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comments1.xml" ContentType="application/vnd.openxmlformats-officedocument.spreadsheetml.comments+xml"/>
  <Override PartName="/xl/drawings/drawing7.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7400" windowHeight="7965" tabRatio="667"/>
  </bookViews>
  <sheets>
    <sheet name="İçindekiler" sheetId="15" r:id="rId1"/>
    <sheet name="BÖLÜM 2" sheetId="1" r:id="rId2"/>
    <sheet name="Tablo-2.1" sheetId="2" r:id="rId3"/>
    <sheet name="Tablo-2.2 - Tablo-2.3" sheetId="3" r:id="rId4"/>
    <sheet name="Tablo-2.4" sheetId="4" r:id="rId5"/>
    <sheet name="Tablo-2.5" sheetId="5" r:id="rId6"/>
    <sheet name="Tablo-2.6" sheetId="6" r:id="rId7"/>
    <sheet name="Tablo-2.7" sheetId="7" r:id="rId8"/>
    <sheet name="Tablo-2.8" sheetId="8" r:id="rId9"/>
    <sheet name="Tablo-2.9" sheetId="9" r:id="rId10"/>
    <sheet name="Tablo-2.10" sheetId="11" r:id="rId11"/>
    <sheet name="Tablo-2.11" sheetId="10" r:id="rId12"/>
    <sheet name="Tablo-2.12" sheetId="12" r:id="rId13"/>
    <sheet name="Tablo-2.13" sheetId="13" r:id="rId14"/>
  </sheets>
  <definedNames>
    <definedName name="_xlnm.Print_Area" localSheetId="2">'Tablo-2.1'!$A$1:$N$43</definedName>
    <definedName name="_xlnm.Print_Area" localSheetId="10">'Tablo-2.10'!$A$1:$H$52</definedName>
    <definedName name="_xlnm.Print_Area" localSheetId="11">'Tablo-2.11'!$A$1:$L$24</definedName>
    <definedName name="_xlnm.Print_Area" localSheetId="12">'Tablo-2.12'!$A$1:$AU$45</definedName>
    <definedName name="_xlnm.Print_Area" localSheetId="13">'Tablo-2.13'!$A$1:$J$53</definedName>
    <definedName name="_xlnm.Print_Area" localSheetId="3">'Tablo-2.2 - Tablo-2.3'!$A$1:$Q$74</definedName>
    <definedName name="_xlnm.Print_Area" localSheetId="4">'Tablo-2.4'!$A$1:$I$43</definedName>
    <definedName name="_xlnm.Print_Area" localSheetId="5">'Tablo-2.5'!$A$1:$G$48</definedName>
    <definedName name="_xlnm.Print_Area" localSheetId="6">'Tablo-2.6'!$A$1:$G$24</definedName>
    <definedName name="_xlnm.Print_Area" localSheetId="7">'Tablo-2.7'!$A$1:$J$50</definedName>
    <definedName name="_xlnm.Print_Area" localSheetId="8">'Tablo-2.8'!$A$1:$G$47</definedName>
    <definedName name="_xlnm.Print_Area" localSheetId="9">'Tablo-2.9'!$A$1:$G$46</definedName>
  </definedNames>
  <calcPr calcId="144525"/>
</workbook>
</file>

<file path=xl/calcChain.xml><?xml version="1.0" encoding="utf-8"?>
<calcChain xmlns="http://schemas.openxmlformats.org/spreadsheetml/2006/main">
  <c r="N6" i="10" l="1"/>
  <c r="N7" i="10"/>
  <c r="N8" i="10"/>
  <c r="N9" i="10"/>
  <c r="F27" i="13" l="1"/>
  <c r="K26" i="13"/>
  <c r="L26" i="13" s="1"/>
  <c r="J26" i="13" s="1"/>
  <c r="F26" i="13"/>
  <c r="K25" i="13"/>
  <c r="L25" i="13" s="1"/>
  <c r="F25" i="13"/>
  <c r="L24" i="13"/>
  <c r="F23" i="13"/>
  <c r="F22" i="13"/>
  <c r="E20" i="13"/>
  <c r="F24" i="13" s="1"/>
  <c r="L9" i="10"/>
  <c r="L8" i="10"/>
  <c r="K8" i="10"/>
  <c r="J8" i="10"/>
  <c r="G8" i="10"/>
  <c r="L7" i="10"/>
  <c r="K7" i="10"/>
  <c r="J7" i="10"/>
  <c r="G7" i="10"/>
  <c r="L6" i="10"/>
  <c r="K6" i="10"/>
  <c r="J6" i="10"/>
  <c r="G6" i="10"/>
  <c r="C16" i="9"/>
  <c r="C15" i="9"/>
  <c r="C14" i="9"/>
  <c r="C13" i="9"/>
  <c r="C12" i="9"/>
  <c r="C11" i="9"/>
  <c r="C10" i="9"/>
  <c r="C9" i="9"/>
  <c r="C8" i="9"/>
  <c r="C7" i="9"/>
  <c r="C6" i="9"/>
  <c r="C17" i="8"/>
  <c r="C16" i="8"/>
  <c r="C15" i="8"/>
  <c r="C14" i="8"/>
  <c r="C12" i="8"/>
  <c r="C11" i="8"/>
  <c r="C10" i="8"/>
  <c r="C9" i="8"/>
  <c r="C8" i="8"/>
  <c r="C7" i="8"/>
  <c r="C6" i="8"/>
  <c r="C18" i="7"/>
  <c r="C17" i="7"/>
  <c r="B17" i="7"/>
  <c r="C16" i="7"/>
  <c r="C15" i="7"/>
  <c r="C13" i="7"/>
  <c r="C12" i="7"/>
  <c r="C11" i="7"/>
  <c r="C10" i="7"/>
  <c r="C9" i="7"/>
  <c r="C8" i="7"/>
  <c r="G16" i="6"/>
  <c r="F16" i="6"/>
  <c r="C16" i="6"/>
  <c r="G15" i="6"/>
  <c r="F15" i="6"/>
  <c r="C15" i="6"/>
  <c r="G14" i="6"/>
  <c r="C14" i="6"/>
  <c r="G13" i="6"/>
  <c r="C13" i="6"/>
  <c r="G11" i="6"/>
  <c r="C11" i="6"/>
  <c r="G10" i="6"/>
  <c r="C10" i="6"/>
  <c r="G9" i="6"/>
  <c r="C9" i="6"/>
  <c r="G8" i="6"/>
  <c r="C8" i="6"/>
  <c r="G7" i="6"/>
  <c r="C7" i="6"/>
  <c r="G6" i="6"/>
  <c r="G5" i="6"/>
  <c r="D45" i="5"/>
  <c r="C45" i="5"/>
  <c r="D43" i="5"/>
  <c r="D42" i="5"/>
  <c r="C42" i="5"/>
  <c r="D41" i="5"/>
  <c r="C41" i="5"/>
  <c r="D40" i="5"/>
  <c r="C40" i="5"/>
  <c r="D39" i="5"/>
  <c r="C39" i="5"/>
  <c r="D38" i="5"/>
  <c r="C38" i="5"/>
  <c r="D37" i="5"/>
  <c r="C37" i="5"/>
  <c r="D36" i="5"/>
  <c r="C36" i="5"/>
  <c r="D35" i="5"/>
  <c r="C35" i="5"/>
  <c r="D27" i="5"/>
  <c r="F27" i="5" s="1"/>
  <c r="B27" i="5"/>
  <c r="C27" i="5" s="1"/>
  <c r="D26" i="5"/>
  <c r="E26" i="5" s="1"/>
  <c r="B26" i="5"/>
  <c r="C26" i="5" s="1"/>
  <c r="D25" i="5"/>
  <c r="F25" i="5" s="1"/>
  <c r="B25" i="5"/>
  <c r="C25" i="5" s="1"/>
  <c r="D24" i="5"/>
  <c r="E24" i="5" s="1"/>
  <c r="B24" i="5"/>
  <c r="C24" i="5" s="1"/>
  <c r="D23" i="5"/>
  <c r="F23" i="5" s="1"/>
  <c r="B23" i="5"/>
  <c r="D22" i="5"/>
  <c r="E22" i="5" s="1"/>
  <c r="B22" i="5"/>
  <c r="C22" i="5" s="1"/>
  <c r="F21" i="5"/>
  <c r="F19" i="5"/>
  <c r="E19" i="5"/>
  <c r="H16" i="5"/>
  <c r="G16" i="5"/>
  <c r="E16" i="5"/>
  <c r="C16" i="5"/>
  <c r="H15" i="5"/>
  <c r="G15" i="5"/>
  <c r="D14" i="5"/>
  <c r="E14" i="5" s="1"/>
  <c r="B14" i="5"/>
  <c r="C15" i="5" s="1"/>
  <c r="G13" i="5"/>
  <c r="F13" i="5"/>
  <c r="H13" i="5" s="1"/>
  <c r="E13" i="5"/>
  <c r="C13" i="5"/>
  <c r="H12" i="5"/>
  <c r="G11" i="5"/>
  <c r="F11" i="5"/>
  <c r="H11" i="5" s="1"/>
  <c r="E11" i="5"/>
  <c r="C11" i="5"/>
  <c r="G10" i="5"/>
  <c r="F10" i="5"/>
  <c r="H10" i="5" s="1"/>
  <c r="E10" i="5"/>
  <c r="C10" i="5"/>
  <c r="G9" i="5"/>
  <c r="F9" i="5"/>
  <c r="H9" i="5" s="1"/>
  <c r="E9" i="5"/>
  <c r="C9" i="5"/>
  <c r="G8" i="5"/>
  <c r="F8" i="5"/>
  <c r="H8" i="5" s="1"/>
  <c r="E8" i="5"/>
  <c r="C8" i="5"/>
  <c r="G7" i="5"/>
  <c r="F7" i="5"/>
  <c r="H7" i="5" s="1"/>
  <c r="E7" i="5"/>
  <c r="C7" i="5"/>
  <c r="G6" i="5"/>
  <c r="F6" i="5"/>
  <c r="H6" i="5" s="1"/>
  <c r="E6" i="5"/>
  <c r="C6" i="5"/>
  <c r="G5" i="5"/>
  <c r="F5" i="5"/>
  <c r="H5" i="5" s="1"/>
  <c r="I30" i="4"/>
  <c r="G30" i="4"/>
  <c r="F30" i="4"/>
  <c r="D30" i="4"/>
  <c r="C30" i="4"/>
  <c r="F29" i="4"/>
  <c r="C29" i="4"/>
  <c r="I28" i="4"/>
  <c r="G28" i="4"/>
  <c r="F28" i="4"/>
  <c r="D28" i="4"/>
  <c r="C28" i="4"/>
  <c r="F27" i="4"/>
  <c r="C27" i="4"/>
  <c r="I26" i="4"/>
  <c r="G26" i="4"/>
  <c r="F26" i="4"/>
  <c r="D26" i="4"/>
  <c r="C26" i="4"/>
  <c r="F25" i="4"/>
  <c r="C25" i="4"/>
  <c r="I24" i="4"/>
  <c r="G24" i="4"/>
  <c r="F24" i="4"/>
  <c r="D24" i="4"/>
  <c r="C24" i="4"/>
  <c r="F23" i="4"/>
  <c r="C23" i="4"/>
  <c r="B23" i="4"/>
  <c r="I22" i="4"/>
  <c r="G22" i="4"/>
  <c r="F22" i="4"/>
  <c r="D22" i="4"/>
  <c r="C22" i="4"/>
  <c r="F21" i="4"/>
  <c r="C21" i="4"/>
  <c r="I20" i="4"/>
  <c r="G20" i="4"/>
  <c r="F20" i="4"/>
  <c r="D20" i="4"/>
  <c r="C20" i="4"/>
  <c r="F19" i="4"/>
  <c r="C19" i="4"/>
  <c r="I18" i="4"/>
  <c r="G18" i="4"/>
  <c r="F18" i="4"/>
  <c r="D18" i="4"/>
  <c r="C18" i="4"/>
  <c r="F17" i="4"/>
  <c r="C17" i="4"/>
  <c r="I16" i="4"/>
  <c r="G16" i="4"/>
  <c r="F16" i="4"/>
  <c r="D16" i="4"/>
  <c r="C16" i="4"/>
  <c r="F15" i="4"/>
  <c r="C15" i="4"/>
  <c r="I14" i="4"/>
  <c r="G14" i="4"/>
  <c r="F14" i="4"/>
  <c r="D14" i="4"/>
  <c r="C14" i="4"/>
  <c r="F13" i="4"/>
  <c r="C13" i="4"/>
  <c r="I12" i="4"/>
  <c r="G12" i="4"/>
  <c r="F12" i="4"/>
  <c r="D12" i="4"/>
  <c r="C12" i="4"/>
  <c r="F11" i="4"/>
  <c r="C11" i="4"/>
  <c r="I10" i="4"/>
  <c r="G10" i="4"/>
  <c r="F10" i="4"/>
  <c r="D10" i="4"/>
  <c r="C10" i="4"/>
  <c r="F9" i="4"/>
  <c r="C9" i="4"/>
  <c r="F8" i="4"/>
  <c r="C8" i="4"/>
  <c r="M69" i="3"/>
  <c r="L69" i="3"/>
  <c r="K69" i="3"/>
  <c r="J69" i="3"/>
  <c r="I69" i="3"/>
  <c r="H69" i="3"/>
  <c r="G69" i="3"/>
  <c r="F69" i="3"/>
  <c r="E69" i="3"/>
  <c r="D69" i="3"/>
  <c r="C69" i="3"/>
  <c r="B69" i="3"/>
  <c r="I68" i="3"/>
  <c r="H68" i="3"/>
  <c r="G68" i="3"/>
  <c r="F68" i="3"/>
  <c r="E68" i="3"/>
  <c r="D68" i="3"/>
  <c r="C68" i="3"/>
  <c r="B68" i="3"/>
  <c r="M67" i="3"/>
  <c r="L67" i="3"/>
  <c r="K67" i="3"/>
  <c r="J67" i="3"/>
  <c r="I67" i="3"/>
  <c r="H67" i="3"/>
  <c r="G67" i="3"/>
  <c r="F67" i="3"/>
  <c r="E67" i="3"/>
  <c r="D67" i="3"/>
  <c r="C67" i="3"/>
  <c r="B67" i="3"/>
  <c r="I66" i="3"/>
  <c r="H66" i="3"/>
  <c r="G66" i="3"/>
  <c r="F66" i="3"/>
  <c r="E66" i="3"/>
  <c r="D66" i="3"/>
  <c r="C66" i="3"/>
  <c r="B66" i="3"/>
  <c r="M65" i="3"/>
  <c r="L65" i="3"/>
  <c r="K65" i="3"/>
  <c r="J65" i="3"/>
  <c r="I65" i="3"/>
  <c r="H65" i="3"/>
  <c r="G65" i="3"/>
  <c r="F65" i="3"/>
  <c r="E65" i="3"/>
  <c r="D65" i="3"/>
  <c r="C65" i="3"/>
  <c r="B65" i="3"/>
  <c r="I64" i="3"/>
  <c r="H64" i="3"/>
  <c r="G64" i="3"/>
  <c r="F64" i="3"/>
  <c r="M63" i="3"/>
  <c r="L63" i="3"/>
  <c r="K63" i="3"/>
  <c r="J63" i="3"/>
  <c r="I63" i="3"/>
  <c r="H63" i="3"/>
  <c r="G63" i="3"/>
  <c r="F63" i="3"/>
  <c r="E63" i="3"/>
  <c r="D63" i="3"/>
  <c r="C63" i="3"/>
  <c r="B63" i="3"/>
  <c r="I62" i="3"/>
  <c r="H62" i="3"/>
  <c r="G62" i="3"/>
  <c r="F62" i="3"/>
  <c r="D62" i="3"/>
  <c r="M61" i="3"/>
  <c r="L61" i="3"/>
  <c r="K61" i="3"/>
  <c r="J61" i="3"/>
  <c r="I61" i="3"/>
  <c r="H61" i="3"/>
  <c r="G61" i="3"/>
  <c r="F61" i="3"/>
  <c r="I60" i="3"/>
  <c r="H60" i="3"/>
  <c r="G60" i="3"/>
  <c r="F60" i="3"/>
  <c r="M59" i="3"/>
  <c r="L59" i="3"/>
  <c r="K59" i="3"/>
  <c r="J59" i="3"/>
  <c r="I59" i="3"/>
  <c r="H59" i="3"/>
  <c r="G59" i="3"/>
  <c r="F59" i="3"/>
  <c r="I58" i="3"/>
  <c r="H58" i="3"/>
  <c r="G58" i="3"/>
  <c r="F58" i="3"/>
  <c r="M57" i="3"/>
  <c r="L57" i="3"/>
  <c r="K57" i="3"/>
  <c r="J57" i="3"/>
  <c r="I57" i="3"/>
  <c r="H57" i="3"/>
  <c r="G57" i="3"/>
  <c r="F57" i="3"/>
  <c r="I56" i="3"/>
  <c r="H56" i="3"/>
  <c r="G56" i="3"/>
  <c r="F56" i="3"/>
  <c r="M55" i="3"/>
  <c r="L55" i="3"/>
  <c r="K55" i="3"/>
  <c r="J55" i="3"/>
  <c r="I55" i="3"/>
  <c r="H55" i="3"/>
  <c r="G55" i="3"/>
  <c r="F55" i="3"/>
  <c r="I54" i="3"/>
  <c r="H54" i="3"/>
  <c r="G54" i="3"/>
  <c r="F54" i="3"/>
  <c r="M53" i="3"/>
  <c r="L53" i="3"/>
  <c r="K53" i="3"/>
  <c r="J53" i="3"/>
  <c r="I53" i="3"/>
  <c r="H53" i="3"/>
  <c r="G53" i="3"/>
  <c r="F53" i="3"/>
  <c r="I52" i="3"/>
  <c r="H52" i="3"/>
  <c r="G52" i="3"/>
  <c r="F52" i="3"/>
  <c r="M51" i="3"/>
  <c r="L51" i="3"/>
  <c r="K51" i="3"/>
  <c r="J51" i="3"/>
  <c r="I51" i="3"/>
  <c r="H51" i="3"/>
  <c r="G51" i="3"/>
  <c r="F51" i="3"/>
  <c r="I50" i="3"/>
  <c r="H50" i="3"/>
  <c r="G50" i="3"/>
  <c r="F50" i="3"/>
  <c r="D50" i="3"/>
  <c r="M49" i="3"/>
  <c r="L49" i="3"/>
  <c r="K49" i="3"/>
  <c r="J49" i="3"/>
  <c r="I49" i="3"/>
  <c r="H49" i="3"/>
  <c r="G49" i="3"/>
  <c r="F49" i="3"/>
  <c r="I48" i="3"/>
  <c r="H48" i="3"/>
  <c r="G48" i="3"/>
  <c r="F48" i="3"/>
  <c r="M30" i="3"/>
  <c r="L30" i="3"/>
  <c r="K30" i="3"/>
  <c r="J30" i="3"/>
  <c r="I30" i="3"/>
  <c r="H30" i="3"/>
  <c r="G30" i="3"/>
  <c r="F30" i="3"/>
  <c r="E30" i="3"/>
  <c r="D30" i="3"/>
  <c r="C30" i="3"/>
  <c r="B30" i="3"/>
  <c r="I29" i="3"/>
  <c r="H29" i="3"/>
  <c r="G29" i="3"/>
  <c r="F29" i="3"/>
  <c r="E29" i="3"/>
  <c r="D29" i="3"/>
  <c r="C29" i="3"/>
  <c r="B29" i="3"/>
  <c r="M28" i="3"/>
  <c r="L28" i="3"/>
  <c r="K28" i="3"/>
  <c r="J28" i="3"/>
  <c r="I28" i="3"/>
  <c r="H28" i="3"/>
  <c r="G28" i="3"/>
  <c r="F28" i="3"/>
  <c r="E28" i="3"/>
  <c r="D28" i="3"/>
  <c r="C28" i="3"/>
  <c r="B28" i="3"/>
  <c r="I27" i="3"/>
  <c r="H27" i="3"/>
  <c r="G27" i="3"/>
  <c r="F27" i="3"/>
  <c r="E27" i="3"/>
  <c r="D27" i="3"/>
  <c r="C27" i="3"/>
  <c r="B27" i="3"/>
  <c r="M26" i="3"/>
  <c r="L26" i="3"/>
  <c r="K26" i="3"/>
  <c r="J26" i="3"/>
  <c r="I26" i="3"/>
  <c r="H26" i="3"/>
  <c r="G26" i="3"/>
  <c r="F26" i="3"/>
  <c r="E26" i="3"/>
  <c r="D26" i="3"/>
  <c r="C26" i="3"/>
  <c r="B26" i="3"/>
  <c r="I25" i="3"/>
  <c r="H25" i="3"/>
  <c r="G25" i="3"/>
  <c r="F25" i="3"/>
  <c r="M24" i="3"/>
  <c r="L24" i="3"/>
  <c r="K24" i="3"/>
  <c r="J24" i="3"/>
  <c r="I24" i="3"/>
  <c r="H24" i="3"/>
  <c r="G24" i="3"/>
  <c r="F24" i="3"/>
  <c r="I23" i="3"/>
  <c r="H23" i="3"/>
  <c r="G23" i="3"/>
  <c r="F23" i="3"/>
  <c r="D23" i="3"/>
  <c r="C23" i="3"/>
  <c r="M22" i="3"/>
  <c r="L22" i="3"/>
  <c r="K22" i="3"/>
  <c r="J22" i="3"/>
  <c r="I22" i="3"/>
  <c r="H22" i="3"/>
  <c r="G22" i="3"/>
  <c r="F22" i="3"/>
  <c r="I21" i="3"/>
  <c r="H21" i="3"/>
  <c r="G21" i="3"/>
  <c r="F21" i="3"/>
  <c r="M20" i="3"/>
  <c r="L20" i="3"/>
  <c r="K20" i="3"/>
  <c r="J20" i="3"/>
  <c r="I20" i="3"/>
  <c r="H20" i="3"/>
  <c r="G20" i="3"/>
  <c r="F20" i="3"/>
  <c r="I19" i="3"/>
  <c r="H19" i="3"/>
  <c r="G19" i="3"/>
  <c r="F19" i="3"/>
  <c r="M18" i="3"/>
  <c r="L18" i="3"/>
  <c r="K18" i="3"/>
  <c r="J18" i="3"/>
  <c r="I18" i="3"/>
  <c r="H18" i="3"/>
  <c r="G18" i="3"/>
  <c r="F18" i="3"/>
  <c r="I17" i="3"/>
  <c r="H17" i="3"/>
  <c r="G17" i="3"/>
  <c r="F17" i="3"/>
  <c r="M16" i="3"/>
  <c r="L16" i="3"/>
  <c r="K16" i="3"/>
  <c r="J16" i="3"/>
  <c r="I16" i="3"/>
  <c r="H16" i="3"/>
  <c r="G16" i="3"/>
  <c r="F16" i="3"/>
  <c r="I15" i="3"/>
  <c r="H15" i="3"/>
  <c r="G15" i="3"/>
  <c r="F15" i="3"/>
  <c r="M14" i="3"/>
  <c r="L14" i="3"/>
  <c r="K14" i="3"/>
  <c r="J14" i="3"/>
  <c r="I14" i="3"/>
  <c r="H14" i="3"/>
  <c r="G14" i="3"/>
  <c r="F14" i="3"/>
  <c r="I13" i="3"/>
  <c r="H13" i="3"/>
  <c r="G13" i="3"/>
  <c r="F13" i="3"/>
  <c r="M12" i="3"/>
  <c r="L12" i="3"/>
  <c r="K12" i="3"/>
  <c r="J12" i="3"/>
  <c r="I12" i="3"/>
  <c r="H12" i="3"/>
  <c r="G12" i="3"/>
  <c r="F12" i="3"/>
  <c r="I11" i="3"/>
  <c r="H11" i="3"/>
  <c r="G11" i="3"/>
  <c r="F11" i="3"/>
  <c r="M10" i="3"/>
  <c r="L10" i="3"/>
  <c r="K10" i="3"/>
  <c r="J10" i="3"/>
  <c r="I10" i="3"/>
  <c r="H10" i="3"/>
  <c r="G10" i="3"/>
  <c r="F10" i="3"/>
  <c r="I9" i="3"/>
  <c r="H9" i="3"/>
  <c r="G9" i="3"/>
  <c r="F9" i="3"/>
  <c r="N30" i="2"/>
  <c r="M30" i="2"/>
  <c r="L30" i="2"/>
  <c r="F30" i="2"/>
  <c r="D30" i="2"/>
  <c r="C30" i="2"/>
  <c r="B30" i="2"/>
  <c r="N29" i="2"/>
  <c r="M29" i="2"/>
  <c r="L29" i="2"/>
  <c r="I29" i="2"/>
  <c r="G29" i="2"/>
  <c r="F29" i="2"/>
  <c r="E29" i="2"/>
  <c r="D29" i="2"/>
  <c r="C29" i="2"/>
  <c r="B29" i="2"/>
  <c r="N28" i="2"/>
  <c r="M28" i="2"/>
  <c r="L28" i="2"/>
  <c r="F28" i="2"/>
  <c r="E28" i="2"/>
  <c r="C28" i="2"/>
  <c r="B28" i="2"/>
  <c r="N27" i="2"/>
  <c r="M27" i="2"/>
  <c r="L27" i="2"/>
  <c r="I27" i="2"/>
  <c r="G27" i="2"/>
  <c r="F27" i="2"/>
  <c r="E27" i="2"/>
  <c r="D27" i="2"/>
  <c r="C27" i="2"/>
  <c r="B27" i="2"/>
  <c r="N26" i="2"/>
  <c r="M26" i="2"/>
  <c r="L26" i="2"/>
  <c r="F26" i="2"/>
  <c r="C26" i="2"/>
  <c r="N25" i="2"/>
  <c r="M25" i="2"/>
  <c r="L25" i="2"/>
  <c r="I25" i="2"/>
  <c r="G25" i="2"/>
  <c r="F25" i="2"/>
  <c r="D25" i="2"/>
  <c r="C25" i="2"/>
  <c r="N24" i="2"/>
  <c r="M24" i="2"/>
  <c r="L24" i="2"/>
  <c r="F24" i="2"/>
  <c r="C24" i="2"/>
  <c r="N23" i="2"/>
  <c r="M23" i="2"/>
  <c r="L23" i="2"/>
  <c r="I23" i="2"/>
  <c r="H23" i="2"/>
  <c r="G23" i="2"/>
  <c r="F23" i="2"/>
  <c r="D23" i="2"/>
  <c r="C23" i="2"/>
  <c r="N22" i="2"/>
  <c r="M22" i="2"/>
  <c r="L22" i="2"/>
  <c r="F22" i="2"/>
  <c r="C22" i="2"/>
  <c r="N21" i="2"/>
  <c r="M21" i="2"/>
  <c r="L21" i="2"/>
  <c r="I21" i="2"/>
  <c r="G21" i="2"/>
  <c r="F21" i="2"/>
  <c r="D21" i="2"/>
  <c r="C21" i="2"/>
  <c r="F20" i="2"/>
  <c r="C20" i="2"/>
  <c r="N19" i="2"/>
  <c r="M19" i="2"/>
  <c r="L19" i="2"/>
  <c r="I19" i="2"/>
  <c r="G19" i="2"/>
  <c r="F19" i="2"/>
  <c r="D19" i="2"/>
  <c r="C19" i="2"/>
  <c r="B19" i="2"/>
  <c r="O18" i="2"/>
  <c r="F18" i="2"/>
  <c r="C18" i="2"/>
  <c r="N17" i="2"/>
  <c r="M17" i="2"/>
  <c r="L17" i="2"/>
  <c r="I17" i="2"/>
  <c r="G17" i="2"/>
  <c r="F17" i="2"/>
  <c r="D17" i="2"/>
  <c r="C17" i="2"/>
  <c r="N16" i="2"/>
  <c r="M16" i="2"/>
  <c r="F16" i="2"/>
  <c r="C16" i="2"/>
  <c r="N15" i="2"/>
  <c r="M15" i="2"/>
  <c r="L15" i="2"/>
  <c r="I15" i="2"/>
  <c r="G15" i="2"/>
  <c r="F15" i="2"/>
  <c r="D15" i="2"/>
  <c r="C15" i="2"/>
  <c r="N14" i="2"/>
  <c r="M14" i="2"/>
  <c r="L14" i="2"/>
  <c r="F14" i="2"/>
  <c r="C14" i="2"/>
  <c r="N13" i="2"/>
  <c r="M13" i="2"/>
  <c r="L13" i="2"/>
  <c r="I13" i="2"/>
  <c r="G13" i="2"/>
  <c r="F13" i="2"/>
  <c r="D13" i="2"/>
  <c r="C13" i="2"/>
  <c r="N12" i="2"/>
  <c r="M12" i="2"/>
  <c r="L12" i="2"/>
  <c r="F12" i="2"/>
  <c r="C12" i="2"/>
  <c r="N11" i="2"/>
  <c r="M11" i="2"/>
  <c r="L11" i="2"/>
  <c r="I11" i="2"/>
  <c r="G11" i="2"/>
  <c r="D11" i="2"/>
  <c r="N10" i="2"/>
  <c r="M10" i="2"/>
  <c r="L10" i="2"/>
  <c r="F10" i="2"/>
  <c r="C10" i="2"/>
  <c r="N9" i="2"/>
  <c r="M9" i="2"/>
  <c r="L9" i="2"/>
  <c r="I9" i="2"/>
  <c r="G9" i="2"/>
  <c r="F9" i="2"/>
  <c r="D9" i="2"/>
  <c r="C9" i="2"/>
  <c r="N8" i="2"/>
  <c r="L8" i="2"/>
  <c r="F8" i="2"/>
  <c r="C8" i="2"/>
  <c r="F21" i="13" l="1"/>
  <c r="F20" i="13"/>
  <c r="F14" i="5"/>
  <c r="H14" i="5" s="1"/>
  <c r="E15" i="5"/>
  <c r="F22" i="5"/>
  <c r="C23" i="5"/>
  <c r="E23" i="5"/>
  <c r="F24" i="5"/>
  <c r="E25" i="5"/>
  <c r="F26" i="5"/>
  <c r="E27" i="5"/>
  <c r="C14" i="5"/>
  <c r="G14" i="5"/>
</calcChain>
</file>

<file path=xl/comments1.xml><?xml version="1.0" encoding="utf-8"?>
<comments xmlns="http://schemas.openxmlformats.org/spreadsheetml/2006/main">
  <authors>
    <author>Administrator</author>
    <author>ssk</author>
    <author>K06FNS002</author>
  </authors>
  <commentList>
    <comment ref="D5" authorId="0">
      <text>
        <r>
          <rPr>
            <b/>
            <sz val="8"/>
            <color indexed="81"/>
            <rFont val="Tahoma"/>
            <family val="2"/>
            <charset val="162"/>
          </rPr>
          <t>Administrator:</t>
        </r>
        <r>
          <rPr>
            <sz val="8"/>
            <color indexed="81"/>
            <rFont val="Tahoma"/>
            <family val="2"/>
            <charset val="162"/>
          </rPr>
          <t xml:space="preserve">
istatistik bülteninden alınacak
</t>
        </r>
      </text>
    </comment>
    <comment ref="AF13" authorId="1">
      <text>
        <r>
          <rPr>
            <b/>
            <sz val="8"/>
            <color indexed="81"/>
            <rFont val="Tahoma"/>
            <family val="2"/>
            <charset val="162"/>
          </rPr>
          <t>ssk:</t>
        </r>
        <r>
          <rPr>
            <sz val="8"/>
            <color indexed="81"/>
            <rFont val="Tahoma"/>
            <family val="2"/>
            <charset val="162"/>
          </rPr>
          <t xml:space="preserve">
syz dahil</t>
        </r>
      </text>
    </comment>
    <comment ref="AG13" authorId="2">
      <text>
        <r>
          <rPr>
            <b/>
            <sz val="8"/>
            <color indexed="81"/>
            <rFont val="Tahoma"/>
            <family val="2"/>
            <charset val="162"/>
          </rPr>
          <t>K06FNS002:</t>
        </r>
        <r>
          <rPr>
            <sz val="8"/>
            <color indexed="81"/>
            <rFont val="Tahoma"/>
            <family val="2"/>
            <charset val="162"/>
          </rPr>
          <t xml:space="preserve">
ilaç katkı payı dahildir.</t>
        </r>
      </text>
    </comment>
    <comment ref="E14" authorId="0">
      <text>
        <r>
          <rPr>
            <b/>
            <sz val="8"/>
            <color indexed="81"/>
            <rFont val="Tahoma"/>
            <family val="2"/>
            <charset val="162"/>
          </rPr>
          <t>Administrator:</t>
        </r>
        <r>
          <rPr>
            <sz val="8"/>
            <color indexed="81"/>
            <rFont val="Tahoma"/>
            <family val="2"/>
            <charset val="162"/>
          </rPr>
          <t xml:space="preserve">
diğer gidere eklenecek</t>
        </r>
      </text>
    </comment>
    <comment ref="AF14" authorId="1">
      <text>
        <r>
          <rPr>
            <b/>
            <sz val="8"/>
            <color indexed="81"/>
            <rFont val="Tahoma"/>
            <family val="2"/>
            <charset val="162"/>
          </rPr>
          <t>ssk:</t>
        </r>
        <r>
          <rPr>
            <sz val="8"/>
            <color indexed="81"/>
            <rFont val="Tahoma"/>
            <family val="2"/>
            <charset val="162"/>
          </rPr>
          <t xml:space="preserve">
emekli aylıklarına dahildir.
</t>
        </r>
      </text>
    </comment>
    <comment ref="AC15" authorId="0">
      <text>
        <r>
          <rPr>
            <b/>
            <sz val="8"/>
            <color indexed="81"/>
            <rFont val="Tahoma"/>
            <family val="2"/>
            <charset val="162"/>
          </rPr>
          <t>Administrator:</t>
        </r>
        <r>
          <rPr>
            <sz val="8"/>
            <color indexed="81"/>
            <rFont val="Tahoma"/>
            <family val="2"/>
            <charset val="162"/>
          </rPr>
          <t xml:space="preserve">
emekli aylığına dahil etme, diğer gidere dahil et</t>
        </r>
      </text>
    </comment>
    <comment ref="AF16" authorId="2">
      <text>
        <r>
          <rPr>
            <b/>
            <sz val="8"/>
            <color indexed="81"/>
            <rFont val="Tahoma"/>
            <family val="2"/>
            <charset val="162"/>
          </rPr>
          <t>K06FNS002:</t>
        </r>
        <r>
          <rPr>
            <sz val="8"/>
            <color indexed="81"/>
            <rFont val="Tahoma"/>
            <family val="2"/>
            <charset val="162"/>
          </rPr>
          <t xml:space="preserve">
geçici işgöremezliği vb çıkar.</t>
        </r>
      </text>
    </comment>
    <comment ref="F17" authorId="0">
      <text>
        <r>
          <rPr>
            <b/>
            <sz val="8"/>
            <color indexed="81"/>
            <rFont val="Tahoma"/>
            <family val="2"/>
            <charset val="162"/>
          </rPr>
          <t>Administrator:</t>
        </r>
        <r>
          <rPr>
            <sz val="8"/>
            <color indexed="81"/>
            <rFont val="Tahoma"/>
            <family val="2"/>
            <charset val="162"/>
          </rPr>
          <t xml:space="preserve">
Faturalı ödemeler dahil
</t>
        </r>
      </text>
    </comment>
    <comment ref="B21" authorId="0">
      <text>
        <r>
          <rPr>
            <b/>
            <sz val="8"/>
            <color indexed="81"/>
            <rFont val="Tahoma"/>
            <family val="2"/>
            <charset val="162"/>
          </rPr>
          <t>Administrator:</t>
        </r>
        <r>
          <rPr>
            <sz val="8"/>
            <color indexed="81"/>
            <rFont val="Tahoma"/>
            <family val="2"/>
            <charset val="162"/>
          </rPr>
          <t xml:space="preserve">
2007 de bütçe transferi içinde olacak
</t>
        </r>
      </text>
    </comment>
    <comment ref="E30" authorId="2">
      <text>
        <r>
          <rPr>
            <b/>
            <sz val="8"/>
            <color indexed="81"/>
            <rFont val="Tahoma"/>
            <family val="2"/>
            <charset val="162"/>
          </rPr>
          <t>K06FNS002:</t>
        </r>
        <r>
          <rPr>
            <sz val="8"/>
            <color indexed="81"/>
            <rFont val="Tahoma"/>
            <family val="2"/>
            <charset val="162"/>
          </rPr>
          <t xml:space="preserve">
Yapılan Hazine Yardımına rağmen Kurum 122 Milyon YTL zarar etmiştir.Bu da Bilançoya Gider Fazlası olarak yazılmıştır.Hazine Yardımı ile Toplam Açık arasındaki fark burdan kaynaklanmaktadır.</t>
        </r>
      </text>
    </comment>
  </commentList>
</comments>
</file>

<file path=xl/sharedStrings.xml><?xml version="1.0" encoding="utf-8"?>
<sst xmlns="http://schemas.openxmlformats.org/spreadsheetml/2006/main" count="578" uniqueCount="344">
  <si>
    <t>MALİ İSTATİSTİKLER</t>
  </si>
  <si>
    <t>FISCAL STATISTICS</t>
  </si>
  <si>
    <t>2000 Ocak-Haziran</t>
  </si>
  <si>
    <t xml:space="preserve"> </t>
  </si>
  <si>
    <t>01.01.2000-31.03.2000</t>
  </si>
  <si>
    <t xml:space="preserve">          Temmuz-Aralık</t>
  </si>
  <si>
    <t>01.04.2000-31.07.2000</t>
  </si>
  <si>
    <t>2001 Ocak-Haziran</t>
  </si>
  <si>
    <t>01.08.2000-31.03.2001</t>
  </si>
  <si>
    <t>01.04.2001-31.03.2002</t>
  </si>
  <si>
    <t>01.04.2002-30.06.2002</t>
  </si>
  <si>
    <t>01.07.2002-31.03.2003</t>
  </si>
  <si>
    <t>01.04.2003-30.06.2003</t>
  </si>
  <si>
    <t>01.07.2003-31.12.2003</t>
  </si>
  <si>
    <t>01.01.2004-30.06.2004</t>
  </si>
  <si>
    <t>01.07.2004-31.12.2004(*)</t>
  </si>
  <si>
    <t>01.01.2005-31.12.2005</t>
  </si>
  <si>
    <t>01.01.2006-31.12.2006</t>
  </si>
  <si>
    <t>01.01.2007-30.06.2007</t>
  </si>
  <si>
    <t>01.07.2007-31.12.2007</t>
  </si>
  <si>
    <t>01.01.2008-30.06.2008</t>
  </si>
  <si>
    <t>01.07.2008-31.12.2008</t>
  </si>
  <si>
    <t>01.01.2009-30.06.2009</t>
  </si>
  <si>
    <t>01.07.2009-31.12.2009</t>
  </si>
  <si>
    <t>01.01.2010-30.06.2010</t>
  </si>
  <si>
    <t>01.07.2010-31.12.2010</t>
  </si>
  <si>
    <t>01.07.2011-31.12.2011</t>
  </si>
  <si>
    <t>2000Temmuz-Aralık</t>
  </si>
  <si>
    <t>Temmuz-Aralık</t>
  </si>
  <si>
    <t xml:space="preserve">(*)
</t>
  </si>
  <si>
    <t>2000 Temmuz-Aralık</t>
  </si>
  <si>
    <t xml:space="preserve">       Temmuz-Aralık  </t>
  </si>
  <si>
    <t>TL</t>
  </si>
  <si>
    <t xml:space="preserve">        Temmuz -Aralık</t>
  </si>
  <si>
    <t xml:space="preserve">       Temmuz-Aralık</t>
  </si>
  <si>
    <r>
      <t xml:space="preserve">Yıllar
</t>
    </r>
    <r>
      <rPr>
        <sz val="9"/>
        <rFont val="Arial"/>
        <family val="2"/>
        <charset val="162"/>
      </rPr>
      <t xml:space="preserve">Years </t>
    </r>
  </si>
  <si>
    <r>
      <t xml:space="preserve">Açık  
</t>
    </r>
    <r>
      <rPr>
        <sz val="9"/>
        <rFont val="Arial"/>
        <family val="2"/>
        <charset val="162"/>
      </rPr>
      <t>Deficit</t>
    </r>
  </si>
  <si>
    <r>
      <t xml:space="preserve">Açık (-) </t>
    </r>
    <r>
      <rPr>
        <sz val="9"/>
        <color indexed="9"/>
        <rFont val="Arial"/>
        <family val="2"/>
        <charset val="162"/>
      </rPr>
      <t>Deficit</t>
    </r>
  </si>
  <si>
    <t>-</t>
  </si>
  <si>
    <t xml:space="preserve">    2003**</t>
  </si>
  <si>
    <t>Milyon Dolar - Million $</t>
  </si>
  <si>
    <t xml:space="preserve"> 2002*</t>
  </si>
  <si>
    <t>Not:  Gelir ve Gider kalemlerine faturalı ödemeler ve 2006 yılından itibarende  ek ödeme dahildir.</t>
  </si>
  <si>
    <t>Gelirler / Revenues</t>
  </si>
  <si>
    <t>Giderler / Expendıtures</t>
  </si>
  <si>
    <r>
      <t xml:space="preserve">Bin TL - </t>
    </r>
    <r>
      <rPr>
        <sz val="8"/>
        <rFont val="Arial"/>
        <family val="2"/>
        <charset val="162"/>
      </rPr>
      <t>Thousand TL</t>
    </r>
  </si>
  <si>
    <r>
      <t xml:space="preserve">Yıllar
</t>
    </r>
    <r>
      <rPr>
        <sz val="9"/>
        <rFont val="Arial"/>
        <family val="2"/>
        <charset val="162"/>
      </rPr>
      <t>Years</t>
    </r>
  </si>
  <si>
    <r>
      <t xml:space="preserve">Sağlık Ödemeleri      
</t>
    </r>
    <r>
      <rPr>
        <sz val="9"/>
        <rFont val="Arial"/>
        <family val="2"/>
        <charset val="162"/>
      </rPr>
      <t xml:space="preserve">Health 
Payments                 </t>
    </r>
    <r>
      <rPr>
        <b/>
        <sz val="9"/>
        <rFont val="Arial"/>
        <family val="2"/>
        <charset val="162"/>
      </rPr>
      <t xml:space="preserve">             </t>
    </r>
  </si>
  <si>
    <t>2004aralık - December</t>
  </si>
  <si>
    <t>Aralık</t>
  </si>
  <si>
    <t>2003 (7aylık)</t>
  </si>
  <si>
    <t>1817.2</t>
  </si>
  <si>
    <t>2394.6</t>
  </si>
  <si>
    <t>1431.5</t>
  </si>
  <si>
    <t>1139.8</t>
  </si>
  <si>
    <t>415.5</t>
  </si>
  <si>
    <t>47.6</t>
  </si>
  <si>
    <r>
      <t>Milyon TL/</t>
    </r>
    <r>
      <rPr>
        <sz val="9"/>
        <rFont val="Arial"/>
        <family val="2"/>
        <charset val="162"/>
      </rPr>
      <t>Million TL</t>
    </r>
  </si>
  <si>
    <t>4-1/a</t>
  </si>
  <si>
    <t>4-1/b</t>
  </si>
  <si>
    <t>4-1/c</t>
  </si>
  <si>
    <r>
      <t>Milyon TL</t>
    </r>
    <r>
      <rPr>
        <sz val="9"/>
        <rFont val="Arial"/>
        <family val="2"/>
        <charset val="162"/>
      </rPr>
      <t>-Million TL</t>
    </r>
  </si>
  <si>
    <t>SSK</t>
  </si>
  <si>
    <t>BK</t>
  </si>
  <si>
    <t>ES</t>
  </si>
  <si>
    <t>Toplam</t>
  </si>
  <si>
    <t>SGK 
Toplam</t>
  </si>
  <si>
    <t>4/a</t>
  </si>
  <si>
    <t>4/b</t>
  </si>
  <si>
    <t>4/c</t>
  </si>
  <si>
    <t>Yapılandırma Prim Geliri</t>
  </si>
  <si>
    <t>ek ödeme</t>
  </si>
  <si>
    <t>Faturalı Ödemeler</t>
  </si>
  <si>
    <t>müşterek emeklilik</t>
  </si>
  <si>
    <t>Ek ödeme</t>
  </si>
  <si>
    <t>Sosyal Destek Ödemesi</t>
  </si>
  <si>
    <t>Hazine Yardımı</t>
  </si>
  <si>
    <t>BK İçin  Gider Fazlası</t>
  </si>
  <si>
    <r>
      <t xml:space="preserve">Bin TL </t>
    </r>
    <r>
      <rPr>
        <sz val="9"/>
        <rFont val="Arial"/>
        <family val="2"/>
        <charset val="162"/>
      </rPr>
      <t>- Thousand TL</t>
    </r>
  </si>
  <si>
    <t xml:space="preserve">              -</t>
  </si>
  <si>
    <t>Ek Ödeme</t>
  </si>
  <si>
    <t>Faturalu ödeme</t>
  </si>
  <si>
    <t>Açık</t>
  </si>
  <si>
    <t>01.01.2011-30.06.2011</t>
  </si>
  <si>
    <r>
      <t xml:space="preserve">Prim Miktarı  
</t>
    </r>
    <r>
      <rPr>
        <sz val="9"/>
        <rFont val="Arial"/>
        <family val="2"/>
        <charset val="162"/>
      </rPr>
      <t xml:space="preserve">Contribution Amount  </t>
    </r>
  </si>
  <si>
    <r>
      <t>Yıllar/ Dönemler</t>
    </r>
    <r>
      <rPr>
        <sz val="9"/>
        <rFont val="Arial"/>
        <family val="2"/>
        <charset val="162"/>
      </rPr>
      <t xml:space="preserve"> Years/Periods</t>
    </r>
  </si>
  <si>
    <r>
      <t xml:space="preserve">Yıllık  </t>
    </r>
    <r>
      <rPr>
        <sz val="9"/>
        <rFont val="Arial"/>
        <family val="2"/>
        <charset val="162"/>
      </rPr>
      <t xml:space="preserve"> 
Per Annum</t>
    </r>
  </si>
  <si>
    <t xml:space="preserve">          2- Emekli aylık seviyelerinde ±1-2 TL sapma olabilir.</t>
  </si>
  <si>
    <t xml:space="preserve">          3- 2002 yılına kadar aylıklar her ay TÜFE ile artırıldığı için, 2002 yılında Ocak-Haziran ve Temmuz-Aralık dönemlerinde asgari ve ortalama aylıklar 6 aylık ortalama olarak alınmıştır.</t>
  </si>
  <si>
    <t xml:space="preserve">          4- Emekli aylığı verileri SGK Sigortalı Emeklilik  Daire Başkanlığı'ndan alınmıştır.</t>
  </si>
  <si>
    <t xml:space="preserve">          5- Emekli aylıkları 31.12.1999 tarihinde gösterge sistemine göre bağlanan aylıklar olup dönemler başında emekli aylıklarına uygulanan artışlara göre hesaplanmıştır. </t>
  </si>
  <si>
    <t xml:space="preserve">          2- SYZ   tutarı : 1-12. basamak arası  5,85 TL,  13-24. basamak arası 4,50 TL dir.</t>
  </si>
  <si>
    <t xml:space="preserve">(*) 1.10.2008 tarihinden itibaren prime esas kazanç sistemine geçilmiştir. </t>
  </si>
  <si>
    <t>(*) The earnings subject to premium system is used since 01.10.2008.</t>
  </si>
  <si>
    <t xml:space="preserve">           3- In the period of January-June and July-December of 2002 minimum and average pensions are in the form of semiannual average because until year 2002, pensions are increased by CPI of each month.</t>
  </si>
  <si>
    <r>
      <t xml:space="preserve">Emekli Aylığı Seviyeleri      
</t>
    </r>
    <r>
      <rPr>
        <sz val="9"/>
        <rFont val="Arial"/>
        <family val="2"/>
        <charset val="162"/>
      </rPr>
      <t xml:space="preserve">Pension Levels   </t>
    </r>
  </si>
  <si>
    <r>
      <t xml:space="preserve">Basamaklar 
</t>
    </r>
    <r>
      <rPr>
        <sz val="9"/>
        <rFont val="Arial"/>
        <family val="2"/>
        <charset val="162"/>
      </rPr>
      <t>Steps</t>
    </r>
  </si>
  <si>
    <r>
      <t xml:space="preserve">Basamaklar
</t>
    </r>
    <r>
      <rPr>
        <sz val="9"/>
        <rFont val="Arial"/>
        <family val="2"/>
        <charset val="162"/>
      </rPr>
      <t>Steps</t>
    </r>
  </si>
  <si>
    <r>
      <t>Yıllar/ Dönemler</t>
    </r>
    <r>
      <rPr>
        <sz val="9"/>
        <rFont val="Arial"/>
        <family val="2"/>
        <charset val="162"/>
      </rPr>
      <t xml:space="preserve"> 
Years/Periods</t>
    </r>
  </si>
  <si>
    <r>
      <t xml:space="preserve">6 Aylık
</t>
    </r>
    <r>
      <rPr>
        <sz val="9"/>
        <rFont val="Arial"/>
        <family val="2"/>
        <charset val="162"/>
      </rPr>
      <t>6 Months</t>
    </r>
    <r>
      <rPr>
        <b/>
        <sz val="9"/>
        <rFont val="Arial"/>
        <family val="2"/>
        <charset val="162"/>
      </rPr>
      <t xml:space="preserve"> </t>
    </r>
  </si>
  <si>
    <r>
      <t xml:space="preserve">6 Aylık
</t>
    </r>
    <r>
      <rPr>
        <sz val="9"/>
        <rFont val="Arial"/>
        <family val="2"/>
        <charset val="162"/>
      </rPr>
      <t>6 Months</t>
    </r>
  </si>
  <si>
    <r>
      <t>Bin TL -</t>
    </r>
    <r>
      <rPr>
        <sz val="9"/>
        <rFont val="Arial"/>
        <family val="2"/>
        <charset val="162"/>
      </rPr>
      <t>Thousand TL</t>
    </r>
  </si>
  <si>
    <r>
      <t xml:space="preserve">Toplam Gelirlerin Toplam Giderleri Karşılama Oranı
</t>
    </r>
    <r>
      <rPr>
        <sz val="9"/>
        <rFont val="Arial"/>
        <family val="2"/>
        <charset val="162"/>
      </rPr>
      <t>Compensation Rate of Total Expenditures by Total Revenues</t>
    </r>
  </si>
  <si>
    <r>
      <t xml:space="preserve">Bin TL - </t>
    </r>
    <r>
      <rPr>
        <sz val="9"/>
        <rFont val="Arial"/>
        <family val="2"/>
        <charset val="162"/>
      </rPr>
      <t>Thousand TL</t>
    </r>
  </si>
  <si>
    <r>
      <t xml:space="preserve">Toplam Ödeme 
</t>
    </r>
    <r>
      <rPr>
        <sz val="9"/>
        <rFont val="Arial"/>
        <family val="2"/>
        <charset val="162"/>
      </rPr>
      <t>Total
 Payments</t>
    </r>
  </si>
  <si>
    <r>
      <t xml:space="preserve">Prim Gelirlerinin Emekli Aylıklarını ve Sağlık Ödemelerini Karşılama Oranı 
</t>
    </r>
    <r>
      <rPr>
        <sz val="9"/>
        <rFont val="Arial"/>
        <family val="2"/>
        <charset val="162"/>
      </rPr>
      <t xml:space="preserve">Compensation Rate Of Pension and Health Payments By Premium Income    </t>
    </r>
  </si>
  <si>
    <r>
      <t xml:space="preserve">Artış Oranı 
</t>
    </r>
    <r>
      <rPr>
        <sz val="9"/>
        <rFont val="Arial"/>
        <family val="2"/>
        <charset val="162"/>
      </rPr>
      <t>Rate of Increase</t>
    </r>
  </si>
  <si>
    <r>
      <t xml:space="preserve">Gelirler 
</t>
    </r>
    <r>
      <rPr>
        <sz val="9"/>
        <rFont val="Arial"/>
        <family val="2"/>
        <charset val="162"/>
      </rPr>
      <t>Revenues</t>
    </r>
  </si>
  <si>
    <r>
      <t xml:space="preserve">Giderler 
</t>
    </r>
    <r>
      <rPr>
        <sz val="9"/>
        <rFont val="Arial"/>
        <family val="2"/>
        <charset val="162"/>
      </rPr>
      <t>Expenditures</t>
    </r>
  </si>
  <si>
    <r>
      <t>Bin TL</t>
    </r>
    <r>
      <rPr>
        <sz val="9"/>
        <rFont val="Arial"/>
        <family val="2"/>
        <charset val="162"/>
      </rPr>
      <t xml:space="preserve"> - Thousand TL</t>
    </r>
  </si>
  <si>
    <r>
      <t xml:space="preserve">2001-2007 Sağlık Harcamaları  -  </t>
    </r>
    <r>
      <rPr>
        <sz val="9"/>
        <rFont val="Arial Tur"/>
        <charset val="162"/>
      </rPr>
      <t>Health Expenditures</t>
    </r>
  </si>
  <si>
    <r>
      <t>Yıllar</t>
    </r>
    <r>
      <rPr>
        <sz val="9"/>
        <rFont val="Arial"/>
        <family val="2"/>
        <charset val="162"/>
      </rPr>
      <t>-Years</t>
    </r>
  </si>
  <si>
    <r>
      <t xml:space="preserve">  Tedavi - </t>
    </r>
    <r>
      <rPr>
        <sz val="9"/>
        <rFont val="Arial"/>
        <family val="2"/>
        <charset val="162"/>
      </rPr>
      <t>Treatment</t>
    </r>
  </si>
  <si>
    <r>
      <t xml:space="preserve"> TOPLAM HARCAMALAR</t>
    </r>
    <r>
      <rPr>
        <i/>
        <sz val="9"/>
        <rFont val="Arial"/>
        <family val="2"/>
        <charset val="162"/>
      </rPr>
      <t xml:space="preserve"> </t>
    </r>
    <r>
      <rPr>
        <sz val="9"/>
        <rFont val="Arial"/>
        <family val="2"/>
        <charset val="162"/>
      </rPr>
      <t>Total Health Expenditures</t>
    </r>
  </si>
  <si>
    <r>
      <t xml:space="preserve">   İlaç - </t>
    </r>
    <r>
      <rPr>
        <sz val="9"/>
        <rFont val="Arial"/>
        <family val="2"/>
        <charset val="162"/>
      </rPr>
      <t>Medicine</t>
    </r>
  </si>
  <si>
    <r>
      <t xml:space="preserve">   Diğer - </t>
    </r>
    <r>
      <rPr>
        <sz val="9"/>
        <rFont val="Arial"/>
        <family val="2"/>
        <charset val="162"/>
      </rPr>
      <t>Other</t>
    </r>
  </si>
  <si>
    <r>
      <t xml:space="preserve">Toplam Sağlık Harcamalarının GSYİH'ya Oranı%  -
</t>
    </r>
    <r>
      <rPr>
        <sz val="9"/>
        <rFont val="Arial"/>
        <family val="2"/>
        <charset val="162"/>
      </rPr>
      <t>Ratio Of Total Health Expenditures To GDP</t>
    </r>
  </si>
  <si>
    <r>
      <t>Diğer Tedavi (KİT Hastaneleri, Sağlık Ocağı vb.)</t>
    </r>
    <r>
      <rPr>
        <sz val="9"/>
        <rFont val="Arial"/>
        <family val="2"/>
        <charset val="162"/>
      </rPr>
      <t xml:space="preserve"> 
Other Treatment (Hospital Of  State Business Enterprises, Health Centers and etc.)</t>
    </r>
  </si>
  <si>
    <r>
      <t xml:space="preserve">Diğer (Şahıs Tıbbi Malzeme, Diş, vb.) 
</t>
    </r>
    <r>
      <rPr>
        <sz val="9"/>
        <rFont val="Arial"/>
        <family val="2"/>
        <charset val="162"/>
      </rPr>
      <t xml:space="preserve">Other (Medical Kits, Dental, Person etc.) </t>
    </r>
  </si>
  <si>
    <r>
      <t xml:space="preserve">Toplam Sağlık Harcamalarının GSYİH'ya Oranı 
</t>
    </r>
    <r>
      <rPr>
        <sz val="9"/>
        <rFont val="Arial"/>
        <family val="2"/>
        <charset val="162"/>
      </rPr>
      <t>Ratio of Total Health Expenditures to GDP</t>
    </r>
  </si>
  <si>
    <r>
      <t>Yıllar</t>
    </r>
    <r>
      <rPr>
        <sz val="9"/>
        <rFont val="Arial"/>
        <family val="2"/>
        <charset val="162"/>
      </rPr>
      <t xml:space="preserve"> 
Years</t>
    </r>
  </si>
  <si>
    <r>
      <t xml:space="preserve">Toplam
</t>
    </r>
    <r>
      <rPr>
        <sz val="9"/>
        <rFont val="Arial"/>
        <family val="2"/>
        <charset val="162"/>
      </rPr>
      <t>Total</t>
    </r>
  </si>
  <si>
    <r>
      <t xml:space="preserve">Toplam 
</t>
    </r>
    <r>
      <rPr>
        <sz val="9"/>
        <rFont val="Arial"/>
        <family val="2"/>
        <charset val="162"/>
      </rPr>
      <t>Total</t>
    </r>
  </si>
  <si>
    <t>BÖLÜM II</t>
  </si>
  <si>
    <t>PART II</t>
  </si>
  <si>
    <r>
      <t xml:space="preserve">ArtışYüzdesi 
</t>
    </r>
    <r>
      <rPr>
        <sz val="9"/>
        <rFont val="Arial"/>
        <family val="2"/>
        <charset val="162"/>
      </rPr>
      <t>Percentage Increase</t>
    </r>
  </si>
  <si>
    <t xml:space="preserve">(*) 06/07/2004 tarihindeki 25514 sayılı Resmi Gazete ile prime esas kazanç alt sınırı ile brüt asgari ücret tutarı eşitlenmiştir.  </t>
  </si>
  <si>
    <r>
      <t xml:space="preserve">Yıllık 
</t>
    </r>
    <r>
      <rPr>
        <sz val="9"/>
        <rFont val="Arial"/>
        <family val="2"/>
        <charset val="162"/>
      </rPr>
      <t>Per Annum</t>
    </r>
  </si>
  <si>
    <t>(*) Gross minimum wage and the lower limit of the insurable earnings were equalized the date of 07/06/2004 with Number of 25514, Official Gazette</t>
  </si>
  <si>
    <r>
      <t xml:space="preserve">Yıllık 
</t>
    </r>
    <r>
      <rPr>
        <sz val="9"/>
        <rFont val="Arial"/>
        <family val="2"/>
        <charset val="162"/>
      </rPr>
      <t>Annual</t>
    </r>
  </si>
  <si>
    <r>
      <t xml:space="preserve">Yıllık
</t>
    </r>
    <r>
      <rPr>
        <sz val="9"/>
        <rFont val="Arial"/>
        <family val="2"/>
        <charset val="162"/>
      </rPr>
      <t>Annual</t>
    </r>
  </si>
  <si>
    <t xml:space="preserve">           5- According to the indicator system at 12/31/1999 are paid pension calculated with applied to increase at the beginning of the periods month</t>
  </si>
  <si>
    <r>
      <t xml:space="preserve">Emekli Aylığı Seviyeleri  
</t>
    </r>
    <r>
      <rPr>
        <sz val="9"/>
        <rFont val="Arial"/>
        <family val="2"/>
        <charset val="162"/>
      </rPr>
      <t xml:space="preserve">Pension Levels </t>
    </r>
  </si>
  <si>
    <r>
      <t xml:space="preserve">Artış Yüzdesi
</t>
    </r>
    <r>
      <rPr>
        <sz val="9"/>
        <rFont val="Arial"/>
        <family val="2"/>
        <charset val="162"/>
      </rPr>
      <t>Percentage Increase</t>
    </r>
  </si>
  <si>
    <r>
      <t xml:space="preserve">Artış Yüzdesi 
</t>
    </r>
    <r>
      <rPr>
        <sz val="9"/>
        <rFont val="Arial"/>
        <family val="2"/>
        <charset val="162"/>
      </rPr>
      <t>Percentage Increase</t>
    </r>
  </si>
  <si>
    <r>
      <t xml:space="preserve">Asgari Emekli Aylığı
</t>
    </r>
    <r>
      <rPr>
        <sz val="9"/>
        <rFont val="Arial"/>
        <family val="2"/>
        <charset val="162"/>
      </rPr>
      <t>Minimum Pension</t>
    </r>
  </si>
  <si>
    <r>
      <t xml:space="preserve">Yıllar/ Dönemler
</t>
    </r>
    <r>
      <rPr>
        <sz val="9"/>
        <rFont val="Arial"/>
        <family val="2"/>
        <charset val="162"/>
      </rPr>
      <t>Years/Periods</t>
    </r>
  </si>
  <si>
    <r>
      <t xml:space="preserve">6 Aylık </t>
    </r>
    <r>
      <rPr>
        <sz val="9"/>
        <rFont val="Arial"/>
        <family val="2"/>
        <charset val="162"/>
      </rPr>
      <t xml:space="preserve">
6 Months </t>
    </r>
  </si>
  <si>
    <r>
      <t xml:space="preserve">Azami Emekli Aylığı
</t>
    </r>
    <r>
      <rPr>
        <sz val="9"/>
        <rFont val="Arial"/>
        <family val="2"/>
        <charset val="162"/>
      </rPr>
      <t>Maximum Pension</t>
    </r>
  </si>
  <si>
    <r>
      <t xml:space="preserve">6 Aylık  </t>
    </r>
    <r>
      <rPr>
        <sz val="9"/>
        <rFont val="Arial"/>
        <family val="2"/>
        <charset val="162"/>
      </rPr>
      <t xml:space="preserve"> 
6 Months </t>
    </r>
  </si>
  <si>
    <r>
      <t xml:space="preserve">Ortalama Emekli Aylığı (Yıllık) 
</t>
    </r>
    <r>
      <rPr>
        <sz val="9"/>
        <rFont val="Arial"/>
        <family val="2"/>
        <charset val="162"/>
      </rPr>
      <t>Average Pension (Per Annum)</t>
    </r>
  </si>
  <si>
    <r>
      <t xml:space="preserve">Yıllık Artış Yüzdesi 
</t>
    </r>
    <r>
      <rPr>
        <sz val="9"/>
        <rFont val="Arial"/>
        <family val="2"/>
        <charset val="162"/>
      </rPr>
      <t>Percentage Increase Per Annum</t>
    </r>
  </si>
  <si>
    <r>
      <t>Alt Sınır</t>
    </r>
    <r>
      <rPr>
        <sz val="9"/>
        <rFont val="Arial"/>
        <family val="2"/>
        <charset val="162"/>
      </rPr>
      <t xml:space="preserve"> 
Lower Limit</t>
    </r>
  </si>
  <si>
    <r>
      <t>Üst Sınır</t>
    </r>
    <r>
      <rPr>
        <sz val="9"/>
        <rFont val="Arial"/>
        <family val="2"/>
        <charset val="162"/>
      </rPr>
      <t xml:space="preserve"> 
Upper Limit</t>
    </r>
  </si>
  <si>
    <r>
      <t xml:space="preserve">Prime Esas Kazanç
</t>
    </r>
    <r>
      <rPr>
        <sz val="9"/>
        <rFont val="Arial"/>
        <family val="2"/>
        <charset val="162"/>
      </rPr>
      <t xml:space="preserve">Insurable Earnings </t>
    </r>
  </si>
  <si>
    <r>
      <t xml:space="preserve">6 Aylık Artış Yüzdesi
</t>
    </r>
    <r>
      <rPr>
        <sz val="9"/>
        <rFont val="Arial"/>
        <family val="2"/>
        <charset val="162"/>
      </rPr>
      <t>Semiannual Percentage Increase</t>
    </r>
  </si>
  <si>
    <r>
      <t xml:space="preserve">Yıllık Artış Yüzdesi 
</t>
    </r>
    <r>
      <rPr>
        <sz val="9"/>
        <rFont val="Arial"/>
        <family val="2"/>
        <charset val="162"/>
      </rPr>
      <t>Annual Percentage Increase</t>
    </r>
  </si>
  <si>
    <r>
      <t xml:space="preserve">Yıllık Artış Yüzdesi
</t>
    </r>
    <r>
      <rPr>
        <sz val="9"/>
        <rFont val="Arial"/>
        <family val="2"/>
        <charset val="162"/>
      </rPr>
      <t>Annual Percentage Increase</t>
    </r>
  </si>
  <si>
    <r>
      <t xml:space="preserve">Asgari Emekli Aylığı 
</t>
    </r>
    <r>
      <rPr>
        <sz val="9"/>
        <rFont val="Arial"/>
        <family val="2"/>
        <charset val="162"/>
      </rPr>
      <t>Minimum Pension</t>
    </r>
  </si>
  <si>
    <r>
      <t xml:space="preserve">Emekli Aylığı Seviyeleri  
</t>
    </r>
    <r>
      <rPr>
        <sz val="9"/>
        <rFont val="Arial"/>
        <family val="2"/>
        <charset val="162"/>
      </rPr>
      <t>Pension Levels</t>
    </r>
  </si>
  <si>
    <r>
      <t xml:space="preserve">Ortalama Emekli Aylığı (Yıllık) 
</t>
    </r>
    <r>
      <rPr>
        <sz val="9"/>
        <rFont val="Arial"/>
        <family val="2"/>
        <charset val="162"/>
      </rPr>
      <t>Average Pension (Annual)</t>
    </r>
  </si>
  <si>
    <r>
      <t xml:space="preserve">Artış Oranı
</t>
    </r>
    <r>
      <rPr>
        <sz val="9"/>
        <rFont val="Arial"/>
        <family val="2"/>
        <charset val="162"/>
      </rPr>
      <t>Rate of Increase</t>
    </r>
  </si>
  <si>
    <r>
      <t xml:space="preserve">Devlet Katkısı Hariç Prim Gelirleri
</t>
    </r>
    <r>
      <rPr>
        <sz val="9"/>
        <rFont val="Arial"/>
        <family val="2"/>
        <charset val="162"/>
      </rPr>
      <t xml:space="preserve">Premium Revenues Except State Contribution </t>
    </r>
  </si>
  <si>
    <r>
      <t xml:space="preserve"> Değişim Oranı
</t>
    </r>
    <r>
      <rPr>
        <sz val="9"/>
        <rFont val="Arial"/>
        <family val="2"/>
        <charset val="162"/>
      </rPr>
      <t xml:space="preserve">Rate of Change </t>
    </r>
  </si>
  <si>
    <r>
      <t xml:space="preserve">Emekli Aylığı Ödemeleri 
</t>
    </r>
    <r>
      <rPr>
        <sz val="9"/>
        <rFont val="Arial"/>
        <family val="2"/>
        <charset val="162"/>
      </rPr>
      <t xml:space="preserve">Pension Payments    </t>
    </r>
    <r>
      <rPr>
        <b/>
        <sz val="9"/>
        <rFont val="Arial"/>
        <family val="2"/>
        <charset val="162"/>
      </rPr>
      <t xml:space="preserve">                                             </t>
    </r>
  </si>
  <si>
    <t xml:space="preserve">          2- Prim gelirlerine yeniden yapılandırma prim gelirleri dahildir. Emekli aylığı ödemelerine SYZ dahil olup ek ödeme dahil değildir. Sağlık ödemelerine yolluk giderleri dahil değildir.</t>
  </si>
  <si>
    <r>
      <t xml:space="preserve"> Değişim Oranı
 </t>
    </r>
    <r>
      <rPr>
        <sz val="9"/>
        <rFont val="Arial"/>
        <family val="2"/>
        <charset val="162"/>
      </rPr>
      <t xml:space="preserve">Rate of Change </t>
    </r>
  </si>
  <si>
    <r>
      <t xml:space="preserve">Sağlık Ödemeleri 
</t>
    </r>
    <r>
      <rPr>
        <sz val="9"/>
        <rFont val="Arial"/>
        <family val="2"/>
        <charset val="162"/>
      </rPr>
      <t xml:space="preserve">Health 
Payments                 </t>
    </r>
    <r>
      <rPr>
        <b/>
        <sz val="9"/>
        <rFont val="Arial"/>
        <family val="2"/>
        <charset val="162"/>
      </rPr>
      <t xml:space="preserve">             </t>
    </r>
  </si>
  <si>
    <r>
      <t xml:space="preserve">Toplam Ödeme 
</t>
    </r>
    <r>
      <rPr>
        <sz val="9"/>
        <rFont val="Arial"/>
        <family val="2"/>
        <charset val="162"/>
      </rPr>
      <t>Total Payments</t>
    </r>
  </si>
  <si>
    <t xml:space="preserve">          4- 2009, 2010 ve 2011 yılları emekli aylık ödemelerine  katılım payları, icra, nafaka vb.kesintiler ilave edilmiştir.</t>
  </si>
  <si>
    <r>
      <t xml:space="preserve">Emekli Aylığı Ödemeleri
</t>
    </r>
    <r>
      <rPr>
        <sz val="9"/>
        <rFont val="Arial"/>
        <family val="2"/>
        <charset val="162"/>
      </rPr>
      <t xml:space="preserve">Pension Payments    </t>
    </r>
    <r>
      <rPr>
        <b/>
        <sz val="9"/>
        <rFont val="Arial"/>
        <family val="2"/>
        <charset val="162"/>
      </rPr>
      <t xml:space="preserve">                                             </t>
    </r>
  </si>
  <si>
    <r>
      <t xml:space="preserve">Sağlık Ödemeleri 
</t>
    </r>
    <r>
      <rPr>
        <sz val="9"/>
        <rFont val="Arial"/>
        <family val="2"/>
        <charset val="162"/>
      </rPr>
      <t xml:space="preserve">Health Payments                 </t>
    </r>
    <r>
      <rPr>
        <b/>
        <sz val="9"/>
        <rFont val="Arial"/>
        <family val="2"/>
        <charset val="162"/>
      </rPr>
      <t xml:space="preserve">             </t>
    </r>
  </si>
  <si>
    <r>
      <t xml:space="preserve">Toplam Ödeme
</t>
    </r>
    <r>
      <rPr>
        <sz val="9"/>
        <rFont val="Arial"/>
        <family val="2"/>
        <charset val="162"/>
      </rPr>
      <t>Total Payments</t>
    </r>
  </si>
  <si>
    <t xml:space="preserve">          3- 4/a, 4/b ve 4/c kapsamındakilerin sağlık ödemeleri 2008 yılı Ocak ayından itibaren SGK adına tek bir yerden yapılmaktadır</t>
  </si>
  <si>
    <r>
      <t xml:space="preserve">Devlet Katkısı Hariç Prim Gelirleri 
</t>
    </r>
    <r>
      <rPr>
        <sz val="9"/>
        <rFont val="Arial"/>
        <family val="2"/>
        <charset val="162"/>
      </rPr>
      <t>Premium Revenues Except State Contribution</t>
    </r>
  </si>
  <si>
    <t>2007(*)</t>
  </si>
  <si>
    <t>(*) 2007 yılı Kasım ve Aralık aylarına ait 4/b ve 4/c'lilere ilişkin sağlık ödemeleri 4/a üzerinden yapılmıştır.</t>
  </si>
  <si>
    <t>(*) Health payments which is related with 4/b and 4/c and is making in the period of november and december of year 2007, is making over 4/a.</t>
  </si>
  <si>
    <r>
      <t xml:space="preserve">İLAÇ
</t>
    </r>
    <r>
      <rPr>
        <sz val="9"/>
        <rFont val="Arial"/>
        <family val="2"/>
        <charset val="162"/>
      </rPr>
      <t>Medicine</t>
    </r>
  </si>
  <si>
    <r>
      <t xml:space="preserve">Devlet Hastanesi
</t>
    </r>
    <r>
      <rPr>
        <sz val="9"/>
        <rFont val="Arial"/>
        <family val="2"/>
        <charset val="162"/>
      </rPr>
      <t>State Hospitals</t>
    </r>
  </si>
  <si>
    <r>
      <t>Üniversite Hastanesi</t>
    </r>
    <r>
      <rPr>
        <sz val="9"/>
        <rFont val="Arial"/>
        <family val="2"/>
        <charset val="162"/>
      </rPr>
      <t xml:space="preserve"> 
University Hospitals</t>
    </r>
  </si>
  <si>
    <r>
      <t xml:space="preserve">Özel Hastane
</t>
    </r>
    <r>
      <rPr>
        <sz val="9"/>
        <rFont val="Arial"/>
        <family val="2"/>
        <charset val="162"/>
      </rPr>
      <t>Private Hospitals</t>
    </r>
  </si>
  <si>
    <r>
      <t xml:space="preserve">TEDAVİ
</t>
    </r>
    <r>
      <rPr>
        <sz val="9"/>
        <rFont val="Arial"/>
        <family val="2"/>
        <charset val="162"/>
      </rPr>
      <t>Treatment</t>
    </r>
  </si>
  <si>
    <r>
      <t xml:space="preserve">Optik
</t>
    </r>
    <r>
      <rPr>
        <sz val="9"/>
        <rFont val="Arial"/>
        <family val="2"/>
        <charset val="162"/>
      </rPr>
      <t>Optic</t>
    </r>
  </si>
  <si>
    <r>
      <t xml:space="preserve">DİĞER
</t>
    </r>
    <r>
      <rPr>
        <sz val="9"/>
        <rFont val="Arial"/>
        <family val="2"/>
        <charset val="162"/>
      </rPr>
      <t>Other</t>
    </r>
  </si>
  <si>
    <r>
      <t xml:space="preserve"> TOPLAM SAĞLIK HARCAMALARI 
</t>
    </r>
    <r>
      <rPr>
        <sz val="9"/>
        <rFont val="Arial"/>
        <family val="2"/>
        <charset val="162"/>
      </rPr>
      <t xml:space="preserve">Total Health Expenditures </t>
    </r>
  </si>
  <si>
    <r>
      <t xml:space="preserve">SGK Toplam 
</t>
    </r>
    <r>
      <rPr>
        <sz val="9"/>
        <rFont val="Arial Tur"/>
        <charset val="162"/>
      </rPr>
      <t>SSI Total</t>
    </r>
  </si>
  <si>
    <t xml:space="preserve">          2- Prim gelirlerinin içerisine yapılandırma prim geliri dahildir.</t>
  </si>
  <si>
    <t xml:space="preserve">          3- Emekli aylıklarının içinde SYZ de bulunmaktadır. Emekli maaşlarına ek ödeme dahil değildir.</t>
  </si>
  <si>
    <t xml:space="preserve">          4- Ek ödeme diğer gider, diğer gelir ve bütçe transferleri kaleminin içinde yer almaktadır.</t>
  </si>
  <si>
    <t xml:space="preserve">          5- 4/c' de faturalı ödemeler diğer gelir, diğer gider ve bütçe transferinin içindedir.</t>
  </si>
  <si>
    <t xml:space="preserve">          6- Sağlık harcamalarının içerisine geçici işgöremezlik, yolluk ve sağlık personel ve idame giderleri dahil değildir. Bu giderler,diğer giderlerin içerisinde yer almaktadır.</t>
  </si>
  <si>
    <t xml:space="preserve">          7- 2009, 2010 ve 2011 yılı emekli aylık ödemelerine katılım payları, icra, nafaka vb.kesintiler ilave edilmiştir.</t>
  </si>
  <si>
    <r>
      <t xml:space="preserve">GSYİH 'ya oranı (%) 
</t>
    </r>
    <r>
      <rPr>
        <sz val="9"/>
        <rFont val="Arial"/>
        <family val="2"/>
        <charset val="162"/>
      </rPr>
      <t>Rate of GDP (%)</t>
    </r>
  </si>
  <si>
    <r>
      <t xml:space="preserve">Gelirler 
</t>
    </r>
    <r>
      <rPr>
        <sz val="9"/>
        <rFont val="Arial Tur"/>
        <charset val="162"/>
      </rPr>
      <t>Revenues</t>
    </r>
  </si>
  <si>
    <r>
      <t>Prim Gelirleri</t>
    </r>
    <r>
      <rPr>
        <sz val="9"/>
        <rFont val="Arial Tur"/>
        <charset val="162"/>
      </rPr>
      <t xml:space="preserve"> 
Premium Revenues</t>
    </r>
  </si>
  <si>
    <r>
      <t xml:space="preserve">Diğer Gelirler 
</t>
    </r>
    <r>
      <rPr>
        <sz val="9"/>
        <rFont val="Arial Tur"/>
        <charset val="162"/>
      </rPr>
      <t>Other Revenues</t>
    </r>
  </si>
  <si>
    <r>
      <t xml:space="preserve">Giderler 
</t>
    </r>
    <r>
      <rPr>
        <sz val="9"/>
        <rFont val="Arial Tur"/>
        <charset val="162"/>
      </rPr>
      <t>Expenses</t>
    </r>
  </si>
  <si>
    <r>
      <t>Emekli Aylıkları</t>
    </r>
    <r>
      <rPr>
        <sz val="9"/>
        <rFont val="Arial Tur"/>
        <charset val="162"/>
      </rPr>
      <t xml:space="preserve"> 
Pension Payments</t>
    </r>
  </si>
  <si>
    <r>
      <t>Sağlık Giderleri</t>
    </r>
    <r>
      <rPr>
        <sz val="9"/>
        <rFont val="Arial Tur"/>
        <charset val="162"/>
      </rPr>
      <t xml:space="preserve"> 
Health Expenditures</t>
    </r>
  </si>
  <si>
    <r>
      <t>Diğer Giderler</t>
    </r>
    <r>
      <rPr>
        <sz val="9"/>
        <rFont val="Arial Tur"/>
        <charset val="162"/>
      </rPr>
      <t xml:space="preserve"> 
Other Expenses</t>
    </r>
  </si>
  <si>
    <r>
      <t xml:space="preserve">Açık 
</t>
    </r>
    <r>
      <rPr>
        <sz val="9"/>
        <rFont val="Arial Tur"/>
        <charset val="162"/>
      </rPr>
      <t>Deficit</t>
    </r>
  </si>
  <si>
    <r>
      <t xml:space="preserve">Bütçe Transferleri 
</t>
    </r>
    <r>
      <rPr>
        <sz val="9"/>
        <rFont val="Arial Tur"/>
        <charset val="162"/>
      </rPr>
      <t>Budget Transfers</t>
    </r>
  </si>
  <si>
    <r>
      <t xml:space="preserve">Gelir - Gider Kalemleri
</t>
    </r>
    <r>
      <rPr>
        <sz val="9"/>
        <rFont val="Arial Tur"/>
        <charset val="162"/>
      </rPr>
      <t xml:space="preserve">Revenues and Expenditures Items
</t>
    </r>
  </si>
  <si>
    <r>
      <t xml:space="preserve">Yıllık Değişim Oranı %
</t>
    </r>
    <r>
      <rPr>
        <sz val="9"/>
        <rFont val="Arial"/>
        <family val="2"/>
        <charset val="162"/>
      </rPr>
      <t>Annual Rate Of Change</t>
    </r>
  </si>
  <si>
    <r>
      <t xml:space="preserve">Sosyal Güvenlik Kurumuna Yapılan Bütçe Transferleri
</t>
    </r>
    <r>
      <rPr>
        <sz val="9"/>
        <rFont val="Arial"/>
        <family val="2"/>
        <charset val="162"/>
      </rPr>
      <t>Social Security Institution Budget Transfers</t>
    </r>
  </si>
  <si>
    <t>2002 Ocak-Haziran</t>
  </si>
  <si>
    <t xml:space="preserve">      Temmuz-Aralık</t>
  </si>
  <si>
    <t>2003 Ocak-Haziran</t>
  </si>
  <si>
    <t>2004 Ocak-Haziran</t>
  </si>
  <si>
    <t>2005 Ocak-Haziran</t>
  </si>
  <si>
    <t>2006 Ocak-Haziran</t>
  </si>
  <si>
    <t>2007 Ocak-Haziran</t>
  </si>
  <si>
    <t>2008 Ocak-Haziran</t>
  </si>
  <si>
    <t>2009 Ocak-Haziran</t>
  </si>
  <si>
    <t>2010 Ocak-Haziran</t>
  </si>
  <si>
    <t>2011 Ocak-Haziran</t>
  </si>
  <si>
    <t xml:space="preserve">          2- Emekli aylığı ödemelerine diğer emeklilik sigortası giderleri, 5510 sayılı Kanunla gelen ödemeler ve SYZ dahil olup ek ödeme dahil
              değildir. Sağlık ödemelerine, yolluklar dahil değildir. </t>
  </si>
  <si>
    <t>(*) The earnings-subject to premium system has been used since 01.10.2008.</t>
  </si>
  <si>
    <t xml:space="preserve">           2- Pension levels may be deviate between ±1-2 TL.</t>
  </si>
  <si>
    <t xml:space="preserve">           4- Pension data were obtained from the Insured Retirement Department of the Social Security Institution </t>
  </si>
  <si>
    <t>Table 2.1 - Pension Levels of EUSC and Insurable Earnings [Under Article 4-1/a of Act 5510], 2002-2011</t>
  </si>
  <si>
    <t>Tablo 2.1- 5510 Sayılı Kanunun 4-1/a Maddesi Kapsamındaki Pasif Sigortalıların Emekli Aylığı Seviyeleri Ve Prime Esas Kazanç Tutarları, 2002-2011</t>
  </si>
  <si>
    <t>Tablo 2.2 - 5510 Sayılı Kanunun 4-1/b Maddesi (Bağımsız Çalışanlar 1479 S.K.) Kapsamındaki Sigortalıların Prim Ve Aylık Tutarları, 2002-2011</t>
  </si>
  <si>
    <t>Tablo 2.3 - 5510 Sayılı Kanunun 4-1/b Maddesi (Tarımsal Faaliyette Bulunanlar 2926 S.K.) Kapsamındaki Sigortalıların Prim Ve Aylık Tutarları, 2002-2011</t>
  </si>
  <si>
    <t>Table 2.2- Amount of Premium and Pension of Self Employed Insured Persons according to Law No: 1479 [Under Article 4-1/b of Act 5510], 2002-2011</t>
  </si>
  <si>
    <t>Table 2.3- Amount of Premium and Pension of Self Employed Insured Persons according to Law No: 2926 [Under Article 4-1/b of Act 5510], 2002-2011</t>
  </si>
  <si>
    <t>Tablo 2.4 - 5510 Sayılı Kanunun 4-1/c Maddesi Kapsamındaki Emeklilerin Aylık Seviyeleri, 2002-2011</t>
  </si>
  <si>
    <t>Table 2.4 - Pension Levels of Civil Servants Retireds [Under Article 4-1/b of Act 5510], 2002-2011</t>
  </si>
  <si>
    <t>Tablo 2.5- Sosyal Güvenlik Kurumunun Gelir Ve Gider Dengesi, 2000-2011</t>
  </si>
  <si>
    <t>Table 2.5- Revenues and Expenditures  of Social Security Institution, 2000-2011</t>
  </si>
  <si>
    <t>Note: The values are the realization values which are calculated by taking cash flow statement into account.</t>
  </si>
  <si>
    <t>Not: Nakit Hareketler Tablosu dikkate alınarak hazırlanan gerçekleşme rakamlarıdır.</t>
  </si>
  <si>
    <t>Tablo 2.6- Sosyal Güvenlik Kurumu Prim Gelirleri, Emekli Aylığı Ve Sağlık Ödemeleri, 2000-2011</t>
  </si>
  <si>
    <t>Table  2.6 - Premium Revenues, Pension and Health Payments of SSI, 2000-2011</t>
  </si>
  <si>
    <t>Not : 1- Nakit Hareketler Tablosu dikkate alınarak hazırlanan gerçekleşme rakamlarıdır.</t>
  </si>
  <si>
    <t>Note : 1- The values are the realization values which are calculated with considering cash flow statement.</t>
  </si>
  <si>
    <t xml:space="preserve">Note: 1- Social welfare increase is included but additional payment is not included in pension payment category since 2006.  Retired undersecretary of the 
               prime ministry’s pension is taken as a basis of minimum pension. </t>
  </si>
  <si>
    <t xml:space="preserve">Not:  1- 2006 yılından itibaren olan aylıklara SYZ dahil ve ek ödeme dahil değildir. Azami aylık olarak, emekli Başbakanlık Müsteşarının aylığı
               baz alınmıştır. </t>
  </si>
  <si>
    <t>Note: 1- Social welfare increase is included but additional payment is not included in pension payment category of 4/b (Law No. 1479 ) .</t>
  </si>
  <si>
    <t>Not:   1- 2006 yılından itibaren olan aylıklara SYZ (4,69 TL) dahil ve ek ödeme dahil değildir.</t>
  </si>
  <si>
    <t xml:space="preserve">Note:   1- Social welfare increase is included (4,690 TL) but additional payment is not included in pension payment category since 2006. </t>
  </si>
  <si>
    <t xml:space="preserve">Not: 4/b ( 2926) aylık tutarlarında  SYZ  ödemesi yapılmamaktadır. Ayrıca ek ödeme dahil değildir. </t>
  </si>
  <si>
    <t>Note: Pension payments of 4/b (Law No. 2926) do not include social welfare increase . Also additional payment is not included in pension payment.</t>
  </si>
  <si>
    <t xml:space="preserve">          2- Social welfare increase amount is 5,85 TL for steps 1-12 and 4,50TL for steps 13-24.</t>
  </si>
  <si>
    <t xml:space="preserve">          3- In the period of January-June and July-December of 2002 minimum and average pensions are in the form of semiannual average because until year 2002, pensions are increased by CPI of each month.</t>
  </si>
  <si>
    <t>Not:   1- 4/b ( 1479 ) aylık tutarlarına  SYZ dahil, ek ödeme dahil değildir.</t>
  </si>
  <si>
    <t>Table 2.7 - Premium Revenues and Pension Payments of EUSC [Under Article 4-1/a of Act 5510], 2000-2011</t>
  </si>
  <si>
    <t>Note : 1- The values are the realization values which are calculated by taking cash flow statement into account.</t>
  </si>
  <si>
    <t>Table 2.8 - Premium Revenues and Total Pension Payments of Self Employed Insured Persons According To Law No: 1479 and Law No:2926 [Under Article 4-1/b of Act 5510], 2000-2011</t>
  </si>
  <si>
    <t xml:space="preserve">Tablo 2.8 - 5510 Sayılı Kanunun 4-1/b Maddesi Kapsamındaki Sigortalıların Prim Gelirleri, Emekli Aylığı Ve Sağlık Ödemeleri, 2000-2011 </t>
  </si>
  <si>
    <t>Tablo 2.7 - 5510 Sayılı Kanunun 4-1/a Maddesi Kapsamındaki Sigortalıların Prim Gelirleri, Emekli Aylığı Ve Sağlık Ödemeleri, 2000-2011</t>
  </si>
  <si>
    <t>Tablo 2.9 - 5510 Sayılı Kanunun 4-1/c Maddesi Kapsamındaki Kamu Çalışanlarının Prim Gelirleri, Emekli Aylığı Ve Sağlık Ödemeleri, 2000-2011</t>
  </si>
  <si>
    <t>Table 2.9 - Premium Revenues and Pension Payments of Civil Servants [Under Article 4-1/c of Act 5510], 2000-2011</t>
  </si>
  <si>
    <t>Table 2.10 - Total Health Expenditures of Social Security Organization, 2001-2007</t>
  </si>
  <si>
    <r>
      <rPr>
        <b/>
        <sz val="9"/>
        <rFont val="Arial"/>
        <family val="2"/>
        <charset val="162"/>
      </rPr>
      <t>Diğer (Tıbbi Cihaz Malzeme, Şahıs,vb.)</t>
    </r>
    <r>
      <rPr>
        <sz val="9"/>
        <rFont val="Arial"/>
        <family val="2"/>
        <charset val="162"/>
      </rPr>
      <t xml:space="preserve"> - Other (Medical Kits, Dental, Person etc.) </t>
    </r>
  </si>
  <si>
    <r>
      <rPr>
        <b/>
        <sz val="9"/>
        <rFont val="Arial"/>
        <family val="2"/>
        <charset val="162"/>
      </rPr>
      <t xml:space="preserve">Diğer (Tıbbi Cihaz Malzeme, Şahıs,vb.) </t>
    </r>
    <r>
      <rPr>
        <sz val="9"/>
        <rFont val="Arial"/>
        <family val="2"/>
        <charset val="162"/>
      </rPr>
      <t xml:space="preserve">- Other (Medical Kits, Dental, Person etc.) </t>
    </r>
  </si>
  <si>
    <r>
      <rPr>
        <b/>
        <sz val="9"/>
        <rFont val="Arial"/>
        <family val="2"/>
        <charset val="162"/>
      </rPr>
      <t xml:space="preserve">   Diğer Tedavi (KİT Hastaneleri,Sağlık Ocağı vb.)
   </t>
    </r>
    <r>
      <rPr>
        <sz val="9"/>
        <rFont val="Arial"/>
        <family val="2"/>
        <charset val="162"/>
      </rPr>
      <t>Other Treatment   (Hospital Of  State Business Enterprises, Health
   Centers and etc.)</t>
    </r>
  </si>
  <si>
    <r>
      <rPr>
        <b/>
        <sz val="9"/>
        <rFont val="Arial"/>
        <family val="2"/>
        <charset val="162"/>
      </rPr>
      <t xml:space="preserve">Devlet Hastanesi </t>
    </r>
    <r>
      <rPr>
        <sz val="9"/>
        <rFont val="Arial"/>
        <family val="2"/>
        <charset val="162"/>
      </rPr>
      <t>- State Hospitals</t>
    </r>
  </si>
  <si>
    <r>
      <rPr>
        <b/>
        <sz val="9"/>
        <rFont val="Arial"/>
        <family val="2"/>
        <charset val="162"/>
      </rPr>
      <t>Üniversite Hastanesi</t>
    </r>
    <r>
      <rPr>
        <sz val="9"/>
        <rFont val="Arial"/>
        <family val="2"/>
        <charset val="162"/>
      </rPr>
      <t xml:space="preserve"> - University Hospitals</t>
    </r>
  </si>
  <si>
    <r>
      <rPr>
        <b/>
        <sz val="9"/>
        <rFont val="Arial"/>
        <family val="2"/>
        <charset val="162"/>
      </rPr>
      <t>Özel Hastane</t>
    </r>
    <r>
      <rPr>
        <sz val="9"/>
        <rFont val="Arial"/>
        <family val="2"/>
        <charset val="162"/>
      </rPr>
      <t xml:space="preserve"> - Private Hospitals</t>
    </r>
  </si>
  <si>
    <r>
      <rPr>
        <b/>
        <sz val="9"/>
        <rFont val="Arial"/>
        <family val="2"/>
        <charset val="162"/>
      </rPr>
      <t>Devlet Hastanesi</t>
    </r>
    <r>
      <rPr>
        <sz val="9"/>
        <rFont val="Arial"/>
        <family val="2"/>
        <charset val="162"/>
      </rPr>
      <t xml:space="preserve"> - State Hospitals</t>
    </r>
  </si>
  <si>
    <r>
      <rPr>
        <b/>
        <sz val="9"/>
        <rFont val="Arial"/>
        <family val="2"/>
        <charset val="162"/>
      </rPr>
      <t>Optik</t>
    </r>
    <r>
      <rPr>
        <sz val="9"/>
        <rFont val="Arial"/>
        <family val="2"/>
        <charset val="162"/>
      </rPr>
      <t xml:space="preserve"> -Optic</t>
    </r>
  </si>
  <si>
    <r>
      <rPr>
        <b/>
        <sz val="9"/>
        <rFont val="Arial"/>
        <family val="2"/>
        <charset val="162"/>
      </rPr>
      <t xml:space="preserve">Optik- </t>
    </r>
    <r>
      <rPr>
        <sz val="9"/>
        <rFont val="Arial"/>
        <family val="2"/>
        <charset val="162"/>
      </rPr>
      <t>Optic</t>
    </r>
  </si>
  <si>
    <r>
      <rPr>
        <b/>
        <sz val="9"/>
        <rFont val="Arial"/>
        <family val="2"/>
        <charset val="162"/>
      </rPr>
      <t>Optik</t>
    </r>
    <r>
      <rPr>
        <sz val="9"/>
        <rFont val="Arial"/>
        <family val="2"/>
        <charset val="162"/>
      </rPr>
      <t xml:space="preserve"> - Optic</t>
    </r>
  </si>
  <si>
    <t>Table 2.11 - Total Health Expenditures of Social Security Organization, 2008-2011</t>
  </si>
  <si>
    <r>
      <t xml:space="preserve">Sağlık Harcamaları
</t>
    </r>
    <r>
      <rPr>
        <sz val="10"/>
        <color indexed="8"/>
        <rFont val="Arial"/>
        <family val="2"/>
        <charset val="162"/>
      </rPr>
      <t>Health Expenditures</t>
    </r>
  </si>
  <si>
    <t>Tablo 2.11 - Sosyal Güvenlik Kurumunun Toplam Sağlık Harcamaları, 2008-2011</t>
  </si>
  <si>
    <t>Table 2.12 - Consolidated Cash Flow of  Social  Security Institutions, 2009-2011</t>
  </si>
  <si>
    <t>Tablo 2.12 - Sosyal Güvenlik Kurumunun Konsolide Nakit Akım Tabloları, 2009-2011</t>
  </si>
  <si>
    <t>Table 2.13 - Budgetary Transfers to Social Security Institution, 1998-2011</t>
  </si>
  <si>
    <t xml:space="preserve">Not: 1- GSYİH değerleri, 1998 yılı bazlı olup, TÜİK'ten alınmıştır. </t>
  </si>
  <si>
    <t xml:space="preserve">Note: 1- GDP values are based on year 1998 and getting from TUIK. </t>
  </si>
  <si>
    <t>Tablo 2.13 - Sosyal Güvenlik Kurumuna Yapılan Bütçe Transferleri, 1998-2011</t>
  </si>
  <si>
    <t xml:space="preserve">         2- 4/a, 4/b ve 4/c kapsamındakilerin sağlık ödemeleri 2008 yılı Ocak ayından itibaren SGK adına tek bir yerden yapılmaktadır.</t>
  </si>
  <si>
    <t xml:space="preserve">         3- SGK sağlık harcamalarına 2008 ,2009, 2010 ve 2011 yıllarında yolluk giderleri dahil değildir. Yolluk giderleri  2008 yılında 58 Milyon TL, 2009 yılında 53 MilyonTL, 2010 yılında 47 Milyon TL ve 2011 yılında 42
              Milyon TL olmuştur.</t>
  </si>
  <si>
    <t>Not :  1- Nakit Hareketler Tablosu dikkate alınarak hazırlanan gerçekleşme rakamlarıdır.</t>
  </si>
  <si>
    <t xml:space="preserve">          2- Other retirement  insurance expenditures, expenditures that is making  due to Law No. 5510 and social welfare increases are included in pension
               payments category but additional payment is not included. Travel allowance is not included in health payments.</t>
  </si>
  <si>
    <t xml:space="preserve">          3- Health expenditures that is making within the scope of 4/a, 4/b and 4/c, is done in one place on behalf of SSI dating from January of year 2008.</t>
  </si>
  <si>
    <t xml:space="preserve">          4- Patient shares, execution deduction and alimony deduction and etc.is added into the retirement pension payments of years 2009, 2010 ve 2011.</t>
  </si>
  <si>
    <r>
      <rPr>
        <b/>
        <sz val="9"/>
        <rFont val="Arial"/>
        <family val="2"/>
        <charset val="162"/>
      </rPr>
      <t>Diğer (Tıbbi Cihaz Malzeme, Şahıs,vb.)</t>
    </r>
    <r>
      <rPr>
        <sz val="9"/>
        <rFont val="Arial"/>
        <family val="2"/>
        <charset val="162"/>
      </rPr>
      <t xml:space="preserve"> 
Other (Medical Kits, Dental, Person etc.) </t>
    </r>
  </si>
  <si>
    <t xml:space="preserve">        2- 2006 yılı ve öncesindeki bütçe transferleri; açık ve faturalı ödemelerden oluşmaktadır. 2007 yılına açık, faturalı ödemeler ve ek ödeme,  2008, 2009, 2010 ve 2011 yıllarında ise bütçe transferlerine ek ödeme, açık ve faturalı ödemelerle devlet katkısı,  2009, 2010 ve 2011 yıllarında da teşvik dahildir. </t>
  </si>
  <si>
    <t xml:space="preserve">         2- Budget Transfers consist of Deficit and Invoice Payments at 2006 and before. Budget Transfer of year 2007 consist of Deficit, Invoice Payments and Additional Payment.Budget Transfers are consist of Deficit, Invoice Payments, Additional Payment and State Contribution in years 2008, 2009, 2010 and 2011. Incentives are included at years 2009, 2010 and 2011.</t>
  </si>
  <si>
    <t xml:space="preserve">          2- Restructuring premium revenues is included inside the premium revenues.</t>
  </si>
  <si>
    <t xml:space="preserve">          3- Social welfare increase is found inside the retirement pension payments. Additional payment is not included inside retirement pension payments.</t>
  </si>
  <si>
    <t xml:space="preserve">          4- Additional payment is found inside other payments, other revenues and budget transfers component.</t>
  </si>
  <si>
    <t xml:space="preserve">          5- Invoice payment is found inside other payments, other revenues and budget transfers component of 4/c.</t>
  </si>
  <si>
    <t xml:space="preserve">          6- Temporary incapacity income, travel allowance, personel and maintenance expenditures of health are not included within health expenditures. These expenditures are included within other expenditures. </t>
  </si>
  <si>
    <t xml:space="preserve">          7- Patient shares, execution deduction and alimony deduction and etc.are added into the retirement pension payments of years 2009, 2010 ve 2011.</t>
  </si>
  <si>
    <t xml:space="preserve">         2- Aylıklar 25 hizmet yılına göre hesap edilmiştir.</t>
  </si>
  <si>
    <t xml:space="preserve">         2- Pensions are calculated by 25 years of service.</t>
  </si>
  <si>
    <t xml:space="preserve">          2- Other category of health expenditures of 4/a is not included temporary incapacity payment, travel allowance, personel and maintenance expenditures of health. Health  Travel Allowance  is included  within the health expenditures of 4/c. Travel Allowance  is absent  within the health expenditures of 4/b. Travel Allowance that is within the health expenditures of 4/a,   is 15,4 Million TL at year 2001, 24,3 Million TL at year 2002, 34,7 Million TL at year 2003, 38,5 Million TL at year 2004, 36,2 Million TL at 2005, 24,6 Million TL at year 2006 and 61 Million TL at year 2007.    </t>
  </si>
  <si>
    <t xml:space="preserve">         2- 4/a kapsamındakilerin sağlık harcamaları diğer kaleminde, geçici iş göremezlik, yolluk ve sağlık personel-idame giderleri yer almamaktadır. 4/c kapsamındakilere sağlık yolluk giderleri dahildir.4/b kapsamındakilerin yolluk gideri yoktur.4/ a kapsamındakilerin yolluk giderleri 2001 yılında 15,4 Milyon TL, 2002 yılında 24,3 Milyon TL, 2003 yılında 34,7 Milyon TL, 2004 yılında 38,5 Milyon TL, 2005 yılında 36,2 Milyon TL, 2006 yılında 24,6 Milyon TL, 2007 yılında 62 Milyon TL olmuştur.</t>
  </si>
  <si>
    <t xml:space="preserve">          2- Health expenditures that is making within the scope of 4/a, 4/b and 4/c, is done in one place on behalf of SSI dating from January of year 2008.</t>
  </si>
  <si>
    <t xml:space="preserve">          3- Travel allowance is not included within health expenditures of SSI at years 2008, 2009, 2010 and 2011. Travel allowance is 58 million TL at year 2008 and 53 million at december of 2009. Travel allowance is 47 million TL at
                year 2010 and 42 million TL at year 2011.</t>
  </si>
  <si>
    <t xml:space="preserve">          4- Patient shares are included within medicine and treatment expenditures.</t>
  </si>
  <si>
    <t>Tablo 2.10 - Sosyal Güvenlik Kurumunun (4-1/a, 4-1/b, 4-1/c) Toplam Sağlık Harcamaları, 2001-2007</t>
  </si>
  <si>
    <t xml:space="preserve">          2- Restructuring premium revenues is included inside the premium revenues. Social welfare increase is found inside the retirement pension payments but additional patments are not included within retirement pension payments. Travel allowance is not included within health expenditures.</t>
  </si>
  <si>
    <t xml:space="preserve">          3- Patient shares, execution deduction and alimony deduction and etc.is added into the retirement pension payments of years 2009, 2010 and 2011.</t>
  </si>
  <si>
    <t xml:space="preserve">         3- 4/a, 4/b ve 4/c kapsamındakilerin sağlık ödemeleri 2008 yılı Ocak ayından itibaren SGK adına tek bir yerden yapılmaktadır.</t>
  </si>
  <si>
    <t xml:space="preserve">          2- Restructuring premium revenues is included inside the premium revenues. Social welfare increase is found inside the retirement pension
            payments but additional patments are not included within retirement pension payments. Travel allowance is not included within health expenditures.</t>
  </si>
  <si>
    <t xml:space="preserve">          4- Patient shares, execution deduction and alimony deduction and etc.is added into the retirement pension payments of years 2009, 2010 and 2011.</t>
  </si>
  <si>
    <t xml:space="preserve">          2- Restructuring premium revenues is included inside the premium revenues. Social welfare increase is found inside the retirement pension payments but 
               additional payments are not included within retirement pension payments. Travel allowance is not included within health expenditures.</t>
  </si>
  <si>
    <t xml:space="preserve">          2-  Prim gelirlerine yeniden yapılandırma prim gelirleri dahildir. Emekli aylığı ödemelerine diğer emeklilik sigortası giderleri, SYZ dahil
           olup ek ödeme dahil değildir. Sağlık ödemelerine, yolluklar dahil değildir. </t>
  </si>
  <si>
    <t xml:space="preserve">          4- 2009 , 2010 ve 2011 yıları emekli aylık ödemelerine katılım payları, icra, nafaka vb. kesintiler ilave edilmiştir.</t>
  </si>
  <si>
    <t xml:space="preserve">         4- 2009, 2010 ve 2011 yılları emekli aylık ödemelerine katılım payları, icra, nafaka vb. kesintiler ilave edilmiştir.</t>
  </si>
  <si>
    <t xml:space="preserve">         2- Prim gelirlerine yeniden yapılandırma prim gelirleri dahildir. Emekli aylığı ödemelerine diğer emeklilik sigortası giderleri, SYZ
          dahil olup ek ödeme dahil değildir. Sağlık ödemelerine yolluklar dahil değildir. </t>
  </si>
  <si>
    <t xml:space="preserve">          3- 2009, 2010 ve 2011 yılları emekli aylık ödemelerine  katılım payları, icra, nafaka vb. kesintiler ilave edilmiştir.</t>
  </si>
  <si>
    <t>4- İlaç harcamalarına ve tedavi giderlerine katılım payları dahildir.</t>
  </si>
  <si>
    <r>
      <t>(Milyon TL</t>
    </r>
    <r>
      <rPr>
        <sz val="9"/>
        <rFont val="Arial"/>
        <family val="2"/>
        <charset val="162"/>
      </rPr>
      <t>-Million TL)</t>
    </r>
  </si>
  <si>
    <t>İÇİNDEKİLER</t>
  </si>
  <si>
    <t>CONTENTS</t>
  </si>
  <si>
    <t>Kapsam</t>
  </si>
  <si>
    <t>Coverage</t>
  </si>
  <si>
    <t>BÖLÜM 2: MALİ İSTATİSTİKLER</t>
  </si>
  <si>
    <t>PART 2 : FISCAL STATISTICS</t>
  </si>
  <si>
    <t>5510 Sayılı Kanunun 4-1/a Maddesi Kapsamındaki Pasif Sigortalıların Emekli Aylığı Seviyeleri ve Prime Esas Kazanç Tutarları</t>
  </si>
  <si>
    <t>5510 Sayılı Kanunun 4-1/b Maddesi (Bağımsız Çalışanlar 1479 S.K.) Kapsamındaki Sigortalıların Prim ve Aylık Tutarları</t>
  </si>
  <si>
    <t>5510 Sayılı Kanunun 4-1/b Maddesi (Tarımsal Faaliyette Bulunanlar 2926 S.K.) Kapsamındaki Sigortalıların Prim ve Aylık Tutarları</t>
  </si>
  <si>
    <t>5510 Sayılı Kanunun 4-1/c Maddesi Kapsamındaki Emeklilerin Aylık Seviyeleri</t>
  </si>
  <si>
    <t>Sosyal Güvenlik Kurumunun Gelir ve Gider Dengesi</t>
  </si>
  <si>
    <t>Sosyal Güvenlik Kurumu Prim Gelirleri, Emekli Aylığı ve Sağlık Ödemeleri</t>
  </si>
  <si>
    <t>5510 Sayılı Kanunun 4-1/a Maddesi Kapsamındaki Sigortalıların Prim Gelirleri, Emekli Aylığı ve Sağlık Ödemeleri</t>
  </si>
  <si>
    <t>5510 Sayılı Kanunun 4-1/b Maddesi Kapsamındaki Sigortalıların Prim Gelirleri, Emekli Aylığı ve Sağlık Ödemeleri</t>
  </si>
  <si>
    <t>5510 Sayılı Kanunun 4-1/c Maddesi Kapsamındaki Kamu Çalışanlarının Prim Gelirleri, Emekli Aylığı ve Sağlık Ödemeleri</t>
  </si>
  <si>
    <t>Sosyal Güvenlik Kurumunun (4-1/a,4-1/b,4-1/c) Toplam Sağlık Harcamaları</t>
  </si>
  <si>
    <t>Sosyal Güvenlik Kurumunun Toplam Sağlık Harcamaları</t>
  </si>
  <si>
    <t>Sosyal Güvenlik Kurumunun Konsolide Nakit Akım Tabloları</t>
  </si>
  <si>
    <t>Sosyal Güvenlik Kurumuna Yapılan Bütçe Transferleri</t>
  </si>
  <si>
    <t>Pension Levels of EUSC and Insurable Earnings [Under Article 4-1/a of Act 5510]</t>
  </si>
  <si>
    <t>Amount of Premium and Pension of Self Employed Insured Persons According to Law No: 1479 [Under Article 4-1/b of Act 5510]</t>
  </si>
  <si>
    <t>Amount of Premium and Pension of Self Employed Insured Persons According to Law No: 2926 [Under Article 4-1/b of Act 5510]</t>
  </si>
  <si>
    <t>Pension Levels of Civil Servants Retireds [Under Article 4-1/c of Act 5510]</t>
  </si>
  <si>
    <t>Revenues and Expenditures of Social Security Institution</t>
  </si>
  <si>
    <t>Premium Revenues, Pension and Health Payments of SSI</t>
  </si>
  <si>
    <t>Premium Revenues and Pension Payments of EUSC [Under Article 4-1/a of Act 5510]</t>
  </si>
  <si>
    <t>Premium Revenues and Total Pension Payments of Self Employed Insured Persons According To Law No: 1479 and Law No:2926 [Under Article 4-1/b of Act 5510]</t>
  </si>
  <si>
    <t>Premium Revenues and Pension Payments of Civil Servants [Under Article 4-1/c of Act 5510]</t>
  </si>
  <si>
    <t>Total Health Expenditures of Social Security Organization</t>
  </si>
  <si>
    <t>Consolidated Cash Flow of Social Security Institutions</t>
  </si>
  <si>
    <t>Budgetary Transfers to Social Security Institution</t>
  </si>
  <si>
    <t>2.1</t>
  </si>
  <si>
    <t>2.2</t>
  </si>
  <si>
    <t>2.3</t>
  </si>
  <si>
    <t>2.4</t>
  </si>
  <si>
    <t>2.5</t>
  </si>
  <si>
    <t>2.6</t>
  </si>
  <si>
    <t>2.7</t>
  </si>
  <si>
    <t>2.8</t>
  </si>
  <si>
    <t>2.9</t>
  </si>
  <si>
    <t>2.10</t>
  </si>
  <si>
    <t>2.11</t>
  </si>
  <si>
    <t>2.12</t>
  </si>
  <si>
    <t>2.13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</si>
</sst>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00_);_(* \(#,##0.00\);_(* &quot;-&quot;??_);_(@_)"/>
    <numFmt numFmtId="165" formatCode="#,##0.0"/>
    <numFmt numFmtId="166" formatCode="0.0%"/>
    <numFmt numFmtId="167" formatCode="0.0"/>
    <numFmt numFmtId="168" formatCode="_-* #,##0.0\ _T_L_-;\-* #,##0.0\ _T_L_-;_-* &quot;-&quot;??\ _T_L_-;_-@_-"/>
    <numFmt numFmtId="169" formatCode="_-* #,##0\ _T_L_-;\-* #,##0\ _T_L_-;_-* &quot;-&quot;??\ _T_L_-;_-@_-"/>
    <numFmt numFmtId="170" formatCode="0.000"/>
    <numFmt numFmtId="171" formatCode="#,##0.00000000"/>
  </numFmts>
  <fonts count="82" x14ac:knownFonts="1">
    <font>
      <sz val="11"/>
      <color theme="1"/>
      <name val="Calibri"/>
      <family val="2"/>
      <scheme val="minor"/>
    </font>
    <font>
      <sz val="11"/>
      <color indexed="8"/>
      <name val="Calibri"/>
      <family val="2"/>
    </font>
    <font>
      <sz val="11"/>
      <color indexed="9"/>
      <name val="Calibri"/>
      <family val="2"/>
    </font>
    <font>
      <b/>
      <sz val="20"/>
      <name val="Arial"/>
      <family val="2"/>
      <charset val="162"/>
    </font>
    <font>
      <sz val="10"/>
      <name val="Arial"/>
      <family val="2"/>
      <charset val="162"/>
    </font>
    <font>
      <b/>
      <sz val="20"/>
      <name val="Times New Roman"/>
      <family val="1"/>
      <charset val="162"/>
    </font>
    <font>
      <sz val="10"/>
      <name val="Arial Tur"/>
      <charset val="162"/>
    </font>
    <font>
      <sz val="11"/>
      <name val="Arial"/>
      <family val="2"/>
      <charset val="162"/>
    </font>
    <font>
      <sz val="10"/>
      <color indexed="8"/>
      <name val="Arial"/>
      <family val="2"/>
      <charset val="162"/>
    </font>
    <font>
      <b/>
      <sz val="11"/>
      <color indexed="55"/>
      <name val="Arial"/>
      <family val="2"/>
      <charset val="162"/>
    </font>
    <font>
      <sz val="10"/>
      <name val="Arial"/>
      <family val="2"/>
      <charset val="162"/>
    </font>
    <font>
      <b/>
      <sz val="8"/>
      <name val="Arial"/>
      <family val="2"/>
      <charset val="162"/>
    </font>
    <font>
      <sz val="8"/>
      <name val="Arial"/>
      <family val="2"/>
      <charset val="162"/>
    </font>
    <font>
      <sz val="8"/>
      <name val="Arial Tur"/>
      <charset val="162"/>
    </font>
    <font>
      <b/>
      <i/>
      <sz val="8"/>
      <name val="Arial"/>
      <family val="2"/>
      <charset val="162"/>
    </font>
    <font>
      <b/>
      <i/>
      <sz val="8"/>
      <name val="Arial Tur"/>
      <charset val="162"/>
    </font>
    <font>
      <b/>
      <sz val="9"/>
      <name val="Arial"/>
      <family val="2"/>
      <charset val="162"/>
    </font>
    <font>
      <sz val="9"/>
      <name val="Arial Tur"/>
      <charset val="162"/>
    </font>
    <font>
      <sz val="9"/>
      <name val="Arial"/>
      <family val="2"/>
      <charset val="162"/>
    </font>
    <font>
      <sz val="8"/>
      <color indexed="10"/>
      <name val="Arial Tur"/>
      <charset val="162"/>
    </font>
    <font>
      <sz val="9"/>
      <color indexed="10"/>
      <name val="Arial Tur"/>
      <charset val="162"/>
    </font>
    <font>
      <b/>
      <sz val="8"/>
      <color indexed="81"/>
      <name val="Tahoma"/>
      <family val="2"/>
      <charset val="162"/>
    </font>
    <font>
      <sz val="8"/>
      <color indexed="81"/>
      <name val="Tahoma"/>
      <family val="2"/>
      <charset val="162"/>
    </font>
    <font>
      <b/>
      <sz val="10"/>
      <name val="Arial"/>
      <family val="2"/>
      <charset val="162"/>
    </font>
    <font>
      <sz val="8"/>
      <color indexed="9"/>
      <name val="Arial"/>
      <family val="2"/>
      <charset val="162"/>
    </font>
    <font>
      <b/>
      <sz val="8"/>
      <color indexed="9"/>
      <name val="Arial"/>
      <family val="2"/>
      <charset val="162"/>
    </font>
    <font>
      <b/>
      <i/>
      <sz val="10"/>
      <name val="Arial"/>
      <family val="2"/>
      <charset val="162"/>
    </font>
    <font>
      <sz val="11"/>
      <color indexed="9"/>
      <name val="Arial"/>
      <family val="2"/>
      <charset val="162"/>
    </font>
    <font>
      <b/>
      <sz val="9"/>
      <color indexed="9"/>
      <name val="Arial"/>
      <family val="2"/>
      <charset val="162"/>
    </font>
    <font>
      <sz val="9"/>
      <color indexed="9"/>
      <name val="Arial"/>
      <family val="2"/>
      <charset val="162"/>
    </font>
    <font>
      <sz val="10"/>
      <color indexed="9"/>
      <name val="Arial"/>
      <family val="2"/>
      <charset val="162"/>
    </font>
    <font>
      <i/>
      <sz val="10"/>
      <color indexed="9"/>
      <name val="Arial"/>
      <family val="2"/>
      <charset val="162"/>
    </font>
    <font>
      <sz val="9"/>
      <color indexed="8"/>
      <name val="Arial"/>
      <family val="2"/>
      <charset val="162"/>
    </font>
    <font>
      <i/>
      <sz val="10"/>
      <name val="Arial"/>
      <family val="2"/>
      <charset val="162"/>
    </font>
    <font>
      <sz val="8"/>
      <color indexed="8"/>
      <name val="Arial"/>
      <family val="2"/>
      <charset val="162"/>
    </font>
    <font>
      <sz val="9"/>
      <color indexed="10"/>
      <name val="Century Gothic"/>
      <family val="2"/>
      <charset val="162"/>
    </font>
    <font>
      <sz val="10"/>
      <name val="Century Gothic"/>
      <family val="2"/>
      <charset val="162"/>
    </font>
    <font>
      <sz val="10"/>
      <name val="Times New Roman TUR"/>
      <family val="1"/>
      <charset val="162"/>
    </font>
    <font>
      <sz val="9"/>
      <name val="Times New Roman Tur"/>
      <family val="1"/>
      <charset val="162"/>
    </font>
    <font>
      <sz val="9"/>
      <color indexed="9"/>
      <name val="Times New Roman Tur"/>
      <family val="1"/>
      <charset val="162"/>
    </font>
    <font>
      <b/>
      <sz val="12"/>
      <name val="Arial"/>
      <family val="2"/>
      <charset val="162"/>
    </font>
    <font>
      <b/>
      <i/>
      <sz val="9"/>
      <name val="Arial"/>
      <family val="2"/>
      <charset val="162"/>
    </font>
    <font>
      <sz val="10"/>
      <color indexed="9"/>
      <name val="Century Gothic"/>
      <family val="2"/>
      <charset val="162"/>
    </font>
    <font>
      <b/>
      <sz val="10"/>
      <name val="Century Gothic"/>
      <family val="2"/>
      <charset val="162"/>
    </font>
    <font>
      <sz val="11"/>
      <color indexed="8"/>
      <name val="Arial"/>
      <family val="2"/>
      <charset val="162"/>
    </font>
    <font>
      <sz val="10"/>
      <color indexed="9"/>
      <name val="Times New Roman Tur"/>
      <family val="1"/>
      <charset val="162"/>
    </font>
    <font>
      <sz val="10"/>
      <color indexed="8"/>
      <name val="Times New Roman TUR"/>
      <family val="1"/>
      <charset val="162"/>
    </font>
    <font>
      <sz val="9"/>
      <color indexed="8"/>
      <name val="Times New Roman Tur"/>
      <family val="1"/>
      <charset val="162"/>
    </font>
    <font>
      <b/>
      <sz val="10"/>
      <color indexed="16"/>
      <name val="Century Gothic"/>
      <family val="2"/>
      <charset val="162"/>
    </font>
    <font>
      <i/>
      <sz val="10"/>
      <name val="Century Gothic"/>
      <family val="2"/>
      <charset val="162"/>
    </font>
    <font>
      <sz val="9"/>
      <color indexed="9"/>
      <name val="Arial"/>
      <family val="2"/>
    </font>
    <font>
      <b/>
      <sz val="8"/>
      <color indexed="8"/>
      <name val="Arial"/>
      <family val="2"/>
      <charset val="162"/>
    </font>
    <font>
      <sz val="8"/>
      <color indexed="9"/>
      <name val="Times New Roman TUR"/>
      <family val="1"/>
      <charset val="162"/>
    </font>
    <font>
      <sz val="8"/>
      <color indexed="10"/>
      <name val="Times New Roman Tur"/>
      <family val="1"/>
      <charset val="162"/>
    </font>
    <font>
      <sz val="10"/>
      <name val="Arial Narrow"/>
      <family val="2"/>
      <charset val="162"/>
    </font>
    <font>
      <sz val="12"/>
      <color indexed="9"/>
      <name val="Arial Narrow"/>
      <family val="2"/>
      <charset val="162"/>
    </font>
    <font>
      <sz val="12"/>
      <color indexed="9"/>
      <name val="Times New Roman"/>
      <family val="1"/>
      <charset val="162"/>
    </font>
    <font>
      <sz val="12"/>
      <name val="Times New Roman"/>
      <family val="1"/>
      <charset val="162"/>
    </font>
    <font>
      <sz val="8"/>
      <name val="Times New Roman"/>
      <family val="1"/>
      <charset val="162"/>
    </font>
    <font>
      <sz val="10"/>
      <name val="Times New Roman"/>
      <family val="1"/>
      <charset val="162"/>
    </font>
    <font>
      <b/>
      <sz val="10"/>
      <name val="Arial Tur"/>
      <charset val="162"/>
    </font>
    <font>
      <i/>
      <sz val="9"/>
      <name val="Arial"/>
      <family val="2"/>
      <charset val="162"/>
    </font>
    <font>
      <i/>
      <sz val="10"/>
      <name val="Arial Tur"/>
      <charset val="162"/>
    </font>
    <font>
      <b/>
      <i/>
      <sz val="10"/>
      <name val="Arial Tur"/>
      <charset val="162"/>
    </font>
    <font>
      <b/>
      <sz val="11"/>
      <color indexed="9"/>
      <name val="Arial"/>
      <family val="2"/>
      <charset val="162"/>
    </font>
    <font>
      <b/>
      <i/>
      <sz val="11"/>
      <color indexed="9"/>
      <name val="Arial"/>
      <family val="2"/>
      <charset val="162"/>
    </font>
    <font>
      <b/>
      <sz val="10"/>
      <color indexed="9"/>
      <name val="Arial"/>
      <family val="2"/>
      <charset val="162"/>
    </font>
    <font>
      <sz val="10"/>
      <color indexed="9"/>
      <name val="Times New Roman"/>
      <family val="1"/>
      <charset val="162"/>
    </font>
    <font>
      <sz val="10"/>
      <color rgb="FFFF0000"/>
      <name val="Arial"/>
      <family val="2"/>
      <charset val="162"/>
    </font>
    <font>
      <b/>
      <sz val="8"/>
      <color rgb="FFFF0000"/>
      <name val="Arial"/>
      <family val="2"/>
      <charset val="162"/>
    </font>
    <font>
      <b/>
      <sz val="9"/>
      <color indexed="8"/>
      <name val="Arial"/>
      <family val="2"/>
      <charset val="162"/>
    </font>
    <font>
      <b/>
      <sz val="9"/>
      <color indexed="10"/>
      <name val="Arial"/>
      <family val="2"/>
      <charset val="162"/>
    </font>
    <font>
      <b/>
      <sz val="9"/>
      <name val="Arial Tur"/>
      <charset val="162"/>
    </font>
    <font>
      <b/>
      <sz val="9"/>
      <name val="Arial"/>
      <family val="2"/>
    </font>
    <font>
      <sz val="9"/>
      <name val="Arial"/>
      <family val="2"/>
    </font>
    <font>
      <sz val="9"/>
      <color indexed="8"/>
      <name val="Arial Tur"/>
      <charset val="162"/>
    </font>
    <font>
      <i/>
      <sz val="10"/>
      <color indexed="8"/>
      <name val="Arial"/>
      <family val="2"/>
      <charset val="162"/>
    </font>
    <font>
      <b/>
      <sz val="10"/>
      <color indexed="8"/>
      <name val="Arial"/>
      <family val="2"/>
      <charset val="162"/>
    </font>
    <font>
      <sz val="10"/>
      <name val="Arial"/>
      <charset val="162"/>
    </font>
    <font>
      <b/>
      <sz val="12"/>
      <color theme="1"/>
      <name val="Arial"/>
      <family val="2"/>
      <charset val="162"/>
    </font>
    <font>
      <b/>
      <sz val="11"/>
      <color theme="1"/>
      <name val="Arial"/>
      <family val="2"/>
      <charset val="162"/>
    </font>
    <font>
      <sz val="10"/>
      <color theme="1"/>
      <name val="Arial"/>
      <family val="2"/>
      <charset val="16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45"/>
        <bgColor indexed="64"/>
      </patternFill>
    </fill>
    <fill>
      <patternFill patternType="solid">
        <fgColor indexed="11"/>
        <bgColor indexed="64"/>
      </patternFill>
    </fill>
    <fill>
      <patternFill patternType="solid">
        <fgColor indexed="47"/>
        <bgColor indexed="64"/>
      </patternFill>
    </fill>
  </fills>
  <borders count="23">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14">
    <xf numFmtId="0" fontId="0" fillId="0" borderId="0"/>
    <xf numFmtId="164" fontId="1" fillId="0" borderId="0" applyFont="0" applyFill="0" applyBorder="0" applyAlignment="0" applyProtection="0"/>
    <xf numFmtId="0" fontId="6" fillId="0" borderId="0"/>
    <xf numFmtId="0" fontId="54" fillId="0" borderId="0"/>
    <xf numFmtId="0" fontId="10" fillId="0" borderId="0"/>
    <xf numFmtId="0" fontId="54" fillId="0" borderId="0"/>
    <xf numFmtId="0" fontId="6" fillId="0" borderId="0"/>
    <xf numFmtId="0" fontId="57" fillId="0" borderId="0"/>
    <xf numFmtId="9" fontId="1" fillId="0" borderId="0" applyFont="0" applyFill="0" applyBorder="0" applyAlignment="0" applyProtection="0"/>
    <xf numFmtId="0" fontId="78" fillId="0" borderId="0"/>
    <xf numFmtId="41"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cellStyleXfs>
  <cellXfs count="589">
    <xf numFmtId="0" fontId="0" fillId="0" borderId="0" xfId="0"/>
    <xf numFmtId="0" fontId="3" fillId="0" borderId="0" xfId="0" applyFont="1" applyAlignment="1">
      <alignment vertical="center" wrapText="1"/>
    </xf>
    <xf numFmtId="0" fontId="4" fillId="0" borderId="0" xfId="0" applyFont="1"/>
    <xf numFmtId="0" fontId="3" fillId="0" borderId="1" xfId="0" applyFont="1" applyBorder="1" applyAlignment="1">
      <alignment vertical="center" wrapText="1"/>
    </xf>
    <xf numFmtId="0" fontId="5" fillId="0" borderId="0" xfId="0" applyFont="1" applyAlignment="1">
      <alignment horizontal="center" vertical="center" wrapText="1"/>
    </xf>
    <xf numFmtId="0" fontId="3" fillId="0" borderId="2" xfId="0" applyFont="1" applyBorder="1" applyAlignment="1">
      <alignment vertical="center" wrapText="1"/>
    </xf>
    <xf numFmtId="0" fontId="7" fillId="0" borderId="0" xfId="2" applyFont="1" applyBorder="1"/>
    <xf numFmtId="0" fontId="9" fillId="0" borderId="0" xfId="0" applyFont="1" applyAlignment="1">
      <alignment horizontal="left"/>
    </xf>
    <xf numFmtId="0" fontId="7" fillId="0" borderId="0" xfId="2" applyFont="1"/>
    <xf numFmtId="0" fontId="13" fillId="0" borderId="0" xfId="2" applyFont="1"/>
    <xf numFmtId="0" fontId="14" fillId="0" borderId="0" xfId="4" applyFont="1" applyFill="1" applyBorder="1" applyAlignment="1">
      <alignment horizontal="left"/>
    </xf>
    <xf numFmtId="165" fontId="12" fillId="0" borderId="0" xfId="4" applyNumberFormat="1" applyFont="1" applyFill="1" applyBorder="1" applyAlignment="1">
      <alignment horizontal="center"/>
    </xf>
    <xf numFmtId="165" fontId="12" fillId="0" borderId="0" xfId="4" applyNumberFormat="1" applyFont="1" applyFill="1" applyBorder="1" applyAlignment="1">
      <alignment horizontal="right"/>
    </xf>
    <xf numFmtId="0" fontId="14" fillId="0" borderId="0" xfId="4" applyFont="1" applyFill="1" applyBorder="1" applyAlignment="1">
      <alignment horizontal="center"/>
    </xf>
    <xf numFmtId="0" fontId="13" fillId="0" borderId="0" xfId="2" applyFont="1" applyFill="1"/>
    <xf numFmtId="166" fontId="11" fillId="0" borderId="0" xfId="4" applyNumberFormat="1" applyFont="1" applyFill="1" applyBorder="1" applyAlignment="1">
      <alignment horizontal="center"/>
    </xf>
    <xf numFmtId="165" fontId="11" fillId="0" borderId="0" xfId="4" applyNumberFormat="1" applyFont="1" applyFill="1" applyBorder="1" applyAlignment="1">
      <alignment horizontal="center"/>
    </xf>
    <xf numFmtId="0" fontId="6" fillId="0" borderId="0" xfId="2"/>
    <xf numFmtId="0" fontId="16" fillId="0" borderId="0" xfId="2" applyFont="1" applyFill="1" applyBorder="1" applyAlignment="1">
      <alignment horizontal="center" vertical="center"/>
    </xf>
    <xf numFmtId="0" fontId="17" fillId="0" borderId="0" xfId="0" applyFont="1"/>
    <xf numFmtId="0" fontId="17" fillId="0" borderId="0" xfId="2" applyFont="1"/>
    <xf numFmtId="3" fontId="16" fillId="0" borderId="0" xfId="4" applyNumberFormat="1" applyFont="1" applyFill="1" applyBorder="1" applyAlignment="1">
      <alignment horizontal="center"/>
    </xf>
    <xf numFmtId="2" fontId="17" fillId="0" borderId="0" xfId="0" applyNumberFormat="1" applyFont="1" applyFill="1" applyBorder="1"/>
    <xf numFmtId="2" fontId="17" fillId="0" borderId="0" xfId="0" applyNumberFormat="1" applyFont="1"/>
    <xf numFmtId="0" fontId="13" fillId="0" borderId="0" xfId="0" applyFont="1"/>
    <xf numFmtId="4" fontId="12" fillId="0" borderId="0" xfId="4" applyNumberFormat="1" applyFont="1" applyFill="1" applyBorder="1" applyAlignment="1">
      <alignment horizontal="center"/>
    </xf>
    <xf numFmtId="10" fontId="11" fillId="0" borderId="0" xfId="4" applyNumberFormat="1" applyFont="1" applyFill="1" applyBorder="1" applyAlignment="1">
      <alignment horizontal="center"/>
    </xf>
    <xf numFmtId="0" fontId="13" fillId="0" borderId="0" xfId="0" applyFont="1" applyFill="1"/>
    <xf numFmtId="0" fontId="19" fillId="0" borderId="0" xfId="2" applyFont="1" applyFill="1"/>
    <xf numFmtId="0" fontId="19" fillId="0" borderId="0" xfId="0" applyFont="1" applyFill="1"/>
    <xf numFmtId="0" fontId="12" fillId="0" borderId="0" xfId="0" applyFont="1"/>
    <xf numFmtId="0" fontId="12" fillId="0" borderId="0" xfId="0" applyFont="1" applyFill="1"/>
    <xf numFmtId="0" fontId="17" fillId="0" borderId="0" xfId="0" applyFont="1" applyFill="1"/>
    <xf numFmtId="0" fontId="15" fillId="0" borderId="0" xfId="0" applyFont="1" applyFill="1" applyAlignment="1">
      <alignment horizontal="left"/>
    </xf>
    <xf numFmtId="0" fontId="20" fillId="0" borderId="0" xfId="0" applyFont="1"/>
    <xf numFmtId="167" fontId="20" fillId="0" borderId="0" xfId="0" applyNumberFormat="1" applyFont="1"/>
    <xf numFmtId="0" fontId="19" fillId="0" borderId="0" xfId="0" applyFont="1"/>
    <xf numFmtId="0" fontId="6" fillId="0" borderId="0" xfId="2" applyFont="1"/>
    <xf numFmtId="0" fontId="13" fillId="0" borderId="0" xfId="2" applyFont="1" applyBorder="1"/>
    <xf numFmtId="0" fontId="11" fillId="0" borderId="0" xfId="2" applyFont="1"/>
    <xf numFmtId="0" fontId="12" fillId="0" borderId="0" xfId="2" applyFont="1"/>
    <xf numFmtId="0" fontId="11" fillId="0" borderId="0" xfId="4" applyFont="1" applyFill="1" applyBorder="1" applyAlignment="1">
      <alignment wrapText="1"/>
    </xf>
    <xf numFmtId="0" fontId="26" fillId="0" borderId="0" xfId="4" applyFont="1" applyFill="1" applyBorder="1" applyAlignment="1">
      <alignment wrapText="1"/>
    </xf>
    <xf numFmtId="0" fontId="12" fillId="0" borderId="0" xfId="2" applyFont="1" applyFill="1"/>
    <xf numFmtId="0" fontId="7" fillId="0" borderId="0" xfId="0" applyFont="1" applyBorder="1"/>
    <xf numFmtId="0" fontId="27" fillId="0" borderId="0" xfId="0" applyFont="1" applyBorder="1"/>
    <xf numFmtId="0" fontId="16" fillId="0" borderId="0" xfId="0" applyFont="1" applyBorder="1"/>
    <xf numFmtId="0" fontId="18" fillId="0" borderId="0" xfId="0" applyFont="1" applyBorder="1"/>
    <xf numFmtId="0" fontId="16" fillId="0" borderId="3" xfId="0" applyFont="1" applyFill="1" applyBorder="1" applyAlignment="1">
      <alignment horizontal="center" vertical="center" wrapText="1"/>
    </xf>
    <xf numFmtId="0" fontId="28" fillId="2" borderId="0" xfId="0" applyFont="1" applyFill="1" applyBorder="1" applyAlignment="1">
      <alignment horizontal="center" vertical="center" wrapText="1"/>
    </xf>
    <xf numFmtId="0" fontId="30" fillId="0" borderId="0" xfId="0" applyFont="1"/>
    <xf numFmtId="3" fontId="18" fillId="0" borderId="0" xfId="1" applyNumberFormat="1" applyFont="1" applyFill="1" applyBorder="1" applyAlignment="1">
      <alignment vertical="center"/>
    </xf>
    <xf numFmtId="3" fontId="29" fillId="0" borderId="0" xfId="0" applyNumberFormat="1" applyFont="1"/>
    <xf numFmtId="0" fontId="29" fillId="0" borderId="0" xfId="0" applyFont="1"/>
    <xf numFmtId="0" fontId="18" fillId="0" borderId="0" xfId="0" applyFont="1"/>
    <xf numFmtId="0" fontId="16" fillId="0" borderId="0" xfId="0" applyFont="1" applyFill="1" applyBorder="1" applyAlignment="1">
      <alignment horizontal="center" vertical="center"/>
    </xf>
    <xf numFmtId="3" fontId="18" fillId="0" borderId="4" xfId="1" applyNumberFormat="1" applyFont="1" applyFill="1" applyBorder="1" applyAlignment="1">
      <alignment vertical="center"/>
    </xf>
    <xf numFmtId="3" fontId="29" fillId="2" borderId="0" xfId="0" applyNumberFormat="1" applyFont="1" applyFill="1"/>
    <xf numFmtId="0" fontId="29" fillId="2" borderId="0" xfId="0" applyFont="1" applyFill="1"/>
    <xf numFmtId="0" fontId="18" fillId="2" borderId="0" xfId="0" applyFont="1" applyFill="1"/>
    <xf numFmtId="3" fontId="4" fillId="0" borderId="0" xfId="0" applyNumberFormat="1" applyFont="1"/>
    <xf numFmtId="0" fontId="30" fillId="0" borderId="0" xfId="0" applyFont="1" applyBorder="1"/>
    <xf numFmtId="0" fontId="24" fillId="0" borderId="0" xfId="0" applyFont="1"/>
    <xf numFmtId="168" fontId="30" fillId="0" borderId="0" xfId="1" applyNumberFormat="1" applyFont="1"/>
    <xf numFmtId="169" fontId="30" fillId="0" borderId="0" xfId="1" applyNumberFormat="1" applyFont="1"/>
    <xf numFmtId="0" fontId="8" fillId="0" borderId="0" xfId="0" applyFont="1"/>
    <xf numFmtId="3" fontId="8" fillId="0" borderId="0" xfId="0" applyNumberFormat="1" applyFont="1"/>
    <xf numFmtId="0" fontId="4" fillId="0" borderId="0" xfId="0" applyFont="1" applyBorder="1"/>
    <xf numFmtId="0" fontId="29" fillId="0" borderId="0" xfId="1" applyNumberFormat="1" applyFont="1" applyFill="1" applyBorder="1" applyAlignment="1">
      <alignment vertical="center"/>
    </xf>
    <xf numFmtId="168" fontId="28" fillId="0" borderId="0" xfId="1" applyNumberFormat="1" applyFont="1" applyFill="1" applyBorder="1" applyAlignment="1">
      <alignment vertical="center"/>
    </xf>
    <xf numFmtId="169" fontId="29" fillId="0" borderId="0" xfId="1" applyNumberFormat="1" applyFont="1" applyFill="1" applyBorder="1" applyAlignment="1">
      <alignment vertical="center"/>
    </xf>
    <xf numFmtId="0" fontId="8" fillId="0" borderId="0" xfId="0" applyFont="1" applyBorder="1"/>
    <xf numFmtId="169" fontId="16" fillId="0" borderId="0" xfId="1" applyNumberFormat="1" applyFont="1" applyFill="1" applyBorder="1" applyAlignment="1">
      <alignment horizontal="center" vertical="center"/>
    </xf>
    <xf numFmtId="0" fontId="32" fillId="0" borderId="0" xfId="0" applyFont="1"/>
    <xf numFmtId="0" fontId="16" fillId="0" borderId="0" xfId="0" applyFont="1" applyFill="1" applyBorder="1" applyAlignment="1">
      <alignment horizontal="center"/>
    </xf>
    <xf numFmtId="169" fontId="18" fillId="0" borderId="0" xfId="0" applyNumberFormat="1" applyFont="1"/>
    <xf numFmtId="169" fontId="18" fillId="0" borderId="0" xfId="1" applyNumberFormat="1" applyFont="1" applyFill="1" applyBorder="1" applyAlignment="1">
      <alignment horizontal="center" vertical="center"/>
    </xf>
    <xf numFmtId="0" fontId="16" fillId="3" borderId="0" xfId="0" applyFont="1" applyFill="1" applyBorder="1" applyAlignment="1">
      <alignment horizontal="center"/>
    </xf>
    <xf numFmtId="169" fontId="28" fillId="3" borderId="0" xfId="1" applyNumberFormat="1" applyFont="1" applyFill="1" applyBorder="1" applyAlignment="1">
      <alignment vertical="center"/>
    </xf>
    <xf numFmtId="168" fontId="28" fillId="3" borderId="0" xfId="1" applyNumberFormat="1" applyFont="1" applyFill="1" applyBorder="1" applyAlignment="1">
      <alignment vertical="center"/>
    </xf>
    <xf numFmtId="169" fontId="16" fillId="3" borderId="0" xfId="1" applyNumberFormat="1" applyFont="1" applyFill="1" applyBorder="1" applyAlignment="1">
      <alignment vertical="center"/>
    </xf>
    <xf numFmtId="167" fontId="29" fillId="0" borderId="0" xfId="0" applyNumberFormat="1" applyFont="1" applyAlignment="1">
      <alignment horizontal="right" indent="2"/>
    </xf>
    <xf numFmtId="3" fontId="18" fillId="0" borderId="0" xfId="0" applyNumberFormat="1" applyFont="1"/>
    <xf numFmtId="3" fontId="32" fillId="0" borderId="0" xfId="0" applyNumberFormat="1" applyFont="1"/>
    <xf numFmtId="169" fontId="4" fillId="0" borderId="0" xfId="1" applyNumberFormat="1" applyFont="1"/>
    <xf numFmtId="0" fontId="4" fillId="0" borderId="0" xfId="0" applyFont="1" applyAlignment="1">
      <alignment horizontal="right"/>
    </xf>
    <xf numFmtId="0" fontId="35" fillId="0" borderId="0" xfId="0" applyFont="1" applyBorder="1" applyAlignment="1"/>
    <xf numFmtId="0" fontId="36" fillId="0" borderId="0" xfId="0" applyFont="1" applyBorder="1"/>
    <xf numFmtId="0" fontId="37" fillId="0" borderId="0" xfId="0" applyFont="1" applyBorder="1"/>
    <xf numFmtId="0" fontId="37" fillId="0" borderId="0" xfId="0" applyFont="1"/>
    <xf numFmtId="0" fontId="16" fillId="0" borderId="5" xfId="0" applyFont="1" applyFill="1" applyBorder="1" applyAlignment="1">
      <alignment horizontal="center" vertical="center" wrapText="1"/>
    </xf>
    <xf numFmtId="0" fontId="38" fillId="0" borderId="0" xfId="0" applyFont="1"/>
    <xf numFmtId="3" fontId="38" fillId="0" borderId="0" xfId="0" applyNumberFormat="1" applyFont="1"/>
    <xf numFmtId="4" fontId="39" fillId="0" borderId="0" xfId="0" applyNumberFormat="1" applyFont="1"/>
    <xf numFmtId="3" fontId="18" fillId="0" borderId="0" xfId="1" applyNumberFormat="1" applyFont="1" applyFill="1" applyBorder="1" applyAlignment="1"/>
    <xf numFmtId="3" fontId="18" fillId="0" borderId="0" xfId="1" applyNumberFormat="1" applyFont="1" applyFill="1" applyBorder="1" applyAlignment="1">
      <alignment horizontal="right"/>
    </xf>
    <xf numFmtId="3" fontId="16" fillId="0" borderId="0" xfId="1" applyNumberFormat="1" applyFont="1" applyFill="1" applyBorder="1" applyAlignment="1">
      <alignment horizontal="right"/>
    </xf>
    <xf numFmtId="166" fontId="16" fillId="0" borderId="0" xfId="1" applyNumberFormat="1" applyFont="1" applyFill="1" applyBorder="1" applyAlignment="1">
      <alignment horizontal="center"/>
    </xf>
    <xf numFmtId="4" fontId="38" fillId="0" borderId="0" xfId="0" applyNumberFormat="1" applyFont="1"/>
    <xf numFmtId="0" fontId="39" fillId="0" borderId="0" xfId="0" applyFont="1"/>
    <xf numFmtId="3" fontId="29" fillId="2" borderId="0" xfId="1" applyNumberFormat="1" applyFont="1" applyFill="1" applyBorder="1" applyAlignment="1"/>
    <xf numFmtId="3" fontId="39" fillId="2" borderId="0" xfId="0" applyNumberFormat="1" applyFont="1" applyFill="1"/>
    <xf numFmtId="3" fontId="18" fillId="0" borderId="4" xfId="1" applyNumberFormat="1" applyFont="1" applyFill="1" applyBorder="1" applyAlignment="1"/>
    <xf numFmtId="3" fontId="18" fillId="0" borderId="4" xfId="1" applyNumberFormat="1" applyFont="1" applyFill="1" applyBorder="1" applyAlignment="1">
      <alignment horizontal="right"/>
    </xf>
    <xf numFmtId="3" fontId="16" fillId="0" borderId="4" xfId="1" applyNumberFormat="1" applyFont="1" applyFill="1" applyBorder="1" applyAlignment="1">
      <alignment horizontal="right"/>
    </xf>
    <xf numFmtId="166" fontId="16" fillId="0" borderId="4" xfId="1" applyNumberFormat="1" applyFont="1" applyFill="1" applyBorder="1" applyAlignment="1">
      <alignment horizontal="center"/>
    </xf>
    <xf numFmtId="0" fontId="40" fillId="0" borderId="0" xfId="0" applyFont="1" applyAlignment="1"/>
    <xf numFmtId="0" fontId="41" fillId="0" borderId="0" xfId="0" applyFont="1" applyBorder="1" applyAlignment="1">
      <alignment vertical="center" wrapText="1"/>
    </xf>
    <xf numFmtId="0" fontId="36" fillId="0" borderId="0" xfId="0" applyFont="1"/>
    <xf numFmtId="0" fontId="23" fillId="0" borderId="0" xfId="0" applyFont="1" applyAlignment="1">
      <alignment wrapText="1"/>
    </xf>
    <xf numFmtId="0" fontId="42" fillId="0" borderId="0" xfId="0" applyFont="1" applyAlignment="1">
      <alignment horizontal="center"/>
    </xf>
    <xf numFmtId="0" fontId="43" fillId="0" borderId="0" xfId="0" applyFont="1" applyAlignment="1">
      <alignment horizontal="center"/>
    </xf>
    <xf numFmtId="0" fontId="42" fillId="0" borderId="0" xfId="0" applyFont="1"/>
    <xf numFmtId="0" fontId="27" fillId="0" borderId="0" xfId="0" applyFont="1" applyAlignment="1">
      <alignment wrapText="1"/>
    </xf>
    <xf numFmtId="0" fontId="7" fillId="0" borderId="0" xfId="0" applyFont="1" applyAlignment="1">
      <alignment wrapText="1"/>
    </xf>
    <xf numFmtId="0" fontId="27" fillId="0" borderId="0" xfId="0" applyFont="1"/>
    <xf numFmtId="0" fontId="7" fillId="0" borderId="0" xfId="0" applyFont="1"/>
    <xf numFmtId="0" fontId="45" fillId="0" borderId="0" xfId="0" applyFont="1"/>
    <xf numFmtId="0" fontId="46" fillId="0" borderId="0" xfId="0" applyFont="1"/>
    <xf numFmtId="3" fontId="39" fillId="0" borderId="0" xfId="0" applyNumberFormat="1" applyFont="1"/>
    <xf numFmtId="0" fontId="47" fillId="0" borderId="0" xfId="0" applyFont="1"/>
    <xf numFmtId="0" fontId="48" fillId="0" borderId="0" xfId="0" applyFont="1" applyFill="1" applyBorder="1" applyAlignment="1">
      <alignment horizontal="center"/>
    </xf>
    <xf numFmtId="169" fontId="36" fillId="0" borderId="0" xfId="1" applyNumberFormat="1" applyFont="1" applyFill="1" applyBorder="1" applyAlignment="1"/>
    <xf numFmtId="0" fontId="49" fillId="0" borderId="0" xfId="0" applyFont="1" applyFill="1" applyBorder="1" applyAlignment="1">
      <alignment horizontal="center" vertical="top" wrapText="1" shrinkToFit="1"/>
    </xf>
    <xf numFmtId="0" fontId="49" fillId="0" borderId="0" xfId="0" applyFont="1" applyFill="1" applyBorder="1" applyAlignment="1">
      <alignment horizontal="center" vertical="top"/>
    </xf>
    <xf numFmtId="165" fontId="50" fillId="2" borderId="0" xfId="0" applyNumberFormat="1" applyFont="1" applyFill="1" applyBorder="1"/>
    <xf numFmtId="170" fontId="38" fillId="0" borderId="0" xfId="0" applyNumberFormat="1" applyFont="1"/>
    <xf numFmtId="1" fontId="38" fillId="0" borderId="0" xfId="0" applyNumberFormat="1" applyFont="1"/>
    <xf numFmtId="0" fontId="11" fillId="0" borderId="0" xfId="0" applyFont="1" applyAlignment="1"/>
    <xf numFmtId="0" fontId="52" fillId="0" borderId="0" xfId="0" applyFont="1"/>
    <xf numFmtId="0" fontId="53" fillId="0" borderId="0" xfId="0" applyFont="1"/>
    <xf numFmtId="4" fontId="29" fillId="0" borderId="0" xfId="0" applyNumberFormat="1" applyFont="1"/>
    <xf numFmtId="0" fontId="23" fillId="0" borderId="0" xfId="0" applyFont="1" applyFill="1" applyBorder="1" applyAlignment="1">
      <alignment horizontal="center"/>
    </xf>
    <xf numFmtId="169" fontId="4" fillId="0" borderId="0" xfId="1" applyNumberFormat="1" applyFont="1" applyFill="1" applyBorder="1" applyAlignment="1"/>
    <xf numFmtId="4" fontId="4" fillId="0" borderId="0" xfId="1" applyNumberFormat="1" applyFont="1" applyFill="1" applyBorder="1" applyAlignment="1">
      <alignment horizontal="center"/>
    </xf>
    <xf numFmtId="168" fontId="23" fillId="0" borderId="0" xfId="1" applyNumberFormat="1" applyFont="1" applyFill="1" applyBorder="1" applyAlignment="1">
      <alignment horizontal="center"/>
    </xf>
    <xf numFmtId="168" fontId="23" fillId="0" borderId="0" xfId="1" applyNumberFormat="1" applyFont="1" applyFill="1" applyBorder="1" applyAlignment="1">
      <alignment horizontal="center" vertical="center"/>
    </xf>
    <xf numFmtId="0" fontId="4" fillId="0" borderId="0" xfId="0" applyFont="1" applyFill="1" applyBorder="1"/>
    <xf numFmtId="9" fontId="16" fillId="0" borderId="0" xfId="0" applyNumberFormat="1" applyFont="1" applyFill="1" applyBorder="1" applyAlignment="1">
      <alignment horizontal="center"/>
    </xf>
    <xf numFmtId="9" fontId="16" fillId="0" borderId="4" xfId="0" applyNumberFormat="1" applyFont="1" applyFill="1" applyBorder="1" applyAlignment="1">
      <alignment horizontal="center"/>
    </xf>
    <xf numFmtId="4" fontId="30" fillId="0" borderId="0" xfId="0" applyNumberFormat="1" applyFont="1"/>
    <xf numFmtId="168" fontId="30" fillId="0" borderId="0" xfId="0" applyNumberFormat="1" applyFont="1"/>
    <xf numFmtId="9" fontId="16" fillId="0" borderId="0" xfId="1" applyNumberFormat="1" applyFont="1" applyFill="1" applyBorder="1" applyAlignment="1">
      <alignment horizontal="center"/>
    </xf>
    <xf numFmtId="165" fontId="16" fillId="0" borderId="0" xfId="1" applyNumberFormat="1" applyFont="1" applyFill="1" applyBorder="1" applyAlignment="1"/>
    <xf numFmtId="169" fontId="38" fillId="0" borderId="0" xfId="0" applyNumberFormat="1" applyFont="1"/>
    <xf numFmtId="169" fontId="47" fillId="0" borderId="0" xfId="0" applyNumberFormat="1" applyFont="1"/>
    <xf numFmtId="169" fontId="39" fillId="0" borderId="0" xfId="1" applyNumberFormat="1" applyFont="1"/>
    <xf numFmtId="165" fontId="16" fillId="0" borderId="4" xfId="1" applyNumberFormat="1" applyFont="1" applyFill="1" applyBorder="1" applyAlignment="1"/>
    <xf numFmtId="9" fontId="16" fillId="0" borderId="4" xfId="1" applyNumberFormat="1" applyFont="1" applyFill="1" applyBorder="1" applyAlignment="1">
      <alignment horizontal="center"/>
    </xf>
    <xf numFmtId="0" fontId="30" fillId="2" borderId="0" xfId="0" applyFont="1" applyFill="1"/>
    <xf numFmtId="0" fontId="10" fillId="0" borderId="0" xfId="0" applyFont="1" applyBorder="1"/>
    <xf numFmtId="0" fontId="33" fillId="0" borderId="0" xfId="0" applyFont="1"/>
    <xf numFmtId="0" fontId="16" fillId="2" borderId="0" xfId="0" applyFont="1" applyFill="1" applyBorder="1" applyAlignment="1"/>
    <xf numFmtId="0" fontId="30" fillId="2" borderId="0" xfId="0" applyFont="1" applyFill="1" applyBorder="1"/>
    <xf numFmtId="0" fontId="0" fillId="0" borderId="0" xfId="0" applyBorder="1"/>
    <xf numFmtId="0" fontId="10" fillId="0" borderId="0" xfId="0" applyFont="1"/>
    <xf numFmtId="3" fontId="10" fillId="0" borderId="0" xfId="0" applyNumberFormat="1" applyFont="1" applyBorder="1"/>
    <xf numFmtId="171" fontId="10" fillId="0" borderId="0" xfId="1" applyNumberFormat="1" applyFont="1" applyFill="1" applyBorder="1"/>
    <xf numFmtId="169" fontId="30" fillId="2" borderId="0" xfId="1" applyNumberFormat="1" applyFont="1" applyFill="1" applyBorder="1"/>
    <xf numFmtId="43" fontId="10" fillId="0" borderId="0" xfId="1" applyNumberFormat="1" applyFont="1"/>
    <xf numFmtId="169" fontId="29" fillId="2" borderId="0" xfId="1" applyNumberFormat="1" applyFont="1" applyFill="1" applyBorder="1"/>
    <xf numFmtId="0" fontId="10" fillId="0" borderId="0" xfId="0" applyFont="1" applyFill="1"/>
    <xf numFmtId="169" fontId="10" fillId="2" borderId="0" xfId="1" applyNumberFormat="1" applyFont="1" applyFill="1" applyBorder="1"/>
    <xf numFmtId="3" fontId="55" fillId="2" borderId="0" xfId="3" applyNumberFormat="1" applyFont="1" applyFill="1" applyBorder="1"/>
    <xf numFmtId="3" fontId="30" fillId="2" borderId="0" xfId="0" applyNumberFormat="1" applyFont="1" applyFill="1"/>
    <xf numFmtId="0" fontId="10" fillId="2" borderId="0" xfId="0" applyFont="1" applyFill="1" applyBorder="1"/>
    <xf numFmtId="0" fontId="0" fillId="2" borderId="0" xfId="0" applyFill="1"/>
    <xf numFmtId="0" fontId="24" fillId="2" borderId="0" xfId="0" applyFont="1" applyFill="1" applyBorder="1"/>
    <xf numFmtId="3" fontId="30" fillId="2" borderId="0" xfId="0" applyNumberFormat="1" applyFont="1" applyFill="1" applyBorder="1"/>
    <xf numFmtId="0" fontId="28" fillId="2" borderId="0" xfId="0" applyFont="1" applyFill="1"/>
    <xf numFmtId="0" fontId="56" fillId="2" borderId="0" xfId="0" applyFont="1" applyFill="1"/>
    <xf numFmtId="0" fontId="57" fillId="0" borderId="0" xfId="0" applyFont="1"/>
    <xf numFmtId="0" fontId="57" fillId="4" borderId="0" xfId="0" applyFont="1" applyFill="1"/>
    <xf numFmtId="0" fontId="0" fillId="0" borderId="0" xfId="0" applyFill="1"/>
    <xf numFmtId="0" fontId="6" fillId="0" borderId="0" xfId="6"/>
    <xf numFmtId="0" fontId="6" fillId="0" borderId="0" xfId="6" applyFill="1"/>
    <xf numFmtId="3" fontId="6" fillId="0" borderId="0" xfId="6" applyNumberFormat="1" applyFont="1"/>
    <xf numFmtId="3" fontId="6" fillId="0" borderId="0" xfId="6" applyNumberFormat="1"/>
    <xf numFmtId="0" fontId="6" fillId="0" borderId="0" xfId="6" applyFont="1"/>
    <xf numFmtId="165" fontId="6" fillId="0" borderId="0" xfId="6" applyNumberFormat="1"/>
    <xf numFmtId="3" fontId="6" fillId="0" borderId="0" xfId="6" applyNumberFormat="1" applyFill="1"/>
    <xf numFmtId="0" fontId="6" fillId="5" borderId="0" xfId="6" applyFill="1"/>
    <xf numFmtId="0" fontId="60" fillId="5" borderId="7" xfId="6" applyFont="1" applyFill="1" applyBorder="1" applyAlignment="1">
      <alignment horizontal="left"/>
    </xf>
    <xf numFmtId="3" fontId="60" fillId="5" borderId="7" xfId="6" applyNumberFormat="1" applyFont="1" applyFill="1" applyBorder="1"/>
    <xf numFmtId="3" fontId="60" fillId="5" borderId="0" xfId="6" applyNumberFormat="1" applyFont="1" applyFill="1" applyBorder="1"/>
    <xf numFmtId="3" fontId="60" fillId="5" borderId="8" xfId="6" applyNumberFormat="1" applyFont="1" applyFill="1" applyBorder="1"/>
    <xf numFmtId="3" fontId="6" fillId="5" borderId="9" xfId="6" applyNumberFormat="1" applyFill="1" applyBorder="1"/>
    <xf numFmtId="3" fontId="6" fillId="5" borderId="10" xfId="6" applyNumberFormat="1" applyFill="1" applyBorder="1"/>
    <xf numFmtId="3" fontId="6" fillId="5" borderId="11" xfId="6" applyNumberFormat="1" applyFill="1" applyBorder="1"/>
    <xf numFmtId="3" fontId="60" fillId="5" borderId="11" xfId="6" applyNumberFormat="1" applyFont="1" applyFill="1" applyBorder="1"/>
    <xf numFmtId="3" fontId="60" fillId="5" borderId="9" xfId="6" applyNumberFormat="1" applyFont="1" applyFill="1" applyBorder="1"/>
    <xf numFmtId="3" fontId="60" fillId="5" borderId="10" xfId="6" applyNumberFormat="1" applyFont="1" applyFill="1" applyBorder="1"/>
    <xf numFmtId="3" fontId="6" fillId="2" borderId="9" xfId="6" applyNumberFormat="1" applyFont="1" applyFill="1" applyBorder="1"/>
    <xf numFmtId="3" fontId="6" fillId="2" borderId="10" xfId="6" applyNumberFormat="1" applyFont="1" applyFill="1" applyBorder="1"/>
    <xf numFmtId="3" fontId="6" fillId="2" borderId="11" xfId="6" applyNumberFormat="1" applyFont="1" applyFill="1" applyBorder="1"/>
    <xf numFmtId="0" fontId="6" fillId="0" borderId="12" xfId="6" applyBorder="1"/>
    <xf numFmtId="3" fontId="6" fillId="0" borderId="0" xfId="6" applyNumberFormat="1" applyBorder="1"/>
    <xf numFmtId="3" fontId="6" fillId="0" borderId="7" xfId="6" applyNumberFormat="1" applyBorder="1"/>
    <xf numFmtId="166" fontId="60" fillId="0" borderId="0" xfId="8" applyNumberFormat="1" applyFont="1" applyBorder="1"/>
    <xf numFmtId="0" fontId="60" fillId="0" borderId="13" xfId="6" applyFont="1" applyBorder="1"/>
    <xf numFmtId="3" fontId="60" fillId="0" borderId="10" xfId="6" applyNumberFormat="1" applyFont="1" applyBorder="1"/>
    <xf numFmtId="3" fontId="60" fillId="0" borderId="9" xfId="6" applyNumberFormat="1" applyFont="1" applyBorder="1"/>
    <xf numFmtId="166" fontId="60" fillId="0" borderId="10" xfId="8" applyNumberFormat="1" applyFont="1" applyBorder="1"/>
    <xf numFmtId="0" fontId="60" fillId="0" borderId="0" xfId="6" applyFont="1"/>
    <xf numFmtId="0" fontId="60" fillId="0" borderId="0" xfId="6" applyFont="1" applyFill="1"/>
    <xf numFmtId="0" fontId="62" fillId="0" borderId="0" xfId="6" applyFont="1" applyBorder="1" applyAlignment="1">
      <alignment horizontal="center"/>
    </xf>
    <xf numFmtId="0" fontId="60" fillId="6" borderId="0" xfId="6" applyFont="1" applyFill="1" applyBorder="1" applyAlignment="1">
      <alignment horizontal="left"/>
    </xf>
    <xf numFmtId="0" fontId="60" fillId="6" borderId="0" xfId="6" applyFont="1" applyFill="1" applyBorder="1"/>
    <xf numFmtId="3" fontId="60" fillId="6" borderId="0" xfId="6" applyNumberFormat="1" applyFont="1" applyFill="1" applyBorder="1"/>
    <xf numFmtId="166" fontId="60" fillId="6" borderId="0" xfId="8" applyNumberFormat="1" applyFont="1" applyFill="1" applyBorder="1"/>
    <xf numFmtId="0" fontId="60" fillId="6" borderId="0" xfId="6" applyFont="1" applyFill="1"/>
    <xf numFmtId="0" fontId="11" fillId="0" borderId="0" xfId="6" applyFont="1" applyFill="1"/>
    <xf numFmtId="0" fontId="63" fillId="0" borderId="0" xfId="6" applyFont="1" applyFill="1"/>
    <xf numFmtId="0" fontId="63" fillId="0" borderId="0" xfId="6" applyFont="1"/>
    <xf numFmtId="0" fontId="12" fillId="0" borderId="0" xfId="6" applyFont="1" applyFill="1"/>
    <xf numFmtId="0" fontId="62" fillId="0" borderId="0" xfId="6" applyFont="1" applyFill="1"/>
    <xf numFmtId="0" fontId="62" fillId="0" borderId="0" xfId="6" applyFont="1"/>
    <xf numFmtId="3" fontId="12" fillId="0" borderId="0" xfId="6" applyNumberFormat="1" applyFont="1" applyFill="1"/>
    <xf numFmtId="3" fontId="62" fillId="0" borderId="0" xfId="6" applyNumberFormat="1" applyFont="1" applyFill="1"/>
    <xf numFmtId="0" fontId="62" fillId="7" borderId="0" xfId="6" applyFont="1" applyFill="1"/>
    <xf numFmtId="0" fontId="62" fillId="4" borderId="0" xfId="6" applyFont="1" applyFill="1"/>
    <xf numFmtId="0" fontId="64" fillId="2" borderId="0" xfId="7" applyFont="1" applyFill="1" applyBorder="1" applyAlignment="1"/>
    <xf numFmtId="0" fontId="27" fillId="2" borderId="0" xfId="0" applyFont="1" applyFill="1" applyBorder="1"/>
    <xf numFmtId="0" fontId="44" fillId="2" borderId="0" xfId="0" applyFont="1" applyFill="1" applyBorder="1"/>
    <xf numFmtId="0" fontId="65" fillId="2" borderId="0" xfId="0" applyFont="1" applyFill="1" applyBorder="1" applyAlignment="1"/>
    <xf numFmtId="0" fontId="27" fillId="2" borderId="0" xfId="0" applyFont="1" applyFill="1"/>
    <xf numFmtId="0" fontId="44" fillId="2" borderId="0" xfId="0" applyFont="1" applyFill="1"/>
    <xf numFmtId="0" fontId="8" fillId="2" borderId="0" xfId="0" applyFont="1" applyFill="1" applyBorder="1"/>
    <xf numFmtId="0" fontId="8" fillId="2" borderId="0" xfId="0" applyFont="1" applyFill="1"/>
    <xf numFmtId="0" fontId="30" fillId="2" borderId="0" xfId="0" applyFont="1" applyFill="1" applyBorder="1" applyAlignment="1">
      <alignment horizontal="center"/>
    </xf>
    <xf numFmtId="0" fontId="8" fillId="2" borderId="0" xfId="0" applyFont="1" applyFill="1" applyBorder="1" applyAlignment="1">
      <alignment horizontal="center"/>
    </xf>
    <xf numFmtId="3" fontId="18" fillId="0" borderId="0" xfId="0" applyNumberFormat="1" applyFont="1" applyFill="1" applyBorder="1" applyAlignment="1">
      <alignment horizontal="right" indent="3"/>
    </xf>
    <xf numFmtId="3" fontId="18" fillId="0" borderId="0" xfId="0" applyNumberFormat="1" applyFont="1" applyFill="1" applyBorder="1" applyAlignment="1">
      <alignment horizontal="right" indent="2"/>
    </xf>
    <xf numFmtId="3" fontId="16" fillId="0" borderId="0" xfId="0" applyNumberFormat="1" applyFont="1" applyFill="1" applyBorder="1"/>
    <xf numFmtId="3" fontId="16" fillId="0" borderId="0" xfId="0" applyNumberFormat="1" applyFont="1" applyFill="1" applyBorder="1" applyAlignment="1">
      <alignment horizontal="right" indent="1"/>
    </xf>
    <xf numFmtId="2" fontId="18" fillId="0" borderId="0" xfId="0" applyNumberFormat="1" applyFont="1" applyFill="1" applyBorder="1" applyAlignment="1">
      <alignment horizontal="right" indent="2"/>
    </xf>
    <xf numFmtId="2" fontId="16" fillId="0" borderId="0" xfId="0" applyNumberFormat="1" applyFont="1" applyFill="1" applyBorder="1" applyAlignment="1">
      <alignment horizontal="right" indent="3"/>
    </xf>
    <xf numFmtId="165" fontId="18" fillId="0" borderId="0" xfId="0" applyNumberFormat="1" applyFont="1" applyFill="1" applyBorder="1" applyAlignment="1">
      <alignment horizontal="right" indent="1"/>
    </xf>
    <xf numFmtId="3" fontId="24" fillId="2" borderId="0" xfId="0" applyNumberFormat="1" applyFont="1" applyFill="1" applyBorder="1"/>
    <xf numFmtId="43" fontId="30" fillId="2" borderId="0" xfId="1" applyNumberFormat="1" applyFont="1" applyFill="1" applyBorder="1"/>
    <xf numFmtId="1" fontId="30" fillId="2" borderId="0" xfId="0" applyNumberFormat="1" applyFont="1" applyFill="1" applyBorder="1"/>
    <xf numFmtId="3" fontId="16" fillId="0" borderId="0" xfId="0" applyNumberFormat="1" applyFont="1" applyFill="1" applyBorder="1" applyAlignment="1">
      <alignment horizontal="right" indent="3"/>
    </xf>
    <xf numFmtId="3" fontId="16" fillId="0" borderId="0" xfId="0" applyNumberFormat="1" applyFont="1" applyFill="1" applyBorder="1" applyAlignment="1">
      <alignment horizontal="right" indent="2"/>
    </xf>
    <xf numFmtId="3" fontId="18" fillId="0" borderId="0" xfId="0" applyNumberFormat="1" applyFont="1" applyFill="1" applyBorder="1" applyAlignment="1"/>
    <xf numFmtId="3" fontId="16" fillId="0" borderId="0" xfId="0" applyNumberFormat="1" applyFont="1" applyFill="1" applyBorder="1" applyAlignment="1"/>
    <xf numFmtId="0" fontId="16" fillId="0" borderId="4" xfId="0" applyFont="1" applyFill="1" applyBorder="1" applyAlignment="1">
      <alignment horizontal="center"/>
    </xf>
    <xf numFmtId="3" fontId="16" fillId="0" borderId="4" xfId="0" applyNumberFormat="1" applyFont="1" applyFill="1" applyBorder="1" applyAlignment="1"/>
    <xf numFmtId="166" fontId="16" fillId="0" borderId="14" xfId="1" applyNumberFormat="1" applyFont="1" applyFill="1" applyBorder="1" applyAlignment="1">
      <alignment horizontal="center" vertical="center"/>
    </xf>
    <xf numFmtId="166" fontId="16" fillId="0" borderId="0" xfId="1" applyNumberFormat="1" applyFont="1" applyFill="1" applyBorder="1" applyAlignment="1">
      <alignment horizontal="center" vertical="center"/>
    </xf>
    <xf numFmtId="166" fontId="16" fillId="0" borderId="4" xfId="1" applyNumberFormat="1" applyFont="1" applyFill="1" applyBorder="1" applyAlignment="1">
      <alignment horizontal="center" vertical="center"/>
    </xf>
    <xf numFmtId="0" fontId="24" fillId="0" borderId="0" xfId="0" applyFont="1" applyBorder="1" applyAlignment="1"/>
    <xf numFmtId="3" fontId="23" fillId="0" borderId="0" xfId="0" applyNumberFormat="1" applyFont="1" applyAlignment="1">
      <alignment wrapText="1"/>
    </xf>
    <xf numFmtId="0" fontId="33" fillId="0" borderId="0" xfId="0" applyFont="1" applyFill="1"/>
    <xf numFmtId="0" fontId="30" fillId="0" borderId="0" xfId="0" applyFont="1" applyFill="1" applyBorder="1"/>
    <xf numFmtId="0" fontId="30" fillId="0" borderId="0" xfId="0" applyFont="1" applyFill="1"/>
    <xf numFmtId="0" fontId="7" fillId="0" borderId="0" xfId="0" applyFont="1" applyFill="1"/>
    <xf numFmtId="0" fontId="10" fillId="0" borderId="0" xfId="0" applyFont="1" applyFill="1" applyBorder="1"/>
    <xf numFmtId="0" fontId="59" fillId="0" borderId="0" xfId="0" applyFont="1" applyFill="1"/>
    <xf numFmtId="0" fontId="4" fillId="0" borderId="0" xfId="0" applyFont="1" applyFill="1"/>
    <xf numFmtId="0" fontId="2" fillId="0" borderId="0" xfId="0" applyFont="1" applyFill="1"/>
    <xf numFmtId="0" fontId="67" fillId="0" borderId="0" xfId="0" applyFont="1" applyFill="1"/>
    <xf numFmtId="0" fontId="16" fillId="0" borderId="3" xfId="4"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14"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0" xfId="0" applyFont="1" applyFill="1" applyBorder="1" applyAlignment="1">
      <alignment horizontal="center" vertical="center"/>
    </xf>
    <xf numFmtId="0" fontId="12" fillId="2" borderId="0" xfId="0" applyFont="1" applyFill="1" applyAlignment="1">
      <alignment wrapText="1"/>
    </xf>
    <xf numFmtId="2" fontId="16" fillId="0" borderId="4" xfId="4" applyNumberFormat="1" applyFont="1" applyFill="1" applyBorder="1" applyAlignment="1">
      <alignment horizontal="center" vertical="center"/>
    </xf>
    <xf numFmtId="0" fontId="12" fillId="0" borderId="0" xfId="2" applyFont="1" applyFill="1" applyBorder="1"/>
    <xf numFmtId="0" fontId="69" fillId="0" borderId="0" xfId="2" applyFont="1"/>
    <xf numFmtId="0" fontId="68" fillId="0" borderId="0" xfId="2" applyFont="1"/>
    <xf numFmtId="0" fontId="4" fillId="0" borderId="0" xfId="2" applyFont="1"/>
    <xf numFmtId="0" fontId="4" fillId="0" borderId="0" xfId="2" applyFont="1" applyAlignment="1">
      <alignment horizontal="right"/>
    </xf>
    <xf numFmtId="167" fontId="18" fillId="0" borderId="0" xfId="0" applyNumberFormat="1" applyFont="1" applyBorder="1" applyAlignment="1">
      <alignment horizontal="center"/>
    </xf>
    <xf numFmtId="166" fontId="16" fillId="0" borderId="0" xfId="4" applyNumberFormat="1" applyFont="1" applyFill="1" applyBorder="1" applyAlignment="1">
      <alignment horizontal="center"/>
    </xf>
    <xf numFmtId="0" fontId="41" fillId="0" borderId="0" xfId="4" applyFont="1" applyFill="1" applyBorder="1" applyAlignment="1">
      <alignment horizontal="center"/>
    </xf>
    <xf numFmtId="166" fontId="18" fillId="0" borderId="0" xfId="4" applyNumberFormat="1" applyFont="1" applyFill="1" applyBorder="1" applyAlignment="1">
      <alignment horizontal="center"/>
    </xf>
    <xf numFmtId="165" fontId="18" fillId="0" borderId="0" xfId="4" applyNumberFormat="1" applyFont="1" applyFill="1" applyBorder="1" applyAlignment="1">
      <alignment horizontal="center"/>
    </xf>
    <xf numFmtId="167" fontId="16" fillId="0" borderId="0" xfId="4" applyNumberFormat="1" applyFont="1" applyFill="1" applyBorder="1" applyAlignment="1">
      <alignment horizontal="center"/>
    </xf>
    <xf numFmtId="0" fontId="16" fillId="0" borderId="0" xfId="0" applyFont="1" applyBorder="1" applyAlignment="1">
      <alignment horizontal="center"/>
    </xf>
    <xf numFmtId="167" fontId="16" fillId="0" borderId="0" xfId="0" applyNumberFormat="1" applyFont="1" applyBorder="1" applyAlignment="1">
      <alignment horizontal="center"/>
    </xf>
    <xf numFmtId="167" fontId="18" fillId="0" borderId="0" xfId="0" applyNumberFormat="1" applyFont="1" applyFill="1" applyBorder="1" applyAlignment="1">
      <alignment horizontal="center"/>
    </xf>
    <xf numFmtId="0" fontId="8" fillId="0" borderId="4" xfId="0" applyFont="1" applyBorder="1" applyAlignment="1">
      <alignment horizontal="left" wrapText="1"/>
    </xf>
    <xf numFmtId="0" fontId="68" fillId="0" borderId="0" xfId="0" applyFont="1" applyAlignment="1">
      <alignment horizontal="left"/>
    </xf>
    <xf numFmtId="165" fontId="18" fillId="2" borderId="0" xfId="4" applyNumberFormat="1" applyFont="1" applyFill="1" applyBorder="1" applyAlignment="1">
      <alignment horizontal="center"/>
    </xf>
    <xf numFmtId="165" fontId="29" fillId="0" borderId="0" xfId="4" applyNumberFormat="1" applyFont="1" applyFill="1" applyBorder="1" applyAlignment="1">
      <alignment horizontal="center"/>
    </xf>
    <xf numFmtId="165" fontId="18" fillId="0" borderId="4" xfId="4" applyNumberFormat="1" applyFont="1" applyFill="1" applyBorder="1" applyAlignment="1">
      <alignment horizontal="center"/>
    </xf>
    <xf numFmtId="0" fontId="16" fillId="0" borderId="0" xfId="2" applyFont="1" applyAlignment="1">
      <alignment horizontal="right"/>
    </xf>
    <xf numFmtId="0" fontId="16" fillId="0" borderId="15" xfId="0" applyFont="1" applyFill="1" applyBorder="1" applyAlignment="1">
      <alignment horizontal="center" vertical="center" wrapText="1"/>
    </xf>
    <xf numFmtId="0" fontId="30" fillId="0" borderId="0" xfId="0" applyFont="1" applyBorder="1" applyAlignment="1">
      <alignment horizontal="center"/>
    </xf>
    <xf numFmtId="0" fontId="30" fillId="0" borderId="0" xfId="0" applyFont="1" applyAlignment="1">
      <alignment horizontal="center"/>
    </xf>
    <xf numFmtId="0" fontId="30" fillId="0" borderId="0" xfId="0" applyFont="1" applyFill="1" applyBorder="1" applyAlignment="1">
      <alignment horizontal="center"/>
    </xf>
    <xf numFmtId="0" fontId="4" fillId="0" borderId="0" xfId="0" applyFont="1" applyBorder="1" applyAlignment="1">
      <alignment horizontal="center"/>
    </xf>
    <xf numFmtId="0" fontId="4" fillId="0" borderId="0" xfId="0" applyFont="1" applyAlignment="1">
      <alignment horizontal="center"/>
    </xf>
    <xf numFmtId="0" fontId="16" fillId="0" borderId="14" xfId="0" applyFont="1" applyFill="1" applyBorder="1" applyAlignment="1">
      <alignment horizontal="center"/>
    </xf>
    <xf numFmtId="0" fontId="16" fillId="0" borderId="0" xfId="0" applyFont="1" applyBorder="1" applyAlignment="1">
      <alignment horizontal="right" vertical="top"/>
    </xf>
    <xf numFmtId="0" fontId="8" fillId="0" borderId="0" xfId="0" applyFont="1" applyBorder="1" applyAlignment="1">
      <alignment horizontal="left" wrapText="1"/>
    </xf>
    <xf numFmtId="0" fontId="11" fillId="0" borderId="0" xfId="0" applyFont="1" applyBorder="1" applyAlignment="1">
      <alignment horizontal="right" vertical="top"/>
    </xf>
    <xf numFmtId="0" fontId="18" fillId="0" borderId="0" xfId="5" applyFont="1" applyFill="1" applyBorder="1" applyAlignment="1">
      <alignment horizontal="left" indent="1"/>
    </xf>
    <xf numFmtId="0" fontId="18" fillId="0" borderId="0" xfId="5" applyFont="1" applyFill="1" applyBorder="1" applyAlignment="1">
      <alignment horizontal="left" wrapText="1" indent="1"/>
    </xf>
    <xf numFmtId="0" fontId="16" fillId="0" borderId="6" xfId="0" applyFont="1" applyFill="1" applyBorder="1" applyAlignment="1">
      <alignment horizontal="center"/>
    </xf>
    <xf numFmtId="0" fontId="16" fillId="0" borderId="3" xfId="0" applyFont="1" applyFill="1" applyBorder="1" applyAlignment="1">
      <alignment horizontal="right"/>
    </xf>
    <xf numFmtId="0" fontId="16" fillId="0" borderId="5" xfId="0" applyFont="1" applyFill="1" applyBorder="1" applyAlignment="1">
      <alignment horizontal="right"/>
    </xf>
    <xf numFmtId="0" fontId="16" fillId="0" borderId="0" xfId="0" applyFont="1" applyFill="1" applyBorder="1"/>
    <xf numFmtId="3" fontId="73" fillId="0" borderId="0" xfId="0" applyNumberFormat="1" applyFont="1" applyFill="1" applyBorder="1"/>
    <xf numFmtId="3" fontId="74" fillId="0" borderId="0" xfId="0" applyNumberFormat="1" applyFont="1" applyFill="1" applyBorder="1"/>
    <xf numFmtId="3" fontId="74" fillId="0" borderId="4" xfId="0" applyNumberFormat="1" applyFont="1" applyFill="1" applyBorder="1"/>
    <xf numFmtId="3" fontId="74" fillId="0" borderId="0" xfId="0" applyNumberFormat="1" applyFont="1" applyFill="1" applyBorder="1" applyAlignment="1">
      <alignment horizontal="right"/>
    </xf>
    <xf numFmtId="3" fontId="74" fillId="0" borderId="4" xfId="0" applyNumberFormat="1" applyFont="1" applyFill="1" applyBorder="1" applyAlignment="1">
      <alignment horizontal="right"/>
    </xf>
    <xf numFmtId="0" fontId="16" fillId="0" borderId="4" xfId="5" applyFont="1" applyFill="1" applyBorder="1" applyAlignment="1">
      <alignment horizontal="left" wrapText="1" indent="1"/>
    </xf>
    <xf numFmtId="4" fontId="73" fillId="0" borderId="4" xfId="0" applyNumberFormat="1" applyFont="1" applyFill="1" applyBorder="1"/>
    <xf numFmtId="0" fontId="18" fillId="0" borderId="4" xfId="5" applyFont="1" applyFill="1" applyBorder="1" applyAlignment="1">
      <alignment horizontal="left" indent="1"/>
    </xf>
    <xf numFmtId="0" fontId="18" fillId="0" borderId="0" xfId="0" applyFont="1" applyFill="1" applyBorder="1"/>
    <xf numFmtId="0" fontId="72" fillId="0" borderId="3" xfId="6" applyFont="1" applyFill="1" applyBorder="1" applyAlignment="1">
      <alignment horizontal="center" vertical="center"/>
    </xf>
    <xf numFmtId="0" fontId="72" fillId="0" borderId="3" xfId="6" applyFont="1" applyFill="1" applyBorder="1" applyAlignment="1">
      <alignment horizontal="center" vertical="center" wrapText="1"/>
    </xf>
    <xf numFmtId="0" fontId="72" fillId="0" borderId="5" xfId="6"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5" xfId="5" applyFont="1" applyFill="1" applyBorder="1" applyAlignment="1">
      <alignment horizontal="center" vertical="center" wrapText="1"/>
    </xf>
    <xf numFmtId="0" fontId="16" fillId="0" borderId="0" xfId="0" applyFont="1" applyFill="1" applyBorder="1" applyAlignment="1">
      <alignment horizontal="center" vertical="center" wrapText="1"/>
    </xf>
    <xf numFmtId="3" fontId="72" fillId="0" borderId="0" xfId="6" applyNumberFormat="1" applyFont="1" applyFill="1" applyBorder="1"/>
    <xf numFmtId="3" fontId="17" fillId="0" borderId="0" xfId="6" applyNumberFormat="1" applyFont="1" applyFill="1" applyBorder="1"/>
    <xf numFmtId="0" fontId="23" fillId="0" borderId="0" xfId="0" applyFont="1" applyBorder="1" applyAlignment="1">
      <alignment wrapText="1"/>
    </xf>
    <xf numFmtId="3" fontId="18" fillId="0" borderId="0" xfId="4" applyNumberFormat="1" applyFont="1" applyFill="1" applyBorder="1" applyAlignment="1">
      <alignment horizontal="center"/>
    </xf>
    <xf numFmtId="0" fontId="18" fillId="0" borderId="0" xfId="2" applyFont="1" applyFill="1" applyBorder="1" applyAlignment="1">
      <alignment horizontal="center"/>
    </xf>
    <xf numFmtId="10" fontId="16" fillId="0" borderId="0" xfId="4" applyNumberFormat="1" applyFont="1" applyFill="1" applyBorder="1" applyAlignment="1">
      <alignment horizontal="center"/>
    </xf>
    <xf numFmtId="0" fontId="18" fillId="0" borderId="0" xfId="2" applyFont="1" applyBorder="1" applyAlignment="1">
      <alignment horizontal="center"/>
    </xf>
    <xf numFmtId="166" fontId="28" fillId="0" borderId="0" xfId="4" applyNumberFormat="1" applyFont="1" applyFill="1" applyBorder="1" applyAlignment="1">
      <alignment horizontal="center"/>
    </xf>
    <xf numFmtId="166" fontId="16" fillId="0" borderId="4" xfId="4" applyNumberFormat="1" applyFont="1" applyFill="1" applyBorder="1" applyAlignment="1">
      <alignment horizontal="center"/>
    </xf>
    <xf numFmtId="166" fontId="16" fillId="0" borderId="0" xfId="8" applyNumberFormat="1" applyFont="1" applyFill="1" applyBorder="1" applyAlignment="1">
      <alignment horizontal="center" vertical="center"/>
    </xf>
    <xf numFmtId="3" fontId="72" fillId="0" borderId="0" xfId="6" applyNumberFormat="1" applyFont="1" applyFill="1" applyBorder="1" applyAlignment="1">
      <alignment vertical="center"/>
    </xf>
    <xf numFmtId="3" fontId="17" fillId="0" borderId="0" xfId="6" applyNumberFormat="1" applyFont="1" applyFill="1" applyBorder="1" applyAlignment="1">
      <alignment vertical="center"/>
    </xf>
    <xf numFmtId="3" fontId="75" fillId="0" borderId="0" xfId="6" applyNumberFormat="1" applyFont="1" applyFill="1" applyBorder="1" applyAlignment="1">
      <alignment vertical="center"/>
    </xf>
    <xf numFmtId="3" fontId="72" fillId="0" borderId="4" xfId="6" applyNumberFormat="1" applyFont="1" applyFill="1" applyBorder="1" applyAlignment="1">
      <alignment vertical="center"/>
    </xf>
    <xf numFmtId="3" fontId="12" fillId="0" borderId="0" xfId="6" applyNumberFormat="1" applyFont="1" applyFill="1" applyAlignment="1"/>
    <xf numFmtId="2" fontId="16" fillId="0" borderId="0" xfId="4" applyNumberFormat="1" applyFont="1" applyFill="1" applyBorder="1" applyAlignment="1">
      <alignment horizontal="center" vertical="center"/>
    </xf>
    <xf numFmtId="0" fontId="12" fillId="2" borderId="0" xfId="6" applyFont="1" applyFill="1" applyAlignment="1"/>
    <xf numFmtId="165" fontId="18" fillId="0" borderId="0" xfId="0" applyNumberFormat="1" applyFont="1" applyFill="1" applyBorder="1" applyAlignment="1">
      <alignment horizontal="right"/>
    </xf>
    <xf numFmtId="2" fontId="18" fillId="0" borderId="0" xfId="0" applyNumberFormat="1" applyFont="1" applyFill="1" applyBorder="1" applyAlignment="1">
      <alignment horizontal="right"/>
    </xf>
    <xf numFmtId="165" fontId="18" fillId="0" borderId="4" xfId="0" applyNumberFormat="1" applyFont="1" applyFill="1" applyBorder="1" applyAlignment="1">
      <alignment horizontal="right"/>
    </xf>
    <xf numFmtId="2" fontId="16" fillId="0" borderId="0" xfId="0" applyNumberFormat="1" applyFont="1" applyFill="1" applyBorder="1" applyAlignment="1"/>
    <xf numFmtId="2" fontId="16" fillId="0" borderId="4" xfId="0" applyNumberFormat="1" applyFont="1" applyFill="1" applyBorder="1" applyAlignment="1"/>
    <xf numFmtId="0" fontId="12" fillId="0" borderId="0" xfId="0" applyFont="1" applyFill="1" applyAlignment="1"/>
    <xf numFmtId="0" fontId="11" fillId="0" borderId="0" xfId="0" applyFont="1" applyFill="1" applyBorder="1" applyAlignment="1"/>
    <xf numFmtId="0" fontId="25" fillId="0" borderId="0" xfId="0" applyFont="1" applyFill="1" applyBorder="1" applyAlignment="1"/>
    <xf numFmtId="0" fontId="4" fillId="0" borderId="0" xfId="0" applyFont="1" applyAlignment="1"/>
    <xf numFmtId="1" fontId="25" fillId="2" borderId="0" xfId="0" applyNumberFormat="1" applyFont="1" applyFill="1" applyBorder="1" applyAlignment="1"/>
    <xf numFmtId="0" fontId="24" fillId="2" borderId="0" xfId="0" applyFont="1" applyFill="1" applyBorder="1" applyAlignment="1"/>
    <xf numFmtId="0" fontId="37" fillId="0" borderId="0" xfId="0" applyFont="1" applyAlignment="1"/>
    <xf numFmtId="0" fontId="58" fillId="0" borderId="0" xfId="0" applyFont="1" applyAlignment="1"/>
    <xf numFmtId="0" fontId="12" fillId="2" borderId="0" xfId="0" applyFont="1" applyFill="1" applyBorder="1" applyAlignment="1">
      <alignment wrapText="1"/>
    </xf>
    <xf numFmtId="2" fontId="16" fillId="0" borderId="0" xfId="4" applyNumberFormat="1" applyFont="1" applyFill="1" applyBorder="1" applyAlignment="1">
      <alignment horizontal="center" vertical="center" wrapText="1"/>
    </xf>
    <xf numFmtId="0" fontId="17" fillId="0" borderId="0" xfId="0" applyFont="1" applyAlignment="1">
      <alignment horizontal="center"/>
    </xf>
    <xf numFmtId="0" fontId="8" fillId="0" borderId="4" xfId="0" applyFont="1" applyBorder="1" applyAlignment="1">
      <alignment horizontal="center" wrapText="1"/>
    </xf>
    <xf numFmtId="0" fontId="16" fillId="0" borderId="0" xfId="2" applyFont="1" applyAlignment="1">
      <alignment horizontal="center"/>
    </xf>
    <xf numFmtId="167" fontId="18" fillId="0" borderId="0" xfId="4" applyNumberFormat="1" applyFont="1" applyFill="1" applyBorder="1" applyAlignment="1">
      <alignment horizontal="center"/>
    </xf>
    <xf numFmtId="4" fontId="16" fillId="0" borderId="0" xfId="4" applyNumberFormat="1" applyFont="1" applyFill="1" applyBorder="1" applyAlignment="1">
      <alignment horizontal="center"/>
    </xf>
    <xf numFmtId="167" fontId="32" fillId="0" borderId="4" xfId="4" applyNumberFormat="1" applyFont="1" applyFill="1" applyBorder="1" applyAlignment="1">
      <alignment horizontal="center"/>
    </xf>
    <xf numFmtId="166" fontId="70" fillId="0" borderId="4" xfId="4" applyNumberFormat="1" applyFont="1" applyFill="1" applyBorder="1" applyAlignment="1">
      <alignment horizontal="center"/>
    </xf>
    <xf numFmtId="0" fontId="12" fillId="0" borderId="0" xfId="0" applyFont="1" applyAlignment="1">
      <alignment horizontal="center"/>
    </xf>
    <xf numFmtId="0" fontId="12" fillId="0" borderId="0" xfId="0" applyFont="1" applyFill="1" applyAlignment="1">
      <alignment horizontal="center"/>
    </xf>
    <xf numFmtId="2" fontId="12" fillId="0" borderId="0" xfId="0" applyNumberFormat="1" applyFont="1" applyFill="1" applyAlignment="1">
      <alignment horizontal="center"/>
    </xf>
    <xf numFmtId="0" fontId="11" fillId="0" borderId="0" xfId="4" applyFont="1" applyFill="1" applyBorder="1" applyAlignment="1">
      <alignment horizontal="center" wrapText="1"/>
    </xf>
    <xf numFmtId="0" fontId="15" fillId="0" borderId="0" xfId="0" applyFont="1" applyFill="1" applyAlignment="1">
      <alignment horizontal="center"/>
    </xf>
    <xf numFmtId="0" fontId="13" fillId="0" borderId="0" xfId="0" applyFont="1" applyAlignment="1">
      <alignment horizontal="center"/>
    </xf>
    <xf numFmtId="0" fontId="13" fillId="0" borderId="0" xfId="0" applyFont="1" applyFill="1" applyAlignment="1">
      <alignment horizontal="center"/>
    </xf>
    <xf numFmtId="0" fontId="8" fillId="0" borderId="0" xfId="0" applyFont="1" applyBorder="1" applyAlignment="1">
      <alignment horizontal="center" wrapText="1"/>
    </xf>
    <xf numFmtId="167" fontId="71" fillId="0" borderId="0" xfId="4" applyNumberFormat="1" applyFont="1" applyFill="1" applyBorder="1" applyAlignment="1">
      <alignment horizontal="center"/>
    </xf>
    <xf numFmtId="167" fontId="32" fillId="0" borderId="4" xfId="0" applyNumberFormat="1" applyFont="1" applyFill="1" applyBorder="1" applyAlignment="1">
      <alignment horizontal="center"/>
    </xf>
    <xf numFmtId="167" fontId="70" fillId="0" borderId="4" xfId="4" applyNumberFormat="1" applyFont="1" applyFill="1" applyBorder="1" applyAlignment="1">
      <alignment horizontal="center"/>
    </xf>
    <xf numFmtId="0" fontId="17" fillId="0" borderId="0" xfId="0" applyFont="1" applyFill="1" applyAlignment="1">
      <alignment horizontal="center"/>
    </xf>
    <xf numFmtId="165" fontId="18" fillId="0" borderId="0" xfId="4" applyNumberFormat="1" applyFont="1" applyFill="1" applyBorder="1" applyAlignment="1">
      <alignment horizontal="center" vertical="center"/>
    </xf>
    <xf numFmtId="166" fontId="16" fillId="0" borderId="0" xfId="4" applyNumberFormat="1" applyFont="1" applyFill="1" applyBorder="1" applyAlignment="1">
      <alignment horizontal="center" vertical="center"/>
    </xf>
    <xf numFmtId="167" fontId="18" fillId="0" borderId="0" xfId="4" applyNumberFormat="1" applyFont="1" applyFill="1" applyBorder="1" applyAlignment="1">
      <alignment horizontal="center" vertical="center"/>
    </xf>
    <xf numFmtId="165" fontId="18" fillId="0" borderId="4" xfId="4" applyNumberFormat="1" applyFont="1" applyFill="1" applyBorder="1" applyAlignment="1">
      <alignment horizontal="center" vertical="center"/>
    </xf>
    <xf numFmtId="166" fontId="16" fillId="0" borderId="4" xfId="4" applyNumberFormat="1" applyFont="1" applyFill="1" applyBorder="1" applyAlignment="1">
      <alignment horizontal="center" vertical="center"/>
    </xf>
    <xf numFmtId="167" fontId="18" fillId="0" borderId="4" xfId="4" applyNumberFormat="1" applyFont="1" applyFill="1" applyBorder="1" applyAlignment="1">
      <alignment horizontal="center" vertical="center"/>
    </xf>
    <xf numFmtId="2" fontId="16" fillId="0" borderId="0" xfId="4" applyNumberFormat="1" applyFont="1" applyFill="1" applyBorder="1" applyAlignment="1">
      <alignment horizontal="center" wrapText="1"/>
    </xf>
    <xf numFmtId="2" fontId="16" fillId="0" borderId="0" xfId="4" quotePrefix="1" applyNumberFormat="1" applyFont="1" applyFill="1" applyBorder="1" applyAlignment="1">
      <alignment horizontal="center" vertical="center"/>
    </xf>
    <xf numFmtId="2" fontId="16" fillId="0" borderId="0" xfId="4" quotePrefix="1" applyNumberFormat="1" applyFont="1" applyFill="1" applyBorder="1" applyAlignment="1">
      <alignment horizontal="center"/>
    </xf>
    <xf numFmtId="2" fontId="16" fillId="0" borderId="4" xfId="4" quotePrefix="1" applyNumberFormat="1" applyFont="1" applyFill="1" applyBorder="1" applyAlignment="1">
      <alignment horizontal="center" vertical="center"/>
    </xf>
    <xf numFmtId="2" fontId="16" fillId="0" borderId="4" xfId="4" quotePrefix="1" applyNumberFormat="1" applyFont="1" applyFill="1" applyBorder="1" applyAlignment="1">
      <alignment horizontal="center"/>
    </xf>
    <xf numFmtId="0" fontId="18" fillId="0" borderId="0" xfId="5" applyFont="1" applyFill="1" applyBorder="1" applyAlignment="1">
      <alignment wrapText="1"/>
    </xf>
    <xf numFmtId="3" fontId="74" fillId="0" borderId="0" xfId="0" applyNumberFormat="1" applyFont="1" applyFill="1" applyBorder="1" applyAlignment="1">
      <alignment vertical="center"/>
    </xf>
    <xf numFmtId="166" fontId="16" fillId="0" borderId="0" xfId="1" applyNumberFormat="1" applyFont="1" applyFill="1" applyBorder="1" applyAlignment="1">
      <alignment horizontal="right"/>
    </xf>
    <xf numFmtId="166" fontId="16" fillId="0" borderId="4" xfId="1" applyNumberFormat="1" applyFont="1" applyFill="1" applyBorder="1" applyAlignment="1">
      <alignment horizontal="right"/>
    </xf>
    <xf numFmtId="3" fontId="18" fillId="0" borderId="0" xfId="0" applyNumberFormat="1" applyFont="1" applyFill="1" applyBorder="1" applyAlignment="1">
      <alignment horizontal="right" vertical="center"/>
    </xf>
    <xf numFmtId="3" fontId="18" fillId="0" borderId="4" xfId="0" applyNumberFormat="1" applyFont="1" applyFill="1" applyBorder="1" applyAlignment="1">
      <alignment horizontal="right" vertical="center"/>
    </xf>
    <xf numFmtId="3" fontId="16" fillId="0" borderId="15" xfId="4" applyNumberFormat="1" applyFont="1" applyFill="1" applyBorder="1" applyAlignment="1">
      <alignment horizontal="center"/>
    </xf>
    <xf numFmtId="0" fontId="16" fillId="0" borderId="15" xfId="0" applyFont="1" applyBorder="1" applyAlignment="1">
      <alignment horizontal="center"/>
    </xf>
    <xf numFmtId="3" fontId="16" fillId="0" borderId="5" xfId="4" applyNumberFormat="1" applyFont="1" applyFill="1" applyBorder="1" applyAlignment="1">
      <alignment horizontal="center"/>
    </xf>
    <xf numFmtId="3" fontId="18" fillId="0" borderId="0" xfId="1" applyNumberFormat="1" applyFont="1" applyFill="1" applyBorder="1" applyAlignment="1">
      <alignment horizontal="right" indent="2"/>
    </xf>
    <xf numFmtId="3" fontId="18" fillId="0" borderId="4" xfId="1" applyNumberFormat="1" applyFont="1" applyFill="1" applyBorder="1" applyAlignment="1">
      <alignment horizontal="right" indent="2"/>
    </xf>
    <xf numFmtId="3" fontId="16" fillId="0" borderId="0" xfId="1" applyNumberFormat="1" applyFont="1" applyFill="1" applyBorder="1" applyAlignment="1">
      <alignment horizontal="right" indent="2"/>
    </xf>
    <xf numFmtId="3" fontId="16" fillId="0" borderId="4" xfId="1" applyNumberFormat="1" applyFont="1" applyFill="1" applyBorder="1" applyAlignment="1">
      <alignment horizontal="right" indent="2"/>
    </xf>
    <xf numFmtId="0" fontId="16" fillId="0" borderId="0" xfId="0" applyFont="1" applyBorder="1" applyAlignment="1">
      <alignment horizontal="right" vertical="center"/>
    </xf>
    <xf numFmtId="166" fontId="16" fillId="0" borderId="0" xfId="1" applyNumberFormat="1" applyFont="1" applyFill="1" applyBorder="1" applyAlignment="1">
      <alignment horizontal="right" indent="3"/>
    </xf>
    <xf numFmtId="166" fontId="16" fillId="0" borderId="4" xfId="1" applyNumberFormat="1" applyFont="1" applyFill="1" applyBorder="1" applyAlignment="1">
      <alignment horizontal="right" indent="3"/>
    </xf>
    <xf numFmtId="9" fontId="16" fillId="0" borderId="4" xfId="8" applyFont="1" applyFill="1" applyBorder="1" applyAlignment="1">
      <alignment horizontal="right"/>
    </xf>
    <xf numFmtId="2" fontId="18" fillId="0" borderId="0" xfId="1" applyNumberFormat="1" applyFont="1" applyFill="1" applyBorder="1" applyAlignment="1">
      <alignment horizontal="right" indent="3"/>
    </xf>
    <xf numFmtId="169" fontId="16" fillId="0" borderId="0" xfId="1" applyNumberFormat="1" applyFont="1" applyFill="1" applyBorder="1" applyAlignment="1">
      <alignment horizontal="right" vertical="center" wrapText="1" indent="2"/>
    </xf>
    <xf numFmtId="3" fontId="18" fillId="0" borderId="0" xfId="0" applyNumberFormat="1" applyFont="1" applyFill="1" applyBorder="1" applyAlignment="1">
      <alignment horizontal="right" vertical="center" indent="2"/>
    </xf>
    <xf numFmtId="3" fontId="18" fillId="0" borderId="0" xfId="0" applyNumberFormat="1" applyFont="1" applyFill="1" applyBorder="1" applyAlignment="1">
      <alignment horizontal="right" vertical="center" wrapText="1" indent="2"/>
    </xf>
    <xf numFmtId="169" fontId="16" fillId="0" borderId="4" xfId="1" applyNumberFormat="1" applyFont="1" applyFill="1" applyBorder="1" applyAlignment="1">
      <alignment horizontal="right" vertical="center" wrapText="1" indent="2"/>
    </xf>
    <xf numFmtId="3" fontId="18" fillId="0" borderId="4" xfId="0" applyNumberFormat="1" applyFont="1" applyFill="1" applyBorder="1" applyAlignment="1">
      <alignment horizontal="right" vertical="center" wrapText="1" indent="2"/>
    </xf>
    <xf numFmtId="3" fontId="16" fillId="0" borderId="0" xfId="0" applyNumberFormat="1" applyFont="1" applyFill="1" applyBorder="1" applyAlignment="1">
      <alignment horizontal="right" vertical="center" indent="2"/>
    </xf>
    <xf numFmtId="10" fontId="18" fillId="0" borderId="0" xfId="0" applyNumberFormat="1" applyFont="1" applyFill="1" applyBorder="1" applyAlignment="1">
      <alignment horizontal="right" vertical="center" indent="2"/>
    </xf>
    <xf numFmtId="3" fontId="16" fillId="0" borderId="0" xfId="0" applyNumberFormat="1" applyFont="1" applyFill="1" applyBorder="1" applyAlignment="1">
      <alignment horizontal="right" vertical="center" wrapText="1" indent="2"/>
    </xf>
    <xf numFmtId="3" fontId="16" fillId="0" borderId="4" xfId="0" applyNumberFormat="1" applyFont="1" applyFill="1" applyBorder="1" applyAlignment="1">
      <alignment horizontal="right" vertical="center" wrapText="1" indent="2"/>
    </xf>
    <xf numFmtId="10" fontId="18" fillId="0" borderId="4" xfId="0" applyNumberFormat="1" applyFont="1" applyFill="1" applyBorder="1" applyAlignment="1">
      <alignment horizontal="right" vertical="center" indent="2"/>
    </xf>
    <xf numFmtId="2" fontId="18" fillId="0" borderId="0" xfId="1" quotePrefix="1" applyNumberFormat="1" applyFont="1" applyFill="1" applyBorder="1" applyAlignment="1">
      <alignment horizontal="right" indent="2"/>
    </xf>
    <xf numFmtId="166" fontId="16" fillId="0" borderId="0" xfId="1" applyNumberFormat="1" applyFont="1" applyFill="1" applyBorder="1" applyAlignment="1">
      <alignment horizontal="right" indent="2"/>
    </xf>
    <xf numFmtId="166" fontId="16" fillId="0" borderId="4" xfId="1" applyNumberFormat="1" applyFont="1" applyFill="1" applyBorder="1" applyAlignment="1">
      <alignment horizontal="right" indent="2"/>
    </xf>
    <xf numFmtId="9" fontId="16" fillId="0" borderId="0" xfId="8" applyFont="1" applyFill="1" applyBorder="1" applyAlignment="1">
      <alignment horizontal="right"/>
    </xf>
    <xf numFmtId="0" fontId="17" fillId="0" borderId="0" xfId="6" applyFont="1" applyFill="1" applyBorder="1" applyAlignment="1">
      <alignment vertical="center"/>
    </xf>
    <xf numFmtId="0" fontId="6" fillId="0" borderId="0" xfId="6" applyFill="1" applyAlignment="1">
      <alignment vertical="center"/>
    </xf>
    <xf numFmtId="3" fontId="6" fillId="0" borderId="0" xfId="6" applyNumberFormat="1" applyFill="1" applyAlignment="1">
      <alignment vertical="center"/>
    </xf>
    <xf numFmtId="0" fontId="6" fillId="0" borderId="0" xfId="6" applyAlignment="1">
      <alignment vertical="center"/>
    </xf>
    <xf numFmtId="0" fontId="17" fillId="0" borderId="0" xfId="6" applyFont="1" applyFill="1" applyBorder="1" applyAlignment="1">
      <alignment horizontal="right" vertical="center"/>
    </xf>
    <xf numFmtId="0" fontId="6" fillId="0" borderId="0" xfId="6" applyFill="1" applyBorder="1" applyAlignment="1">
      <alignment vertical="center"/>
    </xf>
    <xf numFmtId="0" fontId="6" fillId="0" borderId="0" xfId="6" applyBorder="1" applyAlignment="1">
      <alignment vertical="center"/>
    </xf>
    <xf numFmtId="0" fontId="17" fillId="0" borderId="4" xfId="6" applyFont="1" applyFill="1" applyBorder="1" applyAlignment="1">
      <alignment vertical="center"/>
    </xf>
    <xf numFmtId="43" fontId="18" fillId="0" borderId="0" xfId="0" applyNumberFormat="1" applyFont="1"/>
    <xf numFmtId="43" fontId="16" fillId="0" borderId="0" xfId="1" applyNumberFormat="1" applyFont="1" applyFill="1" applyBorder="1" applyAlignment="1">
      <alignment horizontal="center" vertical="center"/>
    </xf>
    <xf numFmtId="43" fontId="16" fillId="0" borderId="0" xfId="1" applyNumberFormat="1" applyFont="1" applyFill="1" applyBorder="1" applyAlignment="1">
      <alignment vertical="center"/>
    </xf>
    <xf numFmtId="0" fontId="5" fillId="0" borderId="0" xfId="0" applyFont="1" applyAlignment="1">
      <alignment horizontal="center" vertical="center" wrapText="1"/>
    </xf>
    <xf numFmtId="0" fontId="23" fillId="0" borderId="0" xfId="0" applyFont="1" applyBorder="1" applyAlignment="1">
      <alignment horizontal="justify" vertical="center" wrapText="1"/>
    </xf>
    <xf numFmtId="166" fontId="11" fillId="0" borderId="0" xfId="4" applyNumberFormat="1" applyFont="1" applyFill="1" applyBorder="1" applyAlignment="1">
      <alignment horizontal="center" vertical="center"/>
    </xf>
    <xf numFmtId="165" fontId="12" fillId="0" borderId="0" xfId="4" applyNumberFormat="1" applyFont="1" applyFill="1" applyBorder="1" applyAlignment="1">
      <alignment horizontal="right" vertical="center" wrapText="1"/>
    </xf>
    <xf numFmtId="0" fontId="16" fillId="0" borderId="3" xfId="4" applyFont="1" applyFill="1" applyBorder="1" applyAlignment="1">
      <alignment horizontal="center" vertical="center" wrapText="1"/>
    </xf>
    <xf numFmtId="0" fontId="16" fillId="0" borderId="5" xfId="4" applyFont="1" applyFill="1" applyBorder="1" applyAlignment="1">
      <alignment horizontal="center" vertical="center" wrapText="1"/>
    </xf>
    <xf numFmtId="0" fontId="18" fillId="0" borderId="3" xfId="0" applyFont="1" applyFill="1" applyBorder="1" applyAlignment="1">
      <alignment horizontal="center" vertical="center"/>
    </xf>
    <xf numFmtId="0" fontId="16" fillId="0" borderId="6" xfId="4" applyFont="1" applyFill="1" applyBorder="1" applyAlignment="1">
      <alignment horizontal="center" vertical="center" wrapText="1"/>
    </xf>
    <xf numFmtId="0" fontId="16" fillId="0" borderId="3" xfId="4" applyFont="1" applyFill="1" applyBorder="1" applyAlignment="1">
      <alignment horizontal="center" vertical="center"/>
    </xf>
    <xf numFmtId="0" fontId="16" fillId="0" borderId="5" xfId="4" applyFont="1" applyFill="1" applyBorder="1" applyAlignment="1">
      <alignment horizontal="center" vertical="center"/>
    </xf>
    <xf numFmtId="165" fontId="18" fillId="0" borderId="0" xfId="4" applyNumberFormat="1" applyFont="1" applyFill="1" applyBorder="1" applyAlignment="1">
      <alignment horizontal="center" vertical="center" wrapText="1"/>
    </xf>
    <xf numFmtId="166" fontId="16" fillId="0" borderId="0" xfId="4" applyNumberFormat="1" applyFont="1" applyFill="1" applyBorder="1" applyAlignment="1">
      <alignment horizontal="center" vertical="center"/>
    </xf>
    <xf numFmtId="0" fontId="4" fillId="0" borderId="0" xfId="0" applyFont="1" applyAlignment="1">
      <alignment horizontal="justify" vertical="center"/>
    </xf>
    <xf numFmtId="2" fontId="16" fillId="0" borderId="0" xfId="4" applyNumberFormat="1" applyFont="1" applyFill="1" applyBorder="1" applyAlignment="1">
      <alignment horizontal="center" vertical="center" wrapText="1"/>
    </xf>
    <xf numFmtId="166" fontId="16" fillId="0" borderId="0" xfId="4" applyNumberFormat="1" applyFont="1" applyFill="1" applyBorder="1" applyAlignment="1">
      <alignment horizontal="center" vertical="center" wrapText="1"/>
    </xf>
    <xf numFmtId="2" fontId="16" fillId="0" borderId="0" xfId="4" applyNumberFormat="1" applyFont="1" applyFill="1" applyBorder="1" applyAlignment="1">
      <alignment horizontal="center" vertical="center"/>
    </xf>
    <xf numFmtId="166" fontId="16" fillId="0" borderId="4" xfId="4" applyNumberFormat="1" applyFont="1" applyFill="1" applyBorder="1" applyAlignment="1">
      <alignment horizontal="center" vertical="center"/>
    </xf>
    <xf numFmtId="166" fontId="16" fillId="0" borderId="4" xfId="4" applyNumberFormat="1" applyFont="1" applyFill="1" applyBorder="1" applyAlignment="1">
      <alignment horizontal="center" vertical="center" wrapText="1"/>
    </xf>
    <xf numFmtId="165" fontId="18" fillId="0" borderId="4" xfId="4" applyNumberFormat="1" applyFont="1" applyFill="1" applyBorder="1" applyAlignment="1">
      <alignment horizontal="center" vertical="center" wrapText="1"/>
    </xf>
    <xf numFmtId="0" fontId="18" fillId="0" borderId="0" xfId="0" applyFont="1" applyFill="1" applyBorder="1" applyAlignment="1">
      <alignment horizontal="center" vertical="center" wrapText="1"/>
    </xf>
    <xf numFmtId="0" fontId="11" fillId="0" borderId="0" xfId="2" applyFont="1" applyFill="1" applyAlignment="1">
      <alignment horizontal="left"/>
    </xf>
    <xf numFmtId="0" fontId="12" fillId="0" borderId="0" xfId="2" applyFont="1" applyFill="1" applyAlignment="1">
      <alignment horizontal="left"/>
    </xf>
    <xf numFmtId="0" fontId="12" fillId="0" borderId="0" xfId="2" applyFont="1" applyAlignment="1">
      <alignment horizontal="left"/>
    </xf>
    <xf numFmtId="0" fontId="11" fillId="0" borderId="0" xfId="2" applyFont="1" applyAlignment="1">
      <alignment horizontal="left"/>
    </xf>
    <xf numFmtId="167" fontId="18" fillId="0" borderId="0" xfId="0" applyNumberFormat="1" applyFont="1" applyBorder="1" applyAlignment="1">
      <alignment horizontal="center" vertical="center" wrapText="1"/>
    </xf>
    <xf numFmtId="167" fontId="18" fillId="0" borderId="4" xfId="0" applyNumberFormat="1" applyFont="1" applyBorder="1" applyAlignment="1">
      <alignment horizontal="center" vertical="center" wrapText="1"/>
    </xf>
    <xf numFmtId="0" fontId="12" fillId="0" borderId="0" xfId="2" applyFont="1" applyFill="1" applyBorder="1" applyAlignment="1">
      <alignment horizontal="left" wrapText="1"/>
    </xf>
    <xf numFmtId="0" fontId="12" fillId="0" borderId="0" xfId="4" applyFont="1" applyFill="1" applyBorder="1" applyAlignment="1">
      <alignment horizontal="left" wrapText="1"/>
    </xf>
    <xf numFmtId="0" fontId="11" fillId="0" borderId="0" xfId="2" applyFont="1" applyBorder="1" applyAlignment="1">
      <alignment horizontal="left" wrapText="1"/>
    </xf>
    <xf numFmtId="0" fontId="8" fillId="0" borderId="0" xfId="0" applyFont="1" applyBorder="1" applyAlignment="1">
      <alignment horizontal="justify" vertical="center" wrapText="1"/>
    </xf>
    <xf numFmtId="0" fontId="11" fillId="0" borderId="0" xfId="0" applyFont="1" applyFill="1" applyAlignment="1">
      <alignment horizontal="left"/>
    </xf>
    <xf numFmtId="167" fontId="18" fillId="0" borderId="0" xfId="0" applyNumberFormat="1" applyFont="1" applyFill="1" applyBorder="1" applyAlignment="1">
      <alignment horizontal="center" vertical="center" wrapText="1"/>
    </xf>
    <xf numFmtId="167" fontId="18" fillId="0" borderId="4" xfId="0" applyNumberFormat="1" applyFont="1" applyFill="1" applyBorder="1" applyAlignment="1">
      <alignment horizontal="center" vertical="center" wrapText="1"/>
    </xf>
    <xf numFmtId="0" fontId="11" fillId="0" borderId="0" xfId="0" applyFont="1" applyFill="1" applyBorder="1" applyAlignment="1">
      <alignment horizontal="left" wrapText="1"/>
    </xf>
    <xf numFmtId="0" fontId="16" fillId="0" borderId="14" xfId="4" applyFont="1" applyFill="1" applyBorder="1" applyAlignment="1">
      <alignment horizontal="center" vertical="center" wrapText="1"/>
    </xf>
    <xf numFmtId="0" fontId="16" fillId="0" borderId="0" xfId="4" applyFont="1" applyFill="1" applyBorder="1" applyAlignment="1">
      <alignment horizontal="center" vertical="center" wrapText="1"/>
    </xf>
    <xf numFmtId="0" fontId="16" fillId="0" borderId="4" xfId="4" applyFont="1" applyFill="1" applyBorder="1" applyAlignment="1">
      <alignment horizontal="center" vertical="center" wrapText="1"/>
    </xf>
    <xf numFmtId="0" fontId="11" fillId="0" borderId="0" xfId="4" applyFont="1" applyFill="1" applyBorder="1" applyAlignment="1">
      <alignment horizontal="left" wrapText="1"/>
    </xf>
    <xf numFmtId="0" fontId="12" fillId="0" borderId="0" xfId="0" applyFont="1" applyFill="1" applyBorder="1" applyAlignment="1">
      <alignment horizontal="left" wrapText="1"/>
    </xf>
    <xf numFmtId="0" fontId="12" fillId="0" borderId="0" xfId="0" applyFont="1" applyFill="1" applyAlignment="1">
      <alignment horizontal="left"/>
    </xf>
    <xf numFmtId="0" fontId="11" fillId="0" borderId="0" xfId="2" applyFont="1" applyBorder="1" applyAlignment="1">
      <alignment horizontal="left" vertical="center" wrapText="1"/>
    </xf>
    <xf numFmtId="0" fontId="12" fillId="0" borderId="0" xfId="2" applyFont="1" applyFill="1" applyAlignment="1">
      <alignment horizontal="left" wrapText="1"/>
    </xf>
    <xf numFmtId="0" fontId="16" fillId="0" borderId="0" xfId="0" applyFont="1" applyBorder="1" applyAlignment="1">
      <alignment horizontal="right" vertical="center" wrapText="1"/>
    </xf>
    <xf numFmtId="0" fontId="8" fillId="0" borderId="0" xfId="0" applyFont="1" applyFill="1" applyAlignment="1">
      <alignment horizontal="justify" vertical="center"/>
    </xf>
    <xf numFmtId="0" fontId="16" fillId="0" borderId="4" xfId="0" applyFont="1" applyBorder="1" applyAlignment="1">
      <alignment horizontal="right"/>
    </xf>
    <xf numFmtId="0" fontId="33" fillId="0" borderId="0" xfId="0" applyFont="1" applyAlignment="1">
      <alignment horizontal="left"/>
    </xf>
    <xf numFmtId="0" fontId="12" fillId="0" borderId="0" xfId="0" applyFont="1" applyBorder="1" applyAlignment="1">
      <alignment horizontal="justify" vertical="center" wrapText="1"/>
    </xf>
    <xf numFmtId="0" fontId="31" fillId="0" borderId="0" xfId="0" applyFont="1" applyAlignment="1">
      <alignment horizontal="left"/>
    </xf>
    <xf numFmtId="0" fontId="76" fillId="0" borderId="0" xfId="0" applyFont="1" applyBorder="1" applyAlignment="1">
      <alignment horizontal="justify" vertical="center"/>
    </xf>
    <xf numFmtId="0" fontId="11" fillId="2" borderId="14" xfId="0" applyFont="1" applyFill="1" applyBorder="1" applyAlignment="1">
      <alignment horizontal="justify" vertical="center" wrapText="1"/>
    </xf>
    <xf numFmtId="0" fontId="76" fillId="0" borderId="0" xfId="0" applyFont="1" applyBorder="1" applyAlignment="1">
      <alignment horizontal="justify" vertical="center" wrapText="1"/>
    </xf>
    <xf numFmtId="0" fontId="76" fillId="0" borderId="0" xfId="0" applyFont="1" applyAlignment="1">
      <alignment horizontal="justify" vertical="center" wrapText="1"/>
    </xf>
    <xf numFmtId="0" fontId="41" fillId="0" borderId="0" xfId="0" applyFont="1" applyBorder="1" applyAlignment="1">
      <alignment vertical="center" wrapText="1"/>
    </xf>
    <xf numFmtId="0" fontId="43" fillId="0" borderId="0" xfId="0" applyFont="1" applyAlignment="1">
      <alignment horizontal="center"/>
    </xf>
    <xf numFmtId="0" fontId="11" fillId="2" borderId="0" xfId="0" applyFont="1" applyFill="1" applyBorder="1" applyAlignment="1">
      <alignment horizontal="left" vertical="center" wrapText="1"/>
    </xf>
    <xf numFmtId="0" fontId="11" fillId="0" borderId="0" xfId="0" applyFont="1" applyFill="1" applyBorder="1" applyAlignment="1">
      <alignment vertical="center" wrapText="1"/>
    </xf>
    <xf numFmtId="0" fontId="12" fillId="0" borderId="0" xfId="0" applyFont="1" applyFill="1" applyBorder="1" applyAlignment="1">
      <alignment vertical="center" wrapText="1"/>
    </xf>
    <xf numFmtId="0" fontId="12" fillId="2" borderId="0" xfId="0" applyFont="1" applyFill="1" applyBorder="1" applyAlignment="1">
      <alignment vertical="center" wrapText="1"/>
    </xf>
    <xf numFmtId="0" fontId="11" fillId="2" borderId="0" xfId="0" applyFont="1" applyFill="1" applyBorder="1" applyAlignment="1">
      <alignment vertical="center" wrapText="1"/>
    </xf>
    <xf numFmtId="0" fontId="12" fillId="2" borderId="0" xfId="0" applyFont="1" applyFill="1" applyBorder="1" applyAlignment="1">
      <alignment horizontal="left" vertical="center" wrapText="1"/>
    </xf>
    <xf numFmtId="0" fontId="34" fillId="2" borderId="0" xfId="0" applyFont="1" applyFill="1" applyBorder="1" applyAlignment="1">
      <alignment wrapText="1"/>
    </xf>
    <xf numFmtId="0" fontId="34" fillId="2" borderId="0" xfId="0" applyFont="1" applyFill="1" applyAlignment="1"/>
    <xf numFmtId="0" fontId="12" fillId="2" borderId="0" xfId="0" applyFont="1" applyFill="1" applyBorder="1" applyAlignment="1">
      <alignment wrapText="1"/>
    </xf>
    <xf numFmtId="0" fontId="12" fillId="2" borderId="0" xfId="0" applyFont="1" applyFill="1" applyAlignment="1">
      <alignment wrapText="1"/>
    </xf>
    <xf numFmtId="0" fontId="11" fillId="2" borderId="0" xfId="0" applyFont="1" applyFill="1" applyBorder="1" applyAlignment="1">
      <alignment horizontal="left" wrapText="1"/>
    </xf>
    <xf numFmtId="0" fontId="51" fillId="0" borderId="0" xfId="0" applyFont="1" applyFill="1" applyBorder="1" applyAlignment="1">
      <alignment wrapText="1"/>
    </xf>
    <xf numFmtId="0" fontId="51" fillId="0" borderId="0" xfId="0" applyFont="1" applyFill="1" applyAlignment="1"/>
    <xf numFmtId="0" fontId="12" fillId="2" borderId="0" xfId="0" applyFont="1" applyFill="1" applyBorder="1" applyAlignment="1">
      <alignment horizontal="left" wrapText="1"/>
    </xf>
    <xf numFmtId="0" fontId="34" fillId="0" borderId="0" xfId="0" applyFont="1" applyFill="1" applyBorder="1" applyAlignment="1">
      <alignment wrapText="1"/>
    </xf>
    <xf numFmtId="0" fontId="34" fillId="0" borderId="0" xfId="0" applyFont="1" applyFill="1" applyAlignment="1"/>
    <xf numFmtId="0" fontId="51" fillId="2" borderId="0" xfId="0" applyFont="1" applyFill="1" applyBorder="1" applyAlignment="1">
      <alignment wrapText="1"/>
    </xf>
    <xf numFmtId="0" fontId="51" fillId="2" borderId="0" xfId="0" applyFont="1" applyFill="1" applyAlignment="1"/>
    <xf numFmtId="0" fontId="11" fillId="2" borderId="0" xfId="0" applyFont="1" applyFill="1" applyBorder="1" applyAlignment="1">
      <alignment wrapText="1"/>
    </xf>
    <xf numFmtId="0" fontId="23" fillId="0" borderId="0" xfId="0" applyFont="1" applyAlignment="1">
      <alignment horizontal="center"/>
    </xf>
    <xf numFmtId="0" fontId="23" fillId="0" borderId="0" xfId="0" applyFont="1" applyAlignment="1">
      <alignment horizontal="justify" vertical="center" wrapText="1"/>
    </xf>
    <xf numFmtId="0" fontId="26"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Fill="1" applyAlignment="1">
      <alignment horizontal="justify" vertical="center" wrapText="1"/>
    </xf>
    <xf numFmtId="0" fontId="16" fillId="0" borderId="0" xfId="0" applyFont="1" applyBorder="1" applyAlignment="1">
      <alignment horizontal="right"/>
    </xf>
    <xf numFmtId="0" fontId="18" fillId="0" borderId="0" xfId="0" applyFont="1" applyBorder="1" applyAlignment="1">
      <alignment horizontal="right"/>
    </xf>
    <xf numFmtId="0" fontId="11" fillId="2" borderId="0" xfId="0" applyFont="1" applyFill="1" applyBorder="1" applyAlignment="1">
      <alignment horizontal="justify" vertical="center" wrapText="1"/>
    </xf>
    <xf numFmtId="0" fontId="26" fillId="0" borderId="0" xfId="0" applyFont="1" applyBorder="1" applyAlignment="1">
      <alignment horizontal="justify" vertical="center" wrapText="1"/>
    </xf>
    <xf numFmtId="0" fontId="12" fillId="2" borderId="0" xfId="0" applyFont="1" applyFill="1" applyBorder="1" applyAlignment="1">
      <alignment horizontal="justify" vertical="center" wrapText="1"/>
    </xf>
    <xf numFmtId="0" fontId="12" fillId="2" borderId="0" xfId="0" applyFont="1" applyFill="1" applyAlignment="1">
      <alignment horizontal="justify" vertical="center" wrapText="1"/>
    </xf>
    <xf numFmtId="0" fontId="11" fillId="2" borderId="0" xfId="0" applyFont="1" applyFill="1" applyAlignment="1">
      <alignment horizontal="justify" vertical="center"/>
    </xf>
    <xf numFmtId="0" fontId="12" fillId="0" borderId="0" xfId="0" applyFont="1" applyFill="1" applyBorder="1" applyAlignment="1">
      <alignment horizontal="justify" vertical="center" wrapText="1"/>
    </xf>
    <xf numFmtId="0" fontId="12" fillId="0" borderId="0" xfId="0" applyFont="1" applyFill="1" applyAlignment="1">
      <alignment horizontal="justify" vertical="center"/>
    </xf>
    <xf numFmtId="0" fontId="12" fillId="0" borderId="0" xfId="5" applyFont="1" applyFill="1" applyBorder="1" applyAlignment="1">
      <alignment horizontal="left" wrapText="1"/>
    </xf>
    <xf numFmtId="0" fontId="72" fillId="0" borderId="15" xfId="0" applyFont="1" applyFill="1" applyBorder="1" applyAlignment="1">
      <alignment horizontal="center" vertical="center"/>
    </xf>
    <xf numFmtId="0" fontId="11" fillId="2" borderId="0" xfId="5" applyFont="1" applyFill="1" applyBorder="1" applyAlignment="1">
      <alignment horizontal="left" wrapText="1"/>
    </xf>
    <xf numFmtId="0" fontId="16" fillId="2" borderId="4" xfId="0" applyFont="1" applyFill="1" applyBorder="1" applyAlignment="1">
      <alignment horizontal="right"/>
    </xf>
    <xf numFmtId="0" fontId="11" fillId="2" borderId="0" xfId="5" applyFont="1" applyFill="1" applyBorder="1" applyAlignment="1">
      <alignment horizontal="left"/>
    </xf>
    <xf numFmtId="0" fontId="23" fillId="0" borderId="0" xfId="0" applyFont="1" applyFill="1" applyAlignment="1">
      <alignment horizontal="justify" vertical="center"/>
    </xf>
    <xf numFmtId="0" fontId="11" fillId="0" borderId="0" xfId="5" applyFont="1" applyFill="1" applyBorder="1" applyAlignment="1">
      <alignment horizontal="left"/>
    </xf>
    <xf numFmtId="0" fontId="11" fillId="0" borderId="0" xfId="5" applyFont="1" applyFill="1" applyBorder="1" applyAlignment="1">
      <alignment horizontal="left" wrapText="1"/>
    </xf>
    <xf numFmtId="0" fontId="11" fillId="0" borderId="0" xfId="0" applyFont="1" applyFill="1" applyBorder="1" applyAlignment="1">
      <alignment horizontal="center" wrapText="1"/>
    </xf>
    <xf numFmtId="0" fontId="12" fillId="0" borderId="0" xfId="5" applyFont="1" applyFill="1" applyBorder="1" applyAlignment="1">
      <alignment horizontal="left"/>
    </xf>
    <xf numFmtId="0" fontId="16" fillId="0" borderId="0" xfId="0" applyFont="1" applyFill="1" applyBorder="1" applyAlignment="1">
      <alignment horizontal="right"/>
    </xf>
    <xf numFmtId="0" fontId="77" fillId="0" borderId="6" xfId="0" applyFont="1" applyFill="1" applyBorder="1" applyAlignment="1">
      <alignment horizontal="center" vertical="center" wrapText="1"/>
    </xf>
    <xf numFmtId="0" fontId="77" fillId="0" borderId="3" xfId="0" applyFont="1" applyFill="1" applyBorder="1" applyAlignment="1">
      <alignment horizontal="center" vertical="center"/>
    </xf>
    <xf numFmtId="0" fontId="77" fillId="0" borderId="5" xfId="0" applyFont="1" applyFill="1" applyBorder="1" applyAlignment="1">
      <alignment horizontal="center" vertical="center"/>
    </xf>
    <xf numFmtId="0" fontId="8" fillId="0" borderId="0" xfId="0" applyFont="1" applyFill="1" applyBorder="1" applyAlignment="1">
      <alignment horizontal="justify" vertical="center"/>
    </xf>
    <xf numFmtId="0" fontId="72" fillId="0" borderId="14" xfId="6" applyFont="1" applyFill="1" applyBorder="1" applyAlignment="1">
      <alignment horizontal="left" vertical="center" wrapText="1"/>
    </xf>
    <xf numFmtId="0" fontId="72" fillId="0" borderId="4" xfId="6" applyFont="1" applyFill="1" applyBorder="1" applyAlignment="1">
      <alignment horizontal="left" vertical="center" wrapText="1"/>
    </xf>
    <xf numFmtId="0" fontId="60" fillId="5" borderId="0" xfId="6" applyFont="1" applyFill="1" applyBorder="1" applyAlignment="1">
      <alignment horizontal="right"/>
    </xf>
    <xf numFmtId="0" fontId="60" fillId="5" borderId="12" xfId="6" applyFont="1" applyFill="1" applyBorder="1" applyAlignment="1">
      <alignment horizontal="right"/>
    </xf>
    <xf numFmtId="0" fontId="17" fillId="0" borderId="0" xfId="6" applyFont="1" applyFill="1" applyBorder="1" applyAlignment="1">
      <alignment horizontal="right"/>
    </xf>
    <xf numFmtId="0" fontId="6" fillId="0" borderId="7" xfId="6" applyBorder="1" applyAlignment="1">
      <alignment horizontal="left"/>
    </xf>
    <xf numFmtId="0" fontId="6" fillId="0" borderId="0" xfId="6" applyBorder="1" applyAlignment="1">
      <alignment horizontal="left"/>
    </xf>
    <xf numFmtId="0" fontId="60" fillId="0" borderId="9" xfId="6" applyFont="1" applyBorder="1" applyAlignment="1">
      <alignment horizontal="left"/>
    </xf>
    <xf numFmtId="0" fontId="60" fillId="0" borderId="10" xfId="6" applyFont="1" applyBorder="1" applyAlignment="1">
      <alignment horizontal="left"/>
    </xf>
    <xf numFmtId="0" fontId="62" fillId="0" borderId="9" xfId="6" applyFont="1" applyBorder="1" applyAlignment="1">
      <alignment horizontal="center"/>
    </xf>
    <xf numFmtId="0" fontId="62" fillId="0" borderId="10" xfId="6" applyFont="1" applyBorder="1" applyAlignment="1">
      <alignment horizontal="center"/>
    </xf>
    <xf numFmtId="0" fontId="23" fillId="0" borderId="0" xfId="7" applyFont="1" applyBorder="1" applyAlignment="1">
      <alignment horizontal="justify" vertical="center"/>
    </xf>
    <xf numFmtId="0" fontId="17" fillId="0" borderId="0" xfId="6" applyFont="1" applyFill="1" applyBorder="1" applyAlignment="1">
      <alignment horizontal="left" wrapText="1"/>
    </xf>
    <xf numFmtId="0" fontId="72" fillId="0" borderId="0" xfId="6" applyFont="1" applyFill="1" applyBorder="1" applyAlignment="1">
      <alignment horizontal="left" vertical="center" wrapText="1"/>
    </xf>
    <xf numFmtId="0" fontId="17" fillId="0" borderId="0" xfId="6" applyFont="1" applyFill="1" applyBorder="1" applyAlignment="1">
      <alignment horizontal="left" vertical="center" wrapText="1"/>
    </xf>
    <xf numFmtId="0" fontId="72" fillId="0" borderId="0" xfId="6" applyFont="1" applyFill="1" applyBorder="1" applyAlignment="1">
      <alignment horizontal="left" vertical="center"/>
    </xf>
    <xf numFmtId="0" fontId="16" fillId="0" borderId="3" xfId="0" applyFont="1" applyFill="1" applyBorder="1" applyAlignment="1">
      <alignment horizontal="center" vertical="center"/>
    </xf>
    <xf numFmtId="0" fontId="17" fillId="0" borderId="0" xfId="6" applyFont="1" applyFill="1" applyBorder="1" applyAlignment="1">
      <alignment horizontal="center" wrapText="1"/>
    </xf>
    <xf numFmtId="0" fontId="60" fillId="5" borderId="9" xfId="6" applyFont="1" applyFill="1" applyBorder="1" applyAlignment="1">
      <alignment horizontal="right"/>
    </xf>
    <xf numFmtId="0" fontId="60" fillId="5" borderId="10" xfId="6" applyFont="1" applyFill="1" applyBorder="1" applyAlignment="1">
      <alignment horizontal="right"/>
    </xf>
    <xf numFmtId="0" fontId="60" fillId="5" borderId="13" xfId="6" applyFont="1" applyFill="1" applyBorder="1" applyAlignment="1">
      <alignment horizontal="right"/>
    </xf>
    <xf numFmtId="0" fontId="8" fillId="0" borderId="0" xfId="0" applyFont="1" applyAlignment="1">
      <alignment horizontal="justify" vertical="center" wrapText="1"/>
    </xf>
    <xf numFmtId="0" fontId="41" fillId="0" borderId="0" xfId="0" applyFont="1" applyBorder="1" applyAlignment="1">
      <alignment horizontal="right"/>
    </xf>
    <xf numFmtId="0" fontId="72" fillId="0" borderId="14" xfId="6" applyFont="1" applyFill="1" applyBorder="1" applyAlignment="1">
      <alignment horizontal="left" wrapText="1"/>
    </xf>
    <xf numFmtId="0" fontId="17" fillId="0" borderId="14" xfId="6" applyFont="1" applyFill="1" applyBorder="1" applyAlignment="1">
      <alignment horizontal="left"/>
    </xf>
    <xf numFmtId="0" fontId="17" fillId="0" borderId="21" xfId="6" applyFont="1" applyFill="1" applyBorder="1" applyAlignment="1">
      <alignment horizontal="left"/>
    </xf>
    <xf numFmtId="0" fontId="17" fillId="0" borderId="4" xfId="6" applyFont="1" applyFill="1" applyBorder="1" applyAlignment="1">
      <alignment horizontal="left"/>
    </xf>
    <xf numFmtId="0" fontId="17" fillId="0" borderId="20" xfId="6" applyFont="1" applyFill="1" applyBorder="1" applyAlignment="1">
      <alignment horizontal="left"/>
    </xf>
    <xf numFmtId="0" fontId="16" fillId="0" borderId="5" xfId="0" applyFont="1" applyFill="1" applyBorder="1" applyAlignment="1">
      <alignment horizontal="center" vertical="center"/>
    </xf>
    <xf numFmtId="0" fontId="12" fillId="0" borderId="0" xfId="0" applyFont="1" applyBorder="1" applyAlignment="1">
      <alignment horizontal="left"/>
    </xf>
    <xf numFmtId="0" fontId="16" fillId="0" borderId="21" xfId="0" applyFont="1" applyFill="1" applyBorder="1" applyAlignment="1">
      <alignment horizontal="center" vertical="center" wrapText="1"/>
    </xf>
    <xf numFmtId="0" fontId="16" fillId="0" borderId="22"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2" fillId="2" borderId="0" xfId="6" applyFont="1" applyFill="1" applyAlignment="1">
      <alignment horizontal="left" vertical="center" wrapText="1"/>
    </xf>
    <xf numFmtId="3" fontId="16" fillId="0" borderId="0" xfId="0" quotePrefix="1" applyNumberFormat="1" applyFont="1" applyFill="1" applyBorder="1" applyAlignment="1">
      <alignment horizontal="center" vertical="center"/>
    </xf>
    <xf numFmtId="3" fontId="16" fillId="0" borderId="0" xfId="0" applyNumberFormat="1" applyFont="1" applyFill="1" applyBorder="1" applyAlignment="1">
      <alignment horizontal="center" vertical="center"/>
    </xf>
    <xf numFmtId="0" fontId="11" fillId="2" borderId="0" xfId="6" applyFont="1" applyFill="1" applyBorder="1" applyAlignment="1">
      <alignment horizontal="left" vertical="center" wrapText="1"/>
    </xf>
    <xf numFmtId="3" fontId="16" fillId="0" borderId="4" xfId="0" quotePrefix="1" applyNumberFormat="1" applyFont="1" applyFill="1" applyBorder="1" applyAlignment="1">
      <alignment horizontal="center" vertical="center"/>
    </xf>
    <xf numFmtId="3" fontId="16" fillId="0" borderId="4" xfId="0" applyNumberFormat="1"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Fill="1" applyBorder="1" applyAlignment="1">
      <alignment horizontal="center" vertical="center"/>
    </xf>
    <xf numFmtId="0" fontId="16" fillId="0" borderId="0" xfId="0" applyFont="1" applyBorder="1" applyAlignment="1">
      <alignment horizontal="right" wrapText="1"/>
    </xf>
    <xf numFmtId="0" fontId="18" fillId="0" borderId="0" xfId="0" applyFont="1" applyBorder="1" applyAlignment="1">
      <alignment horizontal="right" wrapText="1"/>
    </xf>
    <xf numFmtId="0" fontId="0" fillId="0" borderId="0" xfId="0" applyBorder="1" applyAlignment="1">
      <alignment horizontal="right" wrapText="1"/>
    </xf>
    <xf numFmtId="0" fontId="8" fillId="0" borderId="0" xfId="0" applyFont="1" applyBorder="1" applyAlignment="1">
      <alignment horizontal="justify" vertical="center"/>
    </xf>
    <xf numFmtId="0" fontId="16" fillId="0" borderId="1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4" xfId="0" applyFont="1" applyFill="1" applyBorder="1" applyAlignment="1">
      <alignment horizontal="center" vertical="center"/>
    </xf>
    <xf numFmtId="0" fontId="66" fillId="2" borderId="0" xfId="0" applyFont="1" applyFill="1" applyBorder="1" applyAlignment="1">
      <alignment horizontal="center" wrapText="1"/>
    </xf>
    <xf numFmtId="0" fontId="16" fillId="0" borderId="21" xfId="0" applyFont="1" applyFill="1" applyBorder="1" applyAlignment="1">
      <alignment horizontal="center" vertical="center"/>
    </xf>
    <xf numFmtId="0" fontId="16" fillId="0" borderId="20" xfId="0" applyFont="1" applyFill="1" applyBorder="1" applyAlignment="1">
      <alignment horizontal="center" vertical="center"/>
    </xf>
    <xf numFmtId="0" fontId="16" fillId="0" borderId="16"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40" fillId="0" borderId="0" xfId="9" applyFont="1" applyAlignment="1">
      <alignment horizontal="center" vertical="center" wrapText="1"/>
    </xf>
    <xf numFmtId="0" fontId="4" fillId="0" borderId="0" xfId="9" applyFont="1"/>
    <xf numFmtId="0" fontId="79" fillId="0" borderId="0" xfId="0" applyFont="1" applyAlignment="1">
      <alignment horizontal="center" vertical="center" wrapText="1"/>
    </xf>
    <xf numFmtId="0" fontId="80" fillId="0" borderId="0" xfId="0" applyFont="1" applyAlignment="1">
      <alignment vertical="center" wrapText="1"/>
    </xf>
    <xf numFmtId="49" fontId="4" fillId="0" borderId="0" xfId="9" applyNumberFormat="1" applyFont="1" applyAlignment="1">
      <alignment vertical="center"/>
    </xf>
    <xf numFmtId="0" fontId="81" fillId="0" borderId="0" xfId="0" applyFont="1" applyAlignment="1">
      <alignment horizontal="justify" vertical="center"/>
    </xf>
  </cellXfs>
  <cellStyles count="14">
    <cellStyle name="Comma [0]_T - 37" xfId="10"/>
    <cellStyle name="Comma_T - 37" xfId="11"/>
    <cellStyle name="Currency [0]_T - 37" xfId="12"/>
    <cellStyle name="Currency_T - 37" xfId="13"/>
    <cellStyle name="Normal" xfId="0" builtinId="0"/>
    <cellStyle name="Normal 2" xfId="9"/>
    <cellStyle name="Normal_Kitap1" xfId="2"/>
    <cellStyle name="Normal_Program-Gerçekleşme.2007.08.03.2007" xfId="3"/>
    <cellStyle name="Normal_Sayfa1" xfId="4"/>
    <cellStyle name="Normal_SSK" xfId="5"/>
    <cellStyle name="Normal_Tam nakit akım" xfId="6"/>
    <cellStyle name="Normal_transfer (I) (2)" xfId="7"/>
    <cellStyle name="Virgül" xfId="1" builtinId="3"/>
    <cellStyle name="Yüzd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pitchFamily="34" charset="0"/>
                <a:ea typeface="Arial Tur"/>
                <a:cs typeface="Arial" pitchFamily="34" charset="0"/>
              </a:defRPr>
            </a:pPr>
            <a:r>
              <a:rPr lang="tr-TR" sz="900" b="1" i="0" u="none" strike="noStrike" baseline="0">
                <a:solidFill>
                  <a:srgbClr val="000000"/>
                </a:solidFill>
                <a:latin typeface="Arial" pitchFamily="34" charset="0"/>
                <a:cs typeface="Arial" pitchFamily="34" charset="0"/>
              </a:rPr>
              <a:t> Sosyal Güvenlik Kurumunun Toplam Gelir ve Giderleri (Bin TL), 2000-2111</a:t>
            </a:r>
          </a:p>
          <a:p>
            <a:pPr>
              <a:defRPr sz="900" b="0" i="0" u="none" strike="noStrike" baseline="0">
                <a:solidFill>
                  <a:srgbClr val="000000"/>
                </a:solidFill>
                <a:latin typeface="Arial" pitchFamily="34" charset="0"/>
                <a:ea typeface="Arial Tur"/>
                <a:cs typeface="Arial" pitchFamily="34" charset="0"/>
              </a:defRPr>
            </a:pPr>
            <a:r>
              <a:rPr lang="tr-TR" sz="900" b="0" i="0" u="none" strike="noStrike" baseline="0">
                <a:solidFill>
                  <a:srgbClr val="000000"/>
                </a:solidFill>
                <a:latin typeface="Arial" pitchFamily="34" charset="0"/>
                <a:cs typeface="Arial" pitchFamily="34" charset="0"/>
              </a:rPr>
              <a:t>Total Revenue and Expenditures of  (4-1/a),  (4-1/b),  (4-1/c) (Thousand TL), 2000-2011</a:t>
            </a:r>
          </a:p>
        </c:rich>
      </c:tx>
      <c:layout>
        <c:manualLayout>
          <c:xMode val="edge"/>
          <c:yMode val="edge"/>
          <c:x val="0.26170827820076209"/>
          <c:y val="3.551925636802563E-2"/>
        </c:manualLayout>
      </c:layout>
      <c:overlay val="0"/>
      <c:spPr>
        <a:noFill/>
        <a:ln w="25400">
          <a:noFill/>
        </a:ln>
      </c:spPr>
    </c:title>
    <c:autoTitleDeleted val="0"/>
    <c:plotArea>
      <c:layout>
        <c:manualLayout>
          <c:layoutTarget val="inner"/>
          <c:xMode val="edge"/>
          <c:yMode val="edge"/>
          <c:x val="0.10468333640471171"/>
          <c:y val="0.17486385455049996"/>
          <c:w val="0.85399563909106946"/>
          <c:h val="0.63934596820026524"/>
        </c:manualLayout>
      </c:layout>
      <c:barChart>
        <c:barDir val="col"/>
        <c:grouping val="clustered"/>
        <c:varyColors val="0"/>
        <c:ser>
          <c:idx val="1"/>
          <c:order val="0"/>
          <c:tx>
            <c:strRef>
              <c:f>'Tablo-2.5'!$B$4</c:f>
              <c:strCache>
                <c:ptCount val="1"/>
                <c:pt idx="0">
                  <c:v>Gelirler 
Revenues</c:v>
                </c:pt>
              </c:strCache>
            </c:strRef>
          </c:tx>
          <c:spPr>
            <a:solidFill>
              <a:schemeClr val="accent1">
                <a:lumMod val="75000"/>
              </a:schemeClr>
            </a:solidFill>
            <a:ln w="12700">
              <a:solidFill>
                <a:srgbClr val="000000"/>
              </a:solidFill>
              <a:prstDash val="solid"/>
            </a:ln>
          </c:spPr>
          <c:invertIfNegative val="0"/>
          <c:cat>
            <c:numRef>
              <c:f>'Tablo-2.5'!$A$5:$A$16</c:f>
              <c:numCache>
                <c:formatCode>General</c:formatCode>
                <c:ptCount val="12"/>
                <c:pt idx="0">
                  <c:v>2000</c:v>
                </c:pt>
                <c:pt idx="1">
                  <c:v>2001</c:v>
                </c:pt>
                <c:pt idx="2">
                  <c:v>2002</c:v>
                </c:pt>
                <c:pt idx="3">
                  <c:v>2003</c:v>
                </c:pt>
                <c:pt idx="4">
                  <c:v>2004</c:v>
                </c:pt>
                <c:pt idx="5">
                  <c:v>2005</c:v>
                </c:pt>
                <c:pt idx="6">
                  <c:v>2006</c:v>
                </c:pt>
                <c:pt idx="7">
                  <c:v>2007</c:v>
                </c:pt>
                <c:pt idx="8">
                  <c:v>2008</c:v>
                </c:pt>
                <c:pt idx="9">
                  <c:v>2009</c:v>
                </c:pt>
                <c:pt idx="10">
                  <c:v>2010</c:v>
                </c:pt>
                <c:pt idx="11">
                  <c:v>2011</c:v>
                </c:pt>
              </c:numCache>
            </c:numRef>
          </c:cat>
          <c:val>
            <c:numRef>
              <c:f>'Tablo-2.5'!$B$5:$B$16</c:f>
              <c:numCache>
                <c:formatCode>#,##0</c:formatCode>
                <c:ptCount val="12"/>
                <c:pt idx="0">
                  <c:v>8575830.8000000007</c:v>
                </c:pt>
                <c:pt idx="1">
                  <c:v>13360579.1</c:v>
                </c:pt>
                <c:pt idx="2">
                  <c:v>20018189</c:v>
                </c:pt>
                <c:pt idx="3">
                  <c:v>27916539</c:v>
                </c:pt>
                <c:pt idx="4">
                  <c:v>34689248</c:v>
                </c:pt>
                <c:pt idx="5">
                  <c:v>41249438</c:v>
                </c:pt>
                <c:pt idx="6">
                  <c:v>53830885.765000001</c:v>
                </c:pt>
                <c:pt idx="7">
                  <c:v>56874830.200820006</c:v>
                </c:pt>
                <c:pt idx="8">
                  <c:v>67257483.591602579</c:v>
                </c:pt>
                <c:pt idx="9">
                  <c:v>78072788.016910002</c:v>
                </c:pt>
                <c:pt idx="10">
                  <c:v>95273183</c:v>
                </c:pt>
                <c:pt idx="11">
                  <c:v>124479836.15089928</c:v>
                </c:pt>
              </c:numCache>
            </c:numRef>
          </c:val>
        </c:ser>
        <c:ser>
          <c:idx val="0"/>
          <c:order val="1"/>
          <c:tx>
            <c:strRef>
              <c:f>'Tablo-2.5'!$D$4</c:f>
              <c:strCache>
                <c:ptCount val="1"/>
                <c:pt idx="0">
                  <c:v>Giderler 
Expenditures</c:v>
                </c:pt>
              </c:strCache>
            </c:strRef>
          </c:tx>
          <c:spPr>
            <a:solidFill>
              <a:schemeClr val="accent2">
                <a:lumMod val="75000"/>
              </a:schemeClr>
            </a:solidFill>
            <a:ln w="12700">
              <a:solidFill>
                <a:srgbClr val="000000"/>
              </a:solidFill>
              <a:prstDash val="solid"/>
            </a:ln>
          </c:spPr>
          <c:invertIfNegative val="0"/>
          <c:cat>
            <c:numRef>
              <c:f>'Tablo-2.5'!$A$5:$A$16</c:f>
              <c:numCache>
                <c:formatCode>General</c:formatCode>
                <c:ptCount val="12"/>
                <c:pt idx="0">
                  <c:v>2000</c:v>
                </c:pt>
                <c:pt idx="1">
                  <c:v>2001</c:v>
                </c:pt>
                <c:pt idx="2">
                  <c:v>2002</c:v>
                </c:pt>
                <c:pt idx="3">
                  <c:v>2003</c:v>
                </c:pt>
                <c:pt idx="4">
                  <c:v>2004</c:v>
                </c:pt>
                <c:pt idx="5">
                  <c:v>2005</c:v>
                </c:pt>
                <c:pt idx="6">
                  <c:v>2006</c:v>
                </c:pt>
                <c:pt idx="7">
                  <c:v>2007</c:v>
                </c:pt>
                <c:pt idx="8">
                  <c:v>2008</c:v>
                </c:pt>
                <c:pt idx="9">
                  <c:v>2009</c:v>
                </c:pt>
                <c:pt idx="10">
                  <c:v>2010</c:v>
                </c:pt>
                <c:pt idx="11">
                  <c:v>2011</c:v>
                </c:pt>
              </c:numCache>
            </c:numRef>
          </c:cat>
          <c:val>
            <c:numRef>
              <c:f>'Tablo-2.5'!$D$5:$D$16</c:f>
              <c:numCache>
                <c:formatCode>#,##0</c:formatCode>
                <c:ptCount val="12"/>
                <c:pt idx="0">
                  <c:v>10987036.300000001</c:v>
                </c:pt>
                <c:pt idx="1">
                  <c:v>17830745.399999999</c:v>
                </c:pt>
                <c:pt idx="2">
                  <c:v>27982464</c:v>
                </c:pt>
                <c:pt idx="3">
                  <c:v>41336077</c:v>
                </c:pt>
                <c:pt idx="4">
                  <c:v>50621622</c:v>
                </c:pt>
                <c:pt idx="5">
                  <c:v>59941373.493274033</c:v>
                </c:pt>
                <c:pt idx="6">
                  <c:v>71867475</c:v>
                </c:pt>
                <c:pt idx="7">
                  <c:v>81915400.723443389</c:v>
                </c:pt>
                <c:pt idx="8">
                  <c:v>93159461.895823032</c:v>
                </c:pt>
                <c:pt idx="9">
                  <c:v>106775443.09640001</c:v>
                </c:pt>
                <c:pt idx="10">
                  <c:v>121997301</c:v>
                </c:pt>
                <c:pt idx="11">
                  <c:v>140714602.02516323</c:v>
                </c:pt>
              </c:numCache>
            </c:numRef>
          </c:val>
        </c:ser>
        <c:dLbls>
          <c:showLegendKey val="0"/>
          <c:showVal val="0"/>
          <c:showCatName val="0"/>
          <c:showSerName val="0"/>
          <c:showPercent val="0"/>
          <c:showBubbleSize val="0"/>
        </c:dLbls>
        <c:gapWidth val="150"/>
        <c:axId val="132774912"/>
        <c:axId val="132211072"/>
      </c:barChart>
      <c:lineChart>
        <c:grouping val="standard"/>
        <c:varyColors val="0"/>
        <c:ser>
          <c:idx val="2"/>
          <c:order val="2"/>
          <c:tx>
            <c:strRef>
              <c:f>'Tablo-2.5'!$F$4</c:f>
              <c:strCache>
                <c:ptCount val="1"/>
                <c:pt idx="0">
                  <c:v>Açık  
Deficit</c:v>
                </c:pt>
              </c:strCache>
            </c:strRef>
          </c:tx>
          <c:spPr>
            <a:ln w="25400">
              <a:solidFill>
                <a:srgbClr val="FF0000"/>
              </a:solidFill>
              <a:prstDash val="solid"/>
            </a:ln>
          </c:spPr>
          <c:marker>
            <c:symbol val="triangle"/>
            <c:size val="7"/>
            <c:spPr>
              <a:solidFill>
                <a:srgbClr val="FFFF00"/>
              </a:solidFill>
              <a:ln>
                <a:solidFill>
                  <a:srgbClr val="FFFF00"/>
                </a:solidFill>
                <a:prstDash val="solid"/>
              </a:ln>
              <a:effectLst>
                <a:outerShdw dist="35921" dir="2700000" algn="br">
                  <a:srgbClr val="000000"/>
                </a:outerShdw>
              </a:effectLst>
            </c:spPr>
          </c:marker>
          <c:val>
            <c:numRef>
              <c:f>'Tablo-2.5'!$H$5:$H$16</c:f>
            </c:numRef>
          </c:val>
          <c:smooth val="0"/>
        </c:ser>
        <c:dLbls>
          <c:showLegendKey val="0"/>
          <c:showVal val="0"/>
          <c:showCatName val="0"/>
          <c:showSerName val="0"/>
          <c:showPercent val="0"/>
          <c:showBubbleSize val="0"/>
        </c:dLbls>
        <c:marker val="1"/>
        <c:smooth val="0"/>
        <c:axId val="132212608"/>
        <c:axId val="132214144"/>
      </c:lineChart>
      <c:catAx>
        <c:axId val="13277491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132211072"/>
        <c:crosses val="autoZero"/>
        <c:auto val="0"/>
        <c:lblAlgn val="ctr"/>
        <c:lblOffset val="100"/>
        <c:tickLblSkip val="1"/>
        <c:tickMarkSkip val="1"/>
        <c:noMultiLvlLbl val="0"/>
      </c:catAx>
      <c:valAx>
        <c:axId val="13221107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132774912"/>
        <c:crosses val="autoZero"/>
        <c:crossBetween val="between"/>
        <c:majorUnit val="10000000"/>
      </c:valAx>
      <c:catAx>
        <c:axId val="132212608"/>
        <c:scaling>
          <c:orientation val="minMax"/>
        </c:scaling>
        <c:delete val="1"/>
        <c:axPos val="b"/>
        <c:majorTickMark val="out"/>
        <c:minorTickMark val="none"/>
        <c:tickLblPos val="nextTo"/>
        <c:crossAx val="132214144"/>
        <c:crosses val="autoZero"/>
        <c:auto val="0"/>
        <c:lblAlgn val="ctr"/>
        <c:lblOffset val="100"/>
        <c:noMultiLvlLbl val="0"/>
      </c:catAx>
      <c:valAx>
        <c:axId val="132214144"/>
        <c:scaling>
          <c:orientation val="minMax"/>
        </c:scaling>
        <c:delete val="1"/>
        <c:axPos val="l"/>
        <c:numFmt formatCode="#,##0" sourceLinked="1"/>
        <c:majorTickMark val="out"/>
        <c:minorTickMark val="none"/>
        <c:tickLblPos val="nextTo"/>
        <c:crossAx val="132212608"/>
        <c:crosses val="autoZero"/>
        <c:crossBetween val="between"/>
      </c:valAx>
      <c:spPr>
        <a:noFill/>
        <a:ln w="25400">
          <a:noFill/>
        </a:ln>
      </c:spPr>
    </c:plotArea>
    <c:legend>
      <c:legendPos val="r"/>
      <c:layout>
        <c:manualLayout>
          <c:xMode val="edge"/>
          <c:yMode val="edge"/>
          <c:x val="0.12672176308539945"/>
          <c:y val="0.89111747851002865"/>
          <c:w val="0.83126194497005701"/>
          <c:h val="7.4498567335243515E-2"/>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00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horizontalDpi="300"/>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entury Gothic"/>
                <a:ea typeface="Century Gothic"/>
                <a:cs typeface="Century Gothic"/>
              </a:defRPr>
            </a:pPr>
            <a:r>
              <a:rPr lang="tr-TR" sz="900" b="1" i="0" u="none" strike="noStrike" baseline="0">
                <a:solidFill>
                  <a:srgbClr val="000000"/>
                </a:solidFill>
                <a:latin typeface="Arial"/>
                <a:cs typeface="Arial"/>
              </a:rPr>
              <a:t>5510 Sayılı Kanunun 4-1/a Maddesi Kapsamındaki Sigortalıların </a:t>
            </a:r>
            <a:r>
              <a:rPr lang="tr-TR" sz="900" b="1" i="0" baseline="0">
                <a:solidFill>
                  <a:srgbClr val="000000"/>
                </a:solidFill>
                <a:effectLst/>
                <a:latin typeface="Arial Tur"/>
                <a:cs typeface="Arial Tur"/>
              </a:rPr>
              <a:t>Prim Gelirleri ve Emekli Aylığı </a:t>
            </a:r>
            <a:r>
              <a:rPr lang="tr-TR" sz="900" b="1" i="0" u="none" strike="noStrike" baseline="0">
                <a:solidFill>
                  <a:srgbClr val="000000"/>
                </a:solidFill>
                <a:latin typeface="Arial"/>
                <a:cs typeface="Arial"/>
              </a:rPr>
              <a:t>Ödemeleri (Bin TL), 2000-2011</a:t>
            </a:r>
            <a:endParaRPr lang="tr-TR" sz="1000" b="0" i="0" u="none" strike="noStrike" baseline="0">
              <a:solidFill>
                <a:srgbClr val="000000"/>
              </a:solidFill>
              <a:latin typeface="Arial"/>
              <a:cs typeface="Arial"/>
            </a:endParaRPr>
          </a:p>
          <a:p>
            <a:pPr>
              <a:defRPr sz="1000" b="0" i="0" u="none" strike="noStrike" baseline="0">
                <a:solidFill>
                  <a:srgbClr val="000000"/>
                </a:solidFill>
                <a:latin typeface="Century Gothic"/>
                <a:ea typeface="Century Gothic"/>
                <a:cs typeface="Century Gothic"/>
              </a:defRPr>
            </a:pPr>
            <a:r>
              <a:rPr lang="tr-TR" sz="1000" b="0" i="0" u="none" strike="noStrike" baseline="0">
                <a:solidFill>
                  <a:srgbClr val="000000"/>
                </a:solidFill>
                <a:latin typeface="Arial"/>
                <a:cs typeface="Arial"/>
              </a:rPr>
              <a:t> </a:t>
            </a:r>
            <a:r>
              <a:rPr lang="tr-TR" sz="900" b="0" i="0" u="none" strike="noStrike" baseline="0">
                <a:solidFill>
                  <a:srgbClr val="000000"/>
                </a:solidFill>
                <a:latin typeface="Arial"/>
                <a:cs typeface="Arial"/>
              </a:rPr>
              <a:t>Premium Revenues and Pension Payments of Bound By Article 4-1/a (Thousand TL), 2000-2011</a:t>
            </a:r>
          </a:p>
        </c:rich>
      </c:tx>
      <c:overlay val="0"/>
      <c:spPr>
        <a:noFill/>
        <a:ln w="25400">
          <a:noFill/>
        </a:ln>
      </c:spPr>
    </c:title>
    <c:autoTitleDeleted val="0"/>
    <c:plotArea>
      <c:layout>
        <c:manualLayout>
          <c:layoutTarget val="inner"/>
          <c:xMode val="edge"/>
          <c:yMode val="edge"/>
          <c:x val="0.10460995654231746"/>
          <c:y val="0.19768933497693422"/>
          <c:w val="0.86806763908609785"/>
          <c:h val="0.618909383527385"/>
        </c:manualLayout>
      </c:layout>
      <c:barChart>
        <c:barDir val="col"/>
        <c:grouping val="clustered"/>
        <c:varyColors val="0"/>
        <c:ser>
          <c:idx val="1"/>
          <c:order val="0"/>
          <c:tx>
            <c:v>Prim Gelirleri Premium Revenues</c:v>
          </c:tx>
          <c:spPr>
            <a:solidFill>
              <a:schemeClr val="accent2">
                <a:lumMod val="75000"/>
              </a:schemeClr>
            </a:solidFill>
            <a:ln w="12700">
              <a:solidFill>
                <a:srgbClr val="000000"/>
              </a:solidFill>
              <a:prstDash val="solid"/>
            </a:ln>
          </c:spPr>
          <c:invertIfNegative val="0"/>
          <c:cat>
            <c:numRef>
              <c:f>'Tablo-2.7'!$A$7:$A$18</c:f>
              <c:numCache>
                <c:formatCode>General</c:formatCode>
                <c:ptCount val="12"/>
                <c:pt idx="0">
                  <c:v>2000</c:v>
                </c:pt>
                <c:pt idx="1">
                  <c:v>2001</c:v>
                </c:pt>
                <c:pt idx="2">
                  <c:v>2002</c:v>
                </c:pt>
                <c:pt idx="3">
                  <c:v>2003</c:v>
                </c:pt>
                <c:pt idx="4">
                  <c:v>2004</c:v>
                </c:pt>
                <c:pt idx="5">
                  <c:v>2005</c:v>
                </c:pt>
                <c:pt idx="6">
                  <c:v>2006</c:v>
                </c:pt>
                <c:pt idx="7">
                  <c:v>2007</c:v>
                </c:pt>
                <c:pt idx="8">
                  <c:v>2008</c:v>
                </c:pt>
                <c:pt idx="9">
                  <c:v>2009</c:v>
                </c:pt>
                <c:pt idx="10">
                  <c:v>2010</c:v>
                </c:pt>
                <c:pt idx="11">
                  <c:v>2011</c:v>
                </c:pt>
              </c:numCache>
            </c:numRef>
          </c:cat>
          <c:val>
            <c:numRef>
              <c:f>'Tablo-2.7'!$B$7:$B$18</c:f>
              <c:numCache>
                <c:formatCode>#,##0</c:formatCode>
                <c:ptCount val="12"/>
                <c:pt idx="0">
                  <c:v>4221000</c:v>
                </c:pt>
                <c:pt idx="1">
                  <c:v>5985000</c:v>
                </c:pt>
                <c:pt idx="2">
                  <c:v>8941000</c:v>
                </c:pt>
                <c:pt idx="3">
                  <c:v>12745000</c:v>
                </c:pt>
                <c:pt idx="4">
                  <c:v>16967483.899999999</c:v>
                </c:pt>
                <c:pt idx="5">
                  <c:v>19865378</c:v>
                </c:pt>
                <c:pt idx="6">
                  <c:v>25703675</c:v>
                </c:pt>
                <c:pt idx="7">
                  <c:v>29562848</c:v>
                </c:pt>
                <c:pt idx="8">
                  <c:v>34734232.879100002</c:v>
                </c:pt>
                <c:pt idx="9">
                  <c:v>38054028.877609998</c:v>
                </c:pt>
                <c:pt idx="10">
                  <c:v>45644794.640000001</c:v>
                </c:pt>
                <c:pt idx="11">
                  <c:v>58449528.875200003</c:v>
                </c:pt>
              </c:numCache>
            </c:numRef>
          </c:val>
        </c:ser>
        <c:ser>
          <c:idx val="0"/>
          <c:order val="1"/>
          <c:tx>
            <c:v>Emekli Aylığı Ödemeleri Pension Payments</c:v>
          </c:tx>
          <c:spPr>
            <a:solidFill>
              <a:schemeClr val="accent1">
                <a:lumMod val="75000"/>
              </a:schemeClr>
            </a:solidFill>
            <a:ln w="12700">
              <a:solidFill>
                <a:srgbClr val="000000"/>
              </a:solidFill>
              <a:prstDash val="solid"/>
            </a:ln>
          </c:spPr>
          <c:invertIfNegative val="0"/>
          <c:cat>
            <c:numRef>
              <c:f>'Tablo-2.7'!$A$7:$A$18</c:f>
              <c:numCache>
                <c:formatCode>General</c:formatCode>
                <c:ptCount val="12"/>
                <c:pt idx="0">
                  <c:v>2000</c:v>
                </c:pt>
                <c:pt idx="1">
                  <c:v>2001</c:v>
                </c:pt>
                <c:pt idx="2">
                  <c:v>2002</c:v>
                </c:pt>
                <c:pt idx="3">
                  <c:v>2003</c:v>
                </c:pt>
                <c:pt idx="4">
                  <c:v>2004</c:v>
                </c:pt>
                <c:pt idx="5">
                  <c:v>2005</c:v>
                </c:pt>
                <c:pt idx="6">
                  <c:v>2006</c:v>
                </c:pt>
                <c:pt idx="7">
                  <c:v>2007</c:v>
                </c:pt>
                <c:pt idx="8">
                  <c:v>2008</c:v>
                </c:pt>
                <c:pt idx="9">
                  <c:v>2009</c:v>
                </c:pt>
                <c:pt idx="10">
                  <c:v>2010</c:v>
                </c:pt>
                <c:pt idx="11">
                  <c:v>2011</c:v>
                </c:pt>
              </c:numCache>
            </c:numRef>
          </c:cat>
          <c:val>
            <c:numRef>
              <c:f>'Tablo-2.7'!$D$7:$D$18</c:f>
              <c:numCache>
                <c:formatCode>#,##0</c:formatCode>
                <c:ptCount val="12"/>
                <c:pt idx="0">
                  <c:v>3574600</c:v>
                </c:pt>
                <c:pt idx="1">
                  <c:v>5708300</c:v>
                </c:pt>
                <c:pt idx="2">
                  <c:v>8953900</c:v>
                </c:pt>
                <c:pt idx="3">
                  <c:v>13676400</c:v>
                </c:pt>
                <c:pt idx="4">
                  <c:v>16555700</c:v>
                </c:pt>
                <c:pt idx="5">
                  <c:v>21944000</c:v>
                </c:pt>
                <c:pt idx="6">
                  <c:v>24978000</c:v>
                </c:pt>
                <c:pt idx="7">
                  <c:v>29410420.65929272</c:v>
                </c:pt>
                <c:pt idx="8">
                  <c:v>33507897.030670002</c:v>
                </c:pt>
                <c:pt idx="9">
                  <c:v>38800036</c:v>
                </c:pt>
                <c:pt idx="10">
                  <c:v>45455424.844489999</c:v>
                </c:pt>
                <c:pt idx="11">
                  <c:v>53380120.522629991</c:v>
                </c:pt>
              </c:numCache>
            </c:numRef>
          </c:val>
        </c:ser>
        <c:dLbls>
          <c:showLegendKey val="0"/>
          <c:showVal val="0"/>
          <c:showCatName val="0"/>
          <c:showSerName val="0"/>
          <c:showPercent val="0"/>
          <c:showBubbleSize val="0"/>
        </c:dLbls>
        <c:gapWidth val="75"/>
        <c:overlap val="-25"/>
        <c:axId val="134990464"/>
        <c:axId val="134992256"/>
      </c:barChart>
      <c:catAx>
        <c:axId val="134990464"/>
        <c:scaling>
          <c:orientation val="minMax"/>
        </c:scaling>
        <c:delete val="0"/>
        <c:axPos val="b"/>
        <c:numFmt formatCode="General" sourceLinked="1"/>
        <c:majorTickMark val="none"/>
        <c:minorTickMark val="none"/>
        <c:tickLblPos val="nextTo"/>
        <c:spPr>
          <a:ln w="25400">
            <a:solidFill>
              <a:srgbClr val="000000"/>
            </a:solidFill>
            <a:prstDash val="solid"/>
          </a:ln>
        </c:spPr>
        <c:txPr>
          <a:bodyPr rot="-1680000" vert="horz"/>
          <a:lstStyle/>
          <a:p>
            <a:pPr>
              <a:defRPr sz="800" b="1" i="0" u="none" strike="noStrike" baseline="0">
                <a:solidFill>
                  <a:srgbClr val="000000"/>
                </a:solidFill>
                <a:latin typeface="Arial"/>
                <a:ea typeface="Arial"/>
                <a:cs typeface="Arial"/>
              </a:defRPr>
            </a:pPr>
            <a:endParaRPr lang="tr-TR"/>
          </a:p>
        </c:txPr>
        <c:crossAx val="134992256"/>
        <c:crosses val="autoZero"/>
        <c:auto val="0"/>
        <c:lblAlgn val="ctr"/>
        <c:lblOffset val="100"/>
        <c:tickLblSkip val="1"/>
        <c:tickMarkSkip val="1"/>
        <c:noMultiLvlLbl val="0"/>
      </c:catAx>
      <c:valAx>
        <c:axId val="134992256"/>
        <c:scaling>
          <c:orientation val="minMax"/>
          <c:max val="60000000"/>
          <c:min val="0"/>
        </c:scaling>
        <c:delete val="0"/>
        <c:axPos val="l"/>
        <c:numFmt formatCode="#,##0" sourceLinked="0"/>
        <c:majorTickMark val="none"/>
        <c:minorTickMark val="none"/>
        <c:tickLblPos val="nextTo"/>
        <c:spPr>
          <a:ln w="25400">
            <a:noFill/>
          </a:ln>
        </c:spPr>
        <c:txPr>
          <a:bodyPr rot="0" vert="horz"/>
          <a:lstStyle/>
          <a:p>
            <a:pPr>
              <a:defRPr sz="800" b="1" i="0" u="none" strike="noStrike" baseline="0">
                <a:solidFill>
                  <a:srgbClr val="000000"/>
                </a:solidFill>
                <a:latin typeface="Arial"/>
                <a:ea typeface="Arial"/>
                <a:cs typeface="Arial"/>
              </a:defRPr>
            </a:pPr>
            <a:endParaRPr lang="tr-TR"/>
          </a:p>
        </c:txPr>
        <c:crossAx val="134990464"/>
        <c:crosses val="autoZero"/>
        <c:crossBetween val="between"/>
        <c:majorUnit val="5000000"/>
        <c:minorUnit val="4000000"/>
      </c:valAx>
      <c:spPr>
        <a:noFill/>
        <a:ln w="3175">
          <a:solidFill>
            <a:srgbClr val="000000"/>
          </a:solidFill>
          <a:prstDash val="solid"/>
        </a:ln>
      </c:spPr>
    </c:plotArea>
    <c:legend>
      <c:legendPos val="b"/>
      <c:legendEntry>
        <c:idx val="0"/>
        <c:txPr>
          <a:bodyPr/>
          <a:lstStyle/>
          <a:p>
            <a:pPr>
              <a:defRPr lang="tr-TR" sz="800" b="0" i="0" u="none" strike="noStrike" kern="1200" baseline="0">
                <a:solidFill>
                  <a:srgbClr val="000000"/>
                </a:solidFill>
                <a:latin typeface="Arial Tur"/>
                <a:ea typeface="Arial Tur"/>
                <a:cs typeface="Arial Tur"/>
              </a:defRPr>
            </a:pPr>
            <a:endParaRPr lang="tr-TR"/>
          </a:p>
        </c:txPr>
      </c:legendEntry>
      <c:layout>
        <c:manualLayout>
          <c:xMode val="edge"/>
          <c:yMode val="edge"/>
          <c:x val="0.1458380259894772"/>
          <c:y val="0.92103945328100301"/>
          <c:w val="0.77162138806156122"/>
          <c:h val="5.6233280770317119E-2"/>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18900000"/>
    </a:gradFill>
    <a:ln w="3175">
      <a:solidFill>
        <a:srgbClr val="000000"/>
      </a:solidFill>
      <a:prstDash val="solid"/>
    </a:ln>
    <a:effectLst>
      <a:outerShdw dist="35921" dir="2700000" algn="br">
        <a:srgbClr val="000000"/>
      </a:outerShdw>
    </a:effectLst>
  </c:spPr>
  <c:txPr>
    <a:bodyPr/>
    <a:lstStyle/>
    <a:p>
      <a:pPr>
        <a:defRPr sz="1000" b="0" i="0" u="none" strike="noStrike" baseline="0">
          <a:solidFill>
            <a:srgbClr val="000000"/>
          </a:solidFill>
          <a:latin typeface="Century Gothic"/>
          <a:ea typeface="Century Gothic"/>
          <a:cs typeface="Century Gothic"/>
        </a:defRPr>
      </a:pPr>
      <a:endParaRPr lang="tr-TR"/>
    </a:p>
  </c:txPr>
  <c:printSettings>
    <c:headerFooter alignWithMargins="0">
      <c:oddHeader>&amp;A</c:oddHeader>
      <c:oddFooter>Page &amp;P</c:oddFooter>
    </c:headerFooter>
    <c:pageMargins b="1" l="0.75000000000000022" r="0.75000000000000022"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entury Gothic"/>
                <a:ea typeface="Century Gothic"/>
                <a:cs typeface="Century Gothic"/>
              </a:defRPr>
            </a:pPr>
            <a:r>
              <a:rPr lang="tr-TR" sz="900" b="1" i="0" u="none" strike="noStrike" baseline="0">
                <a:solidFill>
                  <a:srgbClr val="000000"/>
                </a:solidFill>
                <a:latin typeface="Arial"/>
                <a:cs typeface="Arial"/>
              </a:rPr>
              <a:t>5510 Sayılı Kanunun 4-1/b Maddesi </a:t>
            </a:r>
            <a:r>
              <a:rPr lang="tr-TR" sz="900" b="1" i="0" baseline="0">
                <a:solidFill>
                  <a:srgbClr val="000000"/>
                </a:solidFill>
                <a:effectLst/>
                <a:latin typeface="Arial"/>
                <a:cs typeface="Arial"/>
              </a:rPr>
              <a:t>Kapsamındaki Sigortalıların </a:t>
            </a:r>
            <a:r>
              <a:rPr lang="tr-TR" sz="900" b="1" i="0" baseline="0">
                <a:solidFill>
                  <a:srgbClr val="000000"/>
                </a:solidFill>
                <a:effectLst/>
                <a:latin typeface="Arial Tur"/>
                <a:cs typeface="Arial Tur"/>
              </a:rPr>
              <a:t>Prim Gelirleri ve Emekli Aylığı </a:t>
            </a:r>
            <a:r>
              <a:rPr lang="tr-TR" sz="900" b="1" i="0" u="none" strike="noStrike" baseline="0">
                <a:solidFill>
                  <a:srgbClr val="000000"/>
                </a:solidFill>
                <a:latin typeface="Arial"/>
                <a:cs typeface="Arial"/>
              </a:rPr>
              <a:t>Ödemeleri (Bin TL), 2000-2011</a:t>
            </a:r>
          </a:p>
          <a:p>
            <a:pPr>
              <a:defRPr sz="1000" b="0" i="0" u="none" strike="noStrike" baseline="0">
                <a:solidFill>
                  <a:srgbClr val="000000"/>
                </a:solidFill>
                <a:latin typeface="Century Gothic"/>
                <a:ea typeface="Century Gothic"/>
                <a:cs typeface="Century Gothic"/>
              </a:defRPr>
            </a:pPr>
            <a:r>
              <a:rPr lang="tr-TR" sz="900" b="1" i="0" u="none" strike="noStrike" baseline="0">
                <a:solidFill>
                  <a:srgbClr val="000000"/>
                </a:solidFill>
                <a:latin typeface="Arial"/>
                <a:cs typeface="Arial"/>
              </a:rPr>
              <a:t> </a:t>
            </a:r>
            <a:r>
              <a:rPr lang="tr-TR" sz="900" b="0" i="0" u="none" strike="noStrike" baseline="0">
                <a:solidFill>
                  <a:srgbClr val="000000"/>
                </a:solidFill>
                <a:latin typeface="Arial"/>
                <a:cs typeface="Arial"/>
              </a:rPr>
              <a:t>Premium Revenues and Pension Payments of Bound By Article 4-1/b (Thousand TL), 2000-2011</a:t>
            </a:r>
          </a:p>
        </c:rich>
      </c:tx>
      <c:layout/>
      <c:overlay val="0"/>
      <c:spPr>
        <a:noFill/>
        <a:ln w="25400">
          <a:noFill/>
        </a:ln>
      </c:spPr>
    </c:title>
    <c:autoTitleDeleted val="0"/>
    <c:plotArea>
      <c:layout/>
      <c:barChart>
        <c:barDir val="col"/>
        <c:grouping val="clustered"/>
        <c:varyColors val="0"/>
        <c:ser>
          <c:idx val="1"/>
          <c:order val="0"/>
          <c:tx>
            <c:v>Prim Gelirleri Premium Revenues</c:v>
          </c:tx>
          <c:spPr>
            <a:solidFill>
              <a:schemeClr val="accent2">
                <a:lumMod val="75000"/>
              </a:schemeClr>
            </a:solidFill>
            <a:ln w="12700">
              <a:solidFill>
                <a:srgbClr val="000000"/>
              </a:solidFill>
              <a:prstDash val="solid"/>
            </a:ln>
          </c:spPr>
          <c:invertIfNegative val="0"/>
          <c:cat>
            <c:numRef>
              <c:f>'Tablo-2.8'!$A$6:$A$17</c:f>
              <c:numCache>
                <c:formatCode>General</c:formatCode>
                <c:ptCount val="12"/>
                <c:pt idx="0">
                  <c:v>2000</c:v>
                </c:pt>
                <c:pt idx="1">
                  <c:v>2001</c:v>
                </c:pt>
                <c:pt idx="2">
                  <c:v>2002</c:v>
                </c:pt>
                <c:pt idx="3">
                  <c:v>2003</c:v>
                </c:pt>
                <c:pt idx="4">
                  <c:v>2004</c:v>
                </c:pt>
                <c:pt idx="5">
                  <c:v>2005</c:v>
                </c:pt>
                <c:pt idx="6">
                  <c:v>2006</c:v>
                </c:pt>
                <c:pt idx="7">
                  <c:v>2007</c:v>
                </c:pt>
                <c:pt idx="8">
                  <c:v>2008</c:v>
                </c:pt>
                <c:pt idx="9">
                  <c:v>2009</c:v>
                </c:pt>
                <c:pt idx="10">
                  <c:v>2010</c:v>
                </c:pt>
                <c:pt idx="11">
                  <c:v>2011</c:v>
                </c:pt>
              </c:numCache>
            </c:numRef>
          </c:cat>
          <c:val>
            <c:numRef>
              <c:f>'Tablo-2.8'!$B$6:$B$17</c:f>
              <c:numCache>
                <c:formatCode>#,##0</c:formatCode>
                <c:ptCount val="12"/>
                <c:pt idx="0">
                  <c:v>697348</c:v>
                </c:pt>
                <c:pt idx="1">
                  <c:v>1224521</c:v>
                </c:pt>
                <c:pt idx="2">
                  <c:v>2035260</c:v>
                </c:pt>
                <c:pt idx="3">
                  <c:v>2913326</c:v>
                </c:pt>
                <c:pt idx="4">
                  <c:v>4016675</c:v>
                </c:pt>
                <c:pt idx="5">
                  <c:v>3643394</c:v>
                </c:pt>
                <c:pt idx="6">
                  <c:v>8102200</c:v>
                </c:pt>
                <c:pt idx="7">
                  <c:v>5742829</c:v>
                </c:pt>
                <c:pt idx="8">
                  <c:v>9523271.4339669999</c:v>
                </c:pt>
                <c:pt idx="9">
                  <c:v>5059463.3010100005</c:v>
                </c:pt>
                <c:pt idx="10">
                  <c:v>5399065.3870000001</c:v>
                </c:pt>
                <c:pt idx="11">
                  <c:v>11750680.044510001</c:v>
                </c:pt>
              </c:numCache>
            </c:numRef>
          </c:val>
        </c:ser>
        <c:ser>
          <c:idx val="0"/>
          <c:order val="1"/>
          <c:tx>
            <c:v>Emekli Aylığı Ödemeleri Pension Payments</c:v>
          </c:tx>
          <c:spPr>
            <a:solidFill>
              <a:schemeClr val="accent1">
                <a:lumMod val="75000"/>
              </a:schemeClr>
            </a:solidFill>
            <a:ln w="12700">
              <a:solidFill>
                <a:srgbClr val="000000"/>
              </a:solidFill>
              <a:prstDash val="solid"/>
            </a:ln>
          </c:spPr>
          <c:invertIfNegative val="0"/>
          <c:cat>
            <c:numRef>
              <c:f>'Tablo-2.8'!$A$6:$A$17</c:f>
              <c:numCache>
                <c:formatCode>General</c:formatCode>
                <c:ptCount val="12"/>
                <c:pt idx="0">
                  <c:v>2000</c:v>
                </c:pt>
                <c:pt idx="1">
                  <c:v>2001</c:v>
                </c:pt>
                <c:pt idx="2">
                  <c:v>2002</c:v>
                </c:pt>
                <c:pt idx="3">
                  <c:v>2003</c:v>
                </c:pt>
                <c:pt idx="4">
                  <c:v>2004</c:v>
                </c:pt>
                <c:pt idx="5">
                  <c:v>2005</c:v>
                </c:pt>
                <c:pt idx="6">
                  <c:v>2006</c:v>
                </c:pt>
                <c:pt idx="7">
                  <c:v>2007</c:v>
                </c:pt>
                <c:pt idx="8">
                  <c:v>2008</c:v>
                </c:pt>
                <c:pt idx="9">
                  <c:v>2009</c:v>
                </c:pt>
                <c:pt idx="10">
                  <c:v>2010</c:v>
                </c:pt>
                <c:pt idx="11">
                  <c:v>2011</c:v>
                </c:pt>
              </c:numCache>
            </c:numRef>
          </c:cat>
          <c:val>
            <c:numRef>
              <c:f>'Tablo-2.8'!$D$6:$D$17</c:f>
              <c:numCache>
                <c:formatCode>#,##0</c:formatCode>
                <c:ptCount val="12"/>
                <c:pt idx="0">
                  <c:v>846100</c:v>
                </c:pt>
                <c:pt idx="1">
                  <c:v>1299300</c:v>
                </c:pt>
                <c:pt idx="2">
                  <c:v>1993200</c:v>
                </c:pt>
                <c:pt idx="3">
                  <c:v>3725300</c:v>
                </c:pt>
                <c:pt idx="4">
                  <c:v>4679000</c:v>
                </c:pt>
                <c:pt idx="5">
                  <c:v>5526100</c:v>
                </c:pt>
                <c:pt idx="6">
                  <c:v>7003855</c:v>
                </c:pt>
                <c:pt idx="7">
                  <c:v>8101755</c:v>
                </c:pt>
                <c:pt idx="8">
                  <c:v>9099325.9747800007</c:v>
                </c:pt>
                <c:pt idx="9">
                  <c:v>11330535</c:v>
                </c:pt>
                <c:pt idx="10">
                  <c:v>13337123.138510002</c:v>
                </c:pt>
                <c:pt idx="11">
                  <c:v>15929064.077099998</c:v>
                </c:pt>
              </c:numCache>
            </c:numRef>
          </c:val>
        </c:ser>
        <c:dLbls>
          <c:showLegendKey val="0"/>
          <c:showVal val="0"/>
          <c:showCatName val="0"/>
          <c:showSerName val="0"/>
          <c:showPercent val="0"/>
          <c:showBubbleSize val="0"/>
        </c:dLbls>
        <c:gapWidth val="75"/>
        <c:overlap val="-25"/>
        <c:axId val="134929408"/>
        <c:axId val="134931200"/>
      </c:barChart>
      <c:catAx>
        <c:axId val="134929408"/>
        <c:scaling>
          <c:orientation val="minMax"/>
        </c:scaling>
        <c:delete val="0"/>
        <c:axPos val="b"/>
        <c:numFmt formatCode="General" sourceLinked="0"/>
        <c:majorTickMark val="none"/>
        <c:minorTickMark val="none"/>
        <c:tickLblPos val="nextTo"/>
        <c:spPr>
          <a:ln w="25400">
            <a:solidFill>
              <a:srgbClr val="000000"/>
            </a:solidFill>
            <a:prstDash val="solid"/>
          </a:ln>
        </c:spPr>
        <c:txPr>
          <a:bodyPr rot="-1800000" vert="horz"/>
          <a:lstStyle/>
          <a:p>
            <a:pPr>
              <a:defRPr sz="800" b="1" i="0" u="none" strike="noStrike" baseline="0">
                <a:solidFill>
                  <a:srgbClr val="000000"/>
                </a:solidFill>
                <a:latin typeface="Arial"/>
                <a:ea typeface="Arial"/>
                <a:cs typeface="Arial"/>
              </a:defRPr>
            </a:pPr>
            <a:endParaRPr lang="tr-TR"/>
          </a:p>
        </c:txPr>
        <c:crossAx val="134931200"/>
        <c:crosses val="autoZero"/>
        <c:auto val="0"/>
        <c:lblAlgn val="ctr"/>
        <c:lblOffset val="100"/>
        <c:tickLblSkip val="1"/>
        <c:tickMarkSkip val="1"/>
        <c:noMultiLvlLbl val="0"/>
      </c:catAx>
      <c:valAx>
        <c:axId val="134931200"/>
        <c:scaling>
          <c:orientation val="minMax"/>
          <c:max val="18000000"/>
          <c:min val="0"/>
        </c:scaling>
        <c:delete val="0"/>
        <c:axPos val="l"/>
        <c:numFmt formatCode="#,##0" sourceLinked="1"/>
        <c:majorTickMark val="none"/>
        <c:minorTickMark val="none"/>
        <c:tickLblPos val="nextTo"/>
        <c:spPr>
          <a:ln w="25400">
            <a:noFill/>
          </a:ln>
        </c:spPr>
        <c:txPr>
          <a:bodyPr rot="0" vert="horz"/>
          <a:lstStyle/>
          <a:p>
            <a:pPr>
              <a:defRPr sz="800" b="1" i="0" u="none" strike="noStrike" baseline="0">
                <a:solidFill>
                  <a:srgbClr val="000000"/>
                </a:solidFill>
                <a:latin typeface="Arial"/>
                <a:ea typeface="Arial"/>
                <a:cs typeface="Arial"/>
              </a:defRPr>
            </a:pPr>
            <a:endParaRPr lang="tr-TR"/>
          </a:p>
        </c:txPr>
        <c:crossAx val="134929408"/>
        <c:crosses val="autoZero"/>
        <c:crossBetween val="between"/>
        <c:majorUnit val="2000000"/>
        <c:minorUnit val="200000"/>
      </c:valAx>
      <c:spPr>
        <a:noFill/>
        <a:ln w="3175">
          <a:solidFill>
            <a:srgbClr val="000000"/>
          </a:solidFill>
          <a:prstDash val="solid"/>
        </a:ln>
      </c:spPr>
    </c:plotArea>
    <c:legend>
      <c:legendPos val="b"/>
      <c:layout/>
      <c:overlay val="0"/>
      <c:spPr>
        <a:solidFill>
          <a:srgbClr val="FFFFFF"/>
        </a:solidFill>
      </c:spPr>
      <c:txPr>
        <a:bodyPr/>
        <a:lstStyle/>
        <a:p>
          <a:pPr>
            <a:defRPr sz="800">
              <a:latin typeface="Arial" pitchFamily="34" charset="0"/>
              <a:cs typeface="Arial" pitchFamily="34" charset="0"/>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000" b="0" i="0" u="none" strike="noStrike" baseline="0">
          <a:solidFill>
            <a:srgbClr val="000000"/>
          </a:solidFill>
          <a:latin typeface="Century Gothic"/>
          <a:ea typeface="Century Gothic"/>
          <a:cs typeface="Century Gothic"/>
        </a:defRPr>
      </a:pPr>
      <a:endParaRPr lang="tr-TR"/>
    </a:p>
  </c:txPr>
  <c:printSettings>
    <c:headerFooter alignWithMargins="0">
      <c:oddHeader>&amp;A</c:oddHeader>
      <c:oddFooter>Page &amp;P</c:oddFooter>
    </c:headerFooter>
    <c:pageMargins b="0.98425196850393704" l="0.70866141732283472" r="0.70866141732283472" t="0.78740157480314965" header="0.51181102362204722" footer="0.51181102362204722"/>
    <c:pageSetup paperSize="9"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5510 Sayılı Kanunun 4-1/c </a:t>
            </a:r>
            <a:r>
              <a:rPr lang="tr-TR" sz="1000" b="1" i="0" u="none" strike="noStrike" baseline="0">
                <a:effectLst/>
              </a:rPr>
              <a:t>Maddesi Kapsamındaki Sigortalıların </a:t>
            </a:r>
            <a:r>
              <a:rPr lang="tr-TR" sz="900" b="1" i="0" u="none" strike="noStrike" baseline="0">
                <a:solidFill>
                  <a:srgbClr val="000000"/>
                </a:solidFill>
                <a:latin typeface="Arial Tur"/>
                <a:cs typeface="Arial Tur"/>
              </a:rPr>
              <a:t>Prim Gelirleri ve Emekli Aylığı Ödemeleri (Bin TL), 2000-2011 </a:t>
            </a:r>
          </a:p>
          <a:p>
            <a:pPr>
              <a:defRPr sz="10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Premium Revenues and Pension Payments of Bound By Article 4-1/c (Thousand TL), 2000-2011 </a:t>
            </a:r>
          </a:p>
        </c:rich>
      </c:tx>
      <c:layout>
        <c:manualLayout>
          <c:xMode val="edge"/>
          <c:yMode val="edge"/>
          <c:x val="0.12382234185733512"/>
          <c:y val="3.7288135593220341E-2"/>
        </c:manualLayout>
      </c:layout>
      <c:overlay val="0"/>
      <c:spPr>
        <a:noFill/>
        <a:ln w="25400">
          <a:noFill/>
        </a:ln>
      </c:spPr>
    </c:title>
    <c:autoTitleDeleted val="0"/>
    <c:plotArea>
      <c:layout>
        <c:manualLayout>
          <c:layoutTarget val="inner"/>
          <c:xMode val="edge"/>
          <c:yMode val="edge"/>
          <c:x val="0.10724395849482546"/>
          <c:y val="0.19945417647536326"/>
          <c:w val="0.84430391796880311"/>
          <c:h val="0.5768948778309928"/>
        </c:manualLayout>
      </c:layout>
      <c:barChart>
        <c:barDir val="col"/>
        <c:grouping val="clustered"/>
        <c:varyColors val="0"/>
        <c:ser>
          <c:idx val="1"/>
          <c:order val="0"/>
          <c:tx>
            <c:v>Prim Gelirleri Premium Revenues</c:v>
          </c:tx>
          <c:spPr>
            <a:solidFill>
              <a:schemeClr val="accent2">
                <a:lumMod val="75000"/>
              </a:schemeClr>
            </a:solidFill>
            <a:ln w="12700">
              <a:solidFill>
                <a:srgbClr val="000000"/>
              </a:solidFill>
              <a:prstDash val="solid"/>
            </a:ln>
          </c:spPr>
          <c:invertIfNegative val="0"/>
          <c:cat>
            <c:numRef>
              <c:f>'Tablo-2.9'!$A$5:$A$16</c:f>
              <c:numCache>
                <c:formatCode>General</c:formatCode>
                <c:ptCount val="12"/>
                <c:pt idx="0">
                  <c:v>2000</c:v>
                </c:pt>
                <c:pt idx="1">
                  <c:v>2001</c:v>
                </c:pt>
                <c:pt idx="2">
                  <c:v>2002</c:v>
                </c:pt>
                <c:pt idx="3">
                  <c:v>2003</c:v>
                </c:pt>
                <c:pt idx="4">
                  <c:v>2004</c:v>
                </c:pt>
                <c:pt idx="5">
                  <c:v>2005</c:v>
                </c:pt>
                <c:pt idx="6">
                  <c:v>2006</c:v>
                </c:pt>
                <c:pt idx="7">
                  <c:v>2007</c:v>
                </c:pt>
                <c:pt idx="8">
                  <c:v>2008</c:v>
                </c:pt>
                <c:pt idx="9">
                  <c:v>2009</c:v>
                </c:pt>
                <c:pt idx="10">
                  <c:v>2010</c:v>
                </c:pt>
                <c:pt idx="11">
                  <c:v>2011</c:v>
                </c:pt>
              </c:numCache>
            </c:numRef>
          </c:cat>
          <c:val>
            <c:numRef>
              <c:f>'Tablo-2.9'!$B$5:$B$16</c:f>
              <c:numCache>
                <c:formatCode>#,##0</c:formatCode>
                <c:ptCount val="12"/>
                <c:pt idx="0">
                  <c:v>1657000</c:v>
                </c:pt>
                <c:pt idx="1">
                  <c:v>2530000</c:v>
                </c:pt>
                <c:pt idx="2">
                  <c:v>3845653.22</c:v>
                </c:pt>
                <c:pt idx="3">
                  <c:v>5520099.9359999998</c:v>
                </c:pt>
                <c:pt idx="4">
                  <c:v>6439630.9100000001</c:v>
                </c:pt>
                <c:pt idx="5">
                  <c:v>7373633.341</c:v>
                </c:pt>
                <c:pt idx="6">
                  <c:v>7814000</c:v>
                </c:pt>
                <c:pt idx="7">
                  <c:v>8746000</c:v>
                </c:pt>
                <c:pt idx="8">
                  <c:v>10288948.859999999</c:v>
                </c:pt>
                <c:pt idx="9">
                  <c:v>11465690.183617137</c:v>
                </c:pt>
                <c:pt idx="10">
                  <c:v>15868997.589000002</c:v>
                </c:pt>
                <c:pt idx="11">
                  <c:v>19360359.251290001</c:v>
                </c:pt>
              </c:numCache>
            </c:numRef>
          </c:val>
        </c:ser>
        <c:ser>
          <c:idx val="0"/>
          <c:order val="1"/>
          <c:tx>
            <c:v>Emekli Aylığı Ödemeleri Pension Payments</c:v>
          </c:tx>
          <c:spPr>
            <a:solidFill>
              <a:schemeClr val="accent1">
                <a:lumMod val="75000"/>
              </a:schemeClr>
            </a:solidFill>
            <a:ln w="12700">
              <a:solidFill>
                <a:srgbClr val="000000"/>
              </a:solidFill>
              <a:prstDash val="solid"/>
            </a:ln>
          </c:spPr>
          <c:invertIfNegative val="0"/>
          <c:cat>
            <c:numRef>
              <c:f>'Tablo-2.9'!$A$5:$A$16</c:f>
              <c:numCache>
                <c:formatCode>General</c:formatCode>
                <c:ptCount val="12"/>
                <c:pt idx="0">
                  <c:v>2000</c:v>
                </c:pt>
                <c:pt idx="1">
                  <c:v>2001</c:v>
                </c:pt>
                <c:pt idx="2">
                  <c:v>2002</c:v>
                </c:pt>
                <c:pt idx="3">
                  <c:v>2003</c:v>
                </c:pt>
                <c:pt idx="4">
                  <c:v>2004</c:v>
                </c:pt>
                <c:pt idx="5">
                  <c:v>2005</c:v>
                </c:pt>
                <c:pt idx="6">
                  <c:v>2006</c:v>
                </c:pt>
                <c:pt idx="7">
                  <c:v>2007</c:v>
                </c:pt>
                <c:pt idx="8">
                  <c:v>2008</c:v>
                </c:pt>
                <c:pt idx="9">
                  <c:v>2009</c:v>
                </c:pt>
                <c:pt idx="10">
                  <c:v>2010</c:v>
                </c:pt>
                <c:pt idx="11">
                  <c:v>2011</c:v>
                </c:pt>
              </c:numCache>
            </c:numRef>
          </c:cat>
          <c:val>
            <c:numRef>
              <c:f>'Tablo-2.9'!$D$5:$D$16</c:f>
              <c:numCache>
                <c:formatCode>#,##0</c:formatCode>
                <c:ptCount val="12"/>
                <c:pt idx="0">
                  <c:v>2336000</c:v>
                </c:pt>
                <c:pt idx="1">
                  <c:v>3689000</c:v>
                </c:pt>
                <c:pt idx="2">
                  <c:v>5740300</c:v>
                </c:pt>
                <c:pt idx="3">
                  <c:v>7772500</c:v>
                </c:pt>
                <c:pt idx="4">
                  <c:v>9426000</c:v>
                </c:pt>
                <c:pt idx="5">
                  <c:v>11067000</c:v>
                </c:pt>
                <c:pt idx="6">
                  <c:v>13094000</c:v>
                </c:pt>
                <c:pt idx="7">
                  <c:v>14799552</c:v>
                </c:pt>
                <c:pt idx="8">
                  <c:v>16529315.72693</c:v>
                </c:pt>
                <c:pt idx="9">
                  <c:v>18473401</c:v>
                </c:pt>
                <c:pt idx="10">
                  <c:v>20164950.659510002</c:v>
                </c:pt>
                <c:pt idx="11">
                  <c:v>22306193.839700002</c:v>
                </c:pt>
              </c:numCache>
            </c:numRef>
          </c:val>
        </c:ser>
        <c:dLbls>
          <c:showLegendKey val="0"/>
          <c:showVal val="0"/>
          <c:showCatName val="0"/>
          <c:showSerName val="0"/>
          <c:showPercent val="0"/>
          <c:showBubbleSize val="0"/>
        </c:dLbls>
        <c:gapWidth val="150"/>
        <c:axId val="135010176"/>
        <c:axId val="135011712"/>
      </c:barChart>
      <c:catAx>
        <c:axId val="13501017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1800000" vert="horz"/>
          <a:lstStyle/>
          <a:p>
            <a:pPr>
              <a:defRPr sz="800" b="1" i="0" u="none" strike="noStrike" baseline="0">
                <a:solidFill>
                  <a:srgbClr val="000000"/>
                </a:solidFill>
                <a:latin typeface="Arial Tur"/>
                <a:ea typeface="Arial Tur"/>
                <a:cs typeface="Arial Tur"/>
              </a:defRPr>
            </a:pPr>
            <a:endParaRPr lang="tr-TR"/>
          </a:p>
        </c:txPr>
        <c:crossAx val="135011712"/>
        <c:crosses val="autoZero"/>
        <c:auto val="0"/>
        <c:lblAlgn val="ctr"/>
        <c:lblOffset val="100"/>
        <c:tickLblSkip val="1"/>
        <c:tickMarkSkip val="1"/>
        <c:noMultiLvlLbl val="0"/>
      </c:catAx>
      <c:valAx>
        <c:axId val="135011712"/>
        <c:scaling>
          <c:orientation val="minMax"/>
          <c:max val="25000000"/>
          <c:min val="0"/>
        </c:scaling>
        <c:delete val="0"/>
        <c:axPos val="l"/>
        <c:numFmt formatCode="#,##0"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135010176"/>
        <c:crosses val="autoZero"/>
        <c:crossBetween val="between"/>
        <c:majorUnit val="2000000"/>
        <c:minorUnit val="200000"/>
      </c:valAx>
      <c:spPr>
        <a:noFill/>
        <a:ln w="3175">
          <a:solidFill>
            <a:srgbClr val="000000"/>
          </a:solidFill>
          <a:prstDash val="solid"/>
        </a:ln>
      </c:spPr>
    </c:plotArea>
    <c:legend>
      <c:legendPos val="r"/>
      <c:layout>
        <c:manualLayout>
          <c:xMode val="edge"/>
          <c:yMode val="edge"/>
          <c:x val="0.14372948200127833"/>
          <c:y val="0.91644256839029137"/>
          <c:w val="0.75195147035192034"/>
          <c:h val="6.101694915254241E-2"/>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18900000"/>
    </a:gradFill>
    <a:ln w="3175">
      <a:solidFill>
        <a:srgbClr val="000000"/>
      </a:solidFill>
      <a:prstDash val="solid"/>
    </a:ln>
    <a:effectLst>
      <a:outerShdw dist="35921" dir="2700000" algn="br">
        <a:srgbClr val="000000"/>
      </a:outerShdw>
    </a:effectLst>
  </c:spPr>
  <c:txPr>
    <a:bodyPr/>
    <a:lstStyle/>
    <a:p>
      <a:pPr>
        <a:defRPr sz="1000" b="0" i="0" u="none" strike="noStrike" baseline="0">
          <a:solidFill>
            <a:srgbClr val="000000"/>
          </a:solidFill>
          <a:latin typeface="Arial Tur"/>
          <a:ea typeface="Arial Tur"/>
          <a:cs typeface="Arial Tur"/>
        </a:defRPr>
      </a:pPr>
      <a:endParaRPr lang="tr-TR"/>
    </a:p>
  </c:txPr>
  <c:printSettings>
    <c:headerFooter alignWithMargins="0">
      <c:oddHeader>&amp;A</c:oddHeader>
      <c:oddFooter>Page &amp;P</c:oddFooter>
    </c:headerFooter>
    <c:pageMargins b="1" l="0.75000000000000022" r="0.75000000000000022"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Sosyal Güvenlik Kurumuna Yapılan Bütçe Transferleri (Bin TL), 1998-2011</a:t>
            </a:r>
            <a:endParaRPr lang="tr-TR" sz="900" b="0" i="0" u="none" strike="noStrike" baseline="0">
              <a:solidFill>
                <a:srgbClr val="000000"/>
              </a:solidFill>
              <a:latin typeface="Arial Tur"/>
              <a:cs typeface="Arial Tur"/>
            </a:endParaRPr>
          </a:p>
          <a:p>
            <a:pPr>
              <a:defRPr sz="9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Social Security Institution Budget Transfers (Thousand TL), 1998-2011</a:t>
            </a:r>
          </a:p>
        </c:rich>
      </c:tx>
      <c:layout/>
      <c:overlay val="0"/>
      <c:spPr>
        <a:noFill/>
        <a:ln w="25400">
          <a:noFill/>
        </a:ln>
      </c:spPr>
    </c:title>
    <c:autoTitleDeleted val="0"/>
    <c:plotArea>
      <c:layout>
        <c:manualLayout>
          <c:layoutTarget val="inner"/>
          <c:xMode val="edge"/>
          <c:yMode val="edge"/>
          <c:x val="0.10658278470632912"/>
          <c:y val="0.18328828828828828"/>
          <c:w val="0.88423240948914672"/>
          <c:h val="0.66353266652479248"/>
        </c:manualLayout>
      </c:layout>
      <c:barChart>
        <c:barDir val="col"/>
        <c:grouping val="clustered"/>
        <c:varyColors val="0"/>
        <c:ser>
          <c:idx val="0"/>
          <c:order val="0"/>
          <c:tx>
            <c:strRef>
              <c:f>'Tablo-2.13'!$B$4:$F$4</c:f>
              <c:strCache>
                <c:ptCount val="1"/>
                <c:pt idx="0">
                  <c:v>Sosyal Güvenlik Kurumuna Yapılan Bütçe Transferleri
Social Security Institution Budget Transfers</c:v>
                </c:pt>
              </c:strCache>
            </c:strRef>
          </c:tx>
          <c:spPr>
            <a:solidFill>
              <a:schemeClr val="accent4">
                <a:lumMod val="75000"/>
              </a:schemeClr>
            </a:solidFill>
            <a:ln w="12700">
              <a:solidFill>
                <a:srgbClr val="000000"/>
              </a:solidFill>
              <a:prstDash val="solid"/>
            </a:ln>
          </c:spPr>
          <c:invertIfNegative val="0"/>
          <c:cat>
            <c:numRef>
              <c:f>'Tablo-2.13'!$A$11:$A$27</c:f>
              <c:numCache>
                <c:formatCode>General</c:formatCode>
                <c:ptCount val="14"/>
                <c:pt idx="0">
                  <c:v>1998</c:v>
                </c:pt>
                <c:pt idx="1">
                  <c:v>1999</c:v>
                </c:pt>
                <c:pt idx="2">
                  <c:v>2000</c:v>
                </c:pt>
                <c:pt idx="3">
                  <c:v>2001</c:v>
                </c:pt>
                <c:pt idx="4">
                  <c:v>2002</c:v>
                </c:pt>
                <c:pt idx="5">
                  <c:v>2003</c:v>
                </c:pt>
                <c:pt idx="6">
                  <c:v>2004</c:v>
                </c:pt>
                <c:pt idx="7">
                  <c:v>2005</c:v>
                </c:pt>
                <c:pt idx="8">
                  <c:v>2006</c:v>
                </c:pt>
                <c:pt idx="9">
                  <c:v>2007</c:v>
                </c:pt>
                <c:pt idx="10">
                  <c:v>2008</c:v>
                </c:pt>
                <c:pt idx="11">
                  <c:v>2009</c:v>
                </c:pt>
                <c:pt idx="12">
                  <c:v>2010</c:v>
                </c:pt>
                <c:pt idx="13">
                  <c:v>2011</c:v>
                </c:pt>
              </c:numCache>
            </c:numRef>
          </c:cat>
          <c:val>
            <c:numRef>
              <c:f>'Tablo-2.13'!$E$11:$E$27</c:f>
              <c:numCache>
                <c:formatCode>#,##0</c:formatCode>
                <c:ptCount val="14"/>
                <c:pt idx="0">
                  <c:v>1496000</c:v>
                </c:pt>
                <c:pt idx="1">
                  <c:v>2936145</c:v>
                </c:pt>
                <c:pt idx="2">
                  <c:v>3226460</c:v>
                </c:pt>
                <c:pt idx="3">
                  <c:v>5523000</c:v>
                </c:pt>
                <c:pt idx="4">
                  <c:v>9684000</c:v>
                </c:pt>
                <c:pt idx="5">
                  <c:v>15883617</c:v>
                </c:pt>
                <c:pt idx="6">
                  <c:v>18830000</c:v>
                </c:pt>
                <c:pt idx="7">
                  <c:v>23322000</c:v>
                </c:pt>
                <c:pt idx="8">
                  <c:v>22892000</c:v>
                </c:pt>
                <c:pt idx="9">
                  <c:v>33060313.35441</c:v>
                </c:pt>
                <c:pt idx="10">
                  <c:v>35016402.528171465</c:v>
                </c:pt>
                <c:pt idx="11">
                  <c:v>52599690.863540001</c:v>
                </c:pt>
                <c:pt idx="12">
                  <c:v>55244258.125000007</c:v>
                </c:pt>
                <c:pt idx="13">
                  <c:v>52772218.439593233</c:v>
                </c:pt>
              </c:numCache>
            </c:numRef>
          </c:val>
        </c:ser>
        <c:dLbls>
          <c:showLegendKey val="0"/>
          <c:showVal val="0"/>
          <c:showCatName val="0"/>
          <c:showSerName val="0"/>
          <c:showPercent val="0"/>
          <c:showBubbleSize val="0"/>
        </c:dLbls>
        <c:gapWidth val="150"/>
        <c:axId val="135222400"/>
        <c:axId val="135223936"/>
      </c:barChart>
      <c:catAx>
        <c:axId val="135222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1200000" vert="horz"/>
          <a:lstStyle/>
          <a:p>
            <a:pPr>
              <a:defRPr sz="800" b="1" i="0" u="none" strike="noStrike" baseline="0">
                <a:solidFill>
                  <a:srgbClr val="000000"/>
                </a:solidFill>
                <a:latin typeface="Arial Tur"/>
                <a:ea typeface="Arial Tur"/>
                <a:cs typeface="Arial Tur"/>
              </a:defRPr>
            </a:pPr>
            <a:endParaRPr lang="tr-TR"/>
          </a:p>
        </c:txPr>
        <c:crossAx val="135223936"/>
        <c:crosses val="autoZero"/>
        <c:auto val="1"/>
        <c:lblAlgn val="ctr"/>
        <c:lblOffset val="0"/>
        <c:tickLblSkip val="1"/>
        <c:tickMarkSkip val="1"/>
        <c:noMultiLvlLbl val="0"/>
      </c:catAx>
      <c:valAx>
        <c:axId val="135223936"/>
        <c:scaling>
          <c:orientation val="minMax"/>
        </c:scaling>
        <c:delete val="0"/>
        <c:axPos val="l"/>
        <c:majorGridlines/>
        <c:numFmt formatCode="#,##0" sourceLinked="1"/>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135222400"/>
        <c:crosses val="autoZero"/>
        <c:crossBetween val="between"/>
      </c:valAx>
      <c:spPr>
        <a:noFill/>
        <a:ln w="12700">
          <a:solidFill>
            <a:srgbClr val="808080"/>
          </a:solidFill>
          <a:prstDash val="solid"/>
        </a:ln>
      </c:spPr>
    </c:plotArea>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10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209550</xdr:colOff>
      <xdr:row>30</xdr:row>
      <xdr:rowOff>92075</xdr:rowOff>
    </xdr:from>
    <xdr:to>
      <xdr:col>6</xdr:col>
      <xdr:colOff>895350</xdr:colOff>
      <xdr:row>46</xdr:row>
      <xdr:rowOff>85725</xdr:rowOff>
    </xdr:to>
    <xdr:graphicFrame macro="">
      <xdr:nvGraphicFramePr>
        <xdr:cNvPr id="411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0.32814</cdr:x>
      <cdr:y>0.97738</cdr:y>
    </cdr:from>
    <cdr:to>
      <cdr:x>0.52588</cdr:x>
      <cdr:y>0.9803</cdr:y>
    </cdr:to>
    <cdr:sp macro="" textlink="">
      <cdr:nvSpPr>
        <cdr:cNvPr id="70657" name="Text Box 1025"/>
        <cdr:cNvSpPr txBox="1">
          <a:spLocks xmlns:a="http://schemas.openxmlformats.org/drawingml/2006/main" noChangeArrowheads="1"/>
        </cdr:cNvSpPr>
      </cdr:nvSpPr>
      <cdr:spPr bwMode="auto">
        <a:xfrm xmlns:a="http://schemas.openxmlformats.org/drawingml/2006/main">
          <a:off x="2232801" y="3419771"/>
          <a:ext cx="1381251" cy="1020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27432" bIns="0" anchor="t" upright="1"/>
        <a:lstStyle xmlns:a="http://schemas.openxmlformats.org/drawingml/2006/main"/>
        <a:p xmlns:a="http://schemas.openxmlformats.org/drawingml/2006/main">
          <a:pPr algn="ctr" rtl="0">
            <a:defRPr sz="1000"/>
          </a:pPr>
          <a:r>
            <a:rPr lang="tr-TR" sz="800" b="1" i="0" u="none" strike="noStrike" baseline="0">
              <a:solidFill>
                <a:srgbClr val="000000"/>
              </a:solidFill>
              <a:latin typeface="Arial Tur"/>
              <a:cs typeface="Arial Tur"/>
            </a:rPr>
            <a:t>Yıllar</a:t>
          </a:r>
          <a:r>
            <a:rPr lang="tr-TR" sz="1000" b="0" i="0" u="none" strike="noStrike" baseline="0">
              <a:solidFill>
                <a:srgbClr val="000000"/>
              </a:solidFill>
              <a:latin typeface="Arial TUR"/>
              <a:cs typeface="Arial TUR"/>
            </a:rPr>
            <a:t>-</a:t>
          </a:r>
          <a:r>
            <a:rPr lang="tr-TR" sz="800" b="0" i="0" u="none" strike="noStrike" baseline="0">
              <a:solidFill>
                <a:srgbClr val="000000"/>
              </a:solidFill>
              <a:latin typeface="Arial Tur"/>
              <a:cs typeface="Arial Tur"/>
            </a:rPr>
            <a:t>Years</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561975</xdr:colOff>
      <xdr:row>15</xdr:row>
      <xdr:rowOff>0</xdr:rowOff>
    </xdr:from>
    <xdr:to>
      <xdr:col>3</xdr:col>
      <xdr:colOff>409575</xdr:colOff>
      <xdr:row>15</xdr:row>
      <xdr:rowOff>0</xdr:rowOff>
    </xdr:to>
    <xdr:sp macro="" textlink="">
      <xdr:nvSpPr>
        <xdr:cNvPr id="6156" name="Text Box 5"/>
        <xdr:cNvSpPr txBox="1">
          <a:spLocks noChangeArrowheads="1"/>
        </xdr:cNvSpPr>
      </xdr:nvSpPr>
      <xdr:spPr bwMode="auto">
        <a:xfrm>
          <a:off x="219075" y="4038600"/>
          <a:ext cx="2933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561975</xdr:colOff>
      <xdr:row>21</xdr:row>
      <xdr:rowOff>0</xdr:rowOff>
    </xdr:from>
    <xdr:to>
      <xdr:col>3</xdr:col>
      <xdr:colOff>409575</xdr:colOff>
      <xdr:row>21</xdr:row>
      <xdr:rowOff>0</xdr:rowOff>
    </xdr:to>
    <xdr:sp macro="" textlink="">
      <xdr:nvSpPr>
        <xdr:cNvPr id="7194" name="Text Box 1"/>
        <xdr:cNvSpPr txBox="1">
          <a:spLocks noChangeArrowheads="1"/>
        </xdr:cNvSpPr>
      </xdr:nvSpPr>
      <xdr:spPr bwMode="auto">
        <a:xfrm>
          <a:off x="2066925" y="4572000"/>
          <a:ext cx="29813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66676</xdr:colOff>
      <xdr:row>28</xdr:row>
      <xdr:rowOff>19048</xdr:rowOff>
    </xdr:from>
    <xdr:to>
      <xdr:col>6</xdr:col>
      <xdr:colOff>1152526</xdr:colOff>
      <xdr:row>48</xdr:row>
      <xdr:rowOff>19049</xdr:rowOff>
    </xdr:to>
    <xdr:graphicFrame macro="">
      <xdr:nvGraphicFramePr>
        <xdr:cNvPr id="719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561975</xdr:colOff>
      <xdr:row>21</xdr:row>
      <xdr:rowOff>0</xdr:rowOff>
    </xdr:from>
    <xdr:to>
      <xdr:col>3</xdr:col>
      <xdr:colOff>409575</xdr:colOff>
      <xdr:row>21</xdr:row>
      <xdr:rowOff>0</xdr:rowOff>
    </xdr:to>
    <xdr:sp macro="" textlink="">
      <xdr:nvSpPr>
        <xdr:cNvPr id="7196" name="Text Box 3"/>
        <xdr:cNvSpPr txBox="1">
          <a:spLocks noChangeArrowheads="1"/>
        </xdr:cNvSpPr>
      </xdr:nvSpPr>
      <xdr:spPr bwMode="auto">
        <a:xfrm>
          <a:off x="2066925" y="4572000"/>
          <a:ext cx="29813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561975</xdr:colOff>
      <xdr:row>25</xdr:row>
      <xdr:rowOff>0</xdr:rowOff>
    </xdr:from>
    <xdr:to>
      <xdr:col>3</xdr:col>
      <xdr:colOff>409575</xdr:colOff>
      <xdr:row>25</xdr:row>
      <xdr:rowOff>0</xdr:rowOff>
    </xdr:to>
    <xdr:sp macro="" textlink="">
      <xdr:nvSpPr>
        <xdr:cNvPr id="7198" name="Text Box 3"/>
        <xdr:cNvSpPr txBox="1">
          <a:spLocks noChangeArrowheads="1"/>
        </xdr:cNvSpPr>
      </xdr:nvSpPr>
      <xdr:spPr bwMode="auto">
        <a:xfrm>
          <a:off x="2066925" y="5429250"/>
          <a:ext cx="29813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73025</xdr:colOff>
      <xdr:row>27</xdr:row>
      <xdr:rowOff>85725</xdr:rowOff>
    </xdr:from>
    <xdr:to>
      <xdr:col>6</xdr:col>
      <xdr:colOff>1158875</xdr:colOff>
      <xdr:row>46</xdr:row>
      <xdr:rowOff>9525</xdr:rowOff>
    </xdr:to>
    <xdr:graphicFrame macro="">
      <xdr:nvGraphicFramePr>
        <xdr:cNvPr id="922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561975</xdr:colOff>
      <xdr:row>19</xdr:row>
      <xdr:rowOff>0</xdr:rowOff>
    </xdr:from>
    <xdr:to>
      <xdr:col>3</xdr:col>
      <xdr:colOff>409575</xdr:colOff>
      <xdr:row>19</xdr:row>
      <xdr:rowOff>0</xdr:rowOff>
    </xdr:to>
    <xdr:sp macro="" textlink="">
      <xdr:nvSpPr>
        <xdr:cNvPr id="11290" name="Text Box 1"/>
        <xdr:cNvSpPr txBox="1">
          <a:spLocks noChangeArrowheads="1"/>
        </xdr:cNvSpPr>
      </xdr:nvSpPr>
      <xdr:spPr bwMode="auto">
        <a:xfrm>
          <a:off x="819150" y="4953000"/>
          <a:ext cx="3162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60325</xdr:colOff>
      <xdr:row>26</xdr:row>
      <xdr:rowOff>155575</xdr:rowOff>
    </xdr:from>
    <xdr:to>
      <xdr:col>6</xdr:col>
      <xdr:colOff>1127125</xdr:colOff>
      <xdr:row>44</xdr:row>
      <xdr:rowOff>111125</xdr:rowOff>
    </xdr:to>
    <xdr:graphicFrame macro="">
      <xdr:nvGraphicFramePr>
        <xdr:cNvPr id="1129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561975</xdr:colOff>
      <xdr:row>19</xdr:row>
      <xdr:rowOff>0</xdr:rowOff>
    </xdr:from>
    <xdr:to>
      <xdr:col>3</xdr:col>
      <xdr:colOff>409575</xdr:colOff>
      <xdr:row>19</xdr:row>
      <xdr:rowOff>0</xdr:rowOff>
    </xdr:to>
    <xdr:sp macro="" textlink="">
      <xdr:nvSpPr>
        <xdr:cNvPr id="11292" name="Text Box 3"/>
        <xdr:cNvSpPr txBox="1">
          <a:spLocks noChangeArrowheads="1"/>
        </xdr:cNvSpPr>
      </xdr:nvSpPr>
      <xdr:spPr bwMode="auto">
        <a:xfrm>
          <a:off x="819150" y="4953000"/>
          <a:ext cx="3162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561975</xdr:colOff>
      <xdr:row>23</xdr:row>
      <xdr:rowOff>0</xdr:rowOff>
    </xdr:from>
    <xdr:to>
      <xdr:col>3</xdr:col>
      <xdr:colOff>409575</xdr:colOff>
      <xdr:row>23</xdr:row>
      <xdr:rowOff>0</xdr:rowOff>
    </xdr:to>
    <xdr:sp macro="" textlink="">
      <xdr:nvSpPr>
        <xdr:cNvPr id="11294" name="Text Box 3"/>
        <xdr:cNvSpPr txBox="1">
          <a:spLocks noChangeArrowheads="1"/>
        </xdr:cNvSpPr>
      </xdr:nvSpPr>
      <xdr:spPr bwMode="auto">
        <a:xfrm>
          <a:off x="819150" y="5753100"/>
          <a:ext cx="3162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142875</xdr:colOff>
      <xdr:row>33</xdr:row>
      <xdr:rowOff>47625</xdr:rowOff>
    </xdr:from>
    <xdr:to>
      <xdr:col>9</xdr:col>
      <xdr:colOff>638175</xdr:colOff>
      <xdr:row>50</xdr:row>
      <xdr:rowOff>142875</xdr:rowOff>
    </xdr:to>
    <xdr:graphicFrame macro="">
      <xdr:nvGraphicFramePr>
        <xdr:cNvPr id="307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zoomScaleNormal="100" workbookViewId="0">
      <selection activeCell="B1" sqref="B1"/>
    </sheetView>
  </sheetViews>
  <sheetFormatPr defaultRowHeight="12.75" x14ac:dyDescent="0.2"/>
  <cols>
    <col min="1" max="1" width="5.7109375" style="587" customWidth="1"/>
    <col min="2" max="2" width="61.7109375" style="584" customWidth="1"/>
    <col min="3" max="3" width="60.7109375" style="584" customWidth="1"/>
    <col min="4" max="256" width="9.140625" style="584"/>
    <col min="257" max="257" width="6.7109375" style="584" customWidth="1"/>
    <col min="258" max="258" width="65.7109375" style="584" customWidth="1"/>
    <col min="259" max="259" width="60.7109375" style="584" customWidth="1"/>
    <col min="260" max="512" width="9.140625" style="584"/>
    <col min="513" max="513" width="6.7109375" style="584" customWidth="1"/>
    <col min="514" max="514" width="65.7109375" style="584" customWidth="1"/>
    <col min="515" max="515" width="60.7109375" style="584" customWidth="1"/>
    <col min="516" max="768" width="9.140625" style="584"/>
    <col min="769" max="769" width="6.7109375" style="584" customWidth="1"/>
    <col min="770" max="770" width="65.7109375" style="584" customWidth="1"/>
    <col min="771" max="771" width="60.7109375" style="584" customWidth="1"/>
    <col min="772" max="1024" width="9.140625" style="584"/>
    <col min="1025" max="1025" width="6.7109375" style="584" customWidth="1"/>
    <col min="1026" max="1026" width="65.7109375" style="584" customWidth="1"/>
    <col min="1027" max="1027" width="60.7109375" style="584" customWidth="1"/>
    <col min="1028" max="1280" width="9.140625" style="584"/>
    <col min="1281" max="1281" width="6.7109375" style="584" customWidth="1"/>
    <col min="1282" max="1282" width="65.7109375" style="584" customWidth="1"/>
    <col min="1283" max="1283" width="60.7109375" style="584" customWidth="1"/>
    <col min="1284" max="1536" width="9.140625" style="584"/>
    <col min="1537" max="1537" width="6.7109375" style="584" customWidth="1"/>
    <col min="1538" max="1538" width="65.7109375" style="584" customWidth="1"/>
    <col min="1539" max="1539" width="60.7109375" style="584" customWidth="1"/>
    <col min="1540" max="1792" width="9.140625" style="584"/>
    <col min="1793" max="1793" width="6.7109375" style="584" customWidth="1"/>
    <col min="1794" max="1794" width="65.7109375" style="584" customWidth="1"/>
    <col min="1795" max="1795" width="60.7109375" style="584" customWidth="1"/>
    <col min="1796" max="2048" width="9.140625" style="584"/>
    <col min="2049" max="2049" width="6.7109375" style="584" customWidth="1"/>
    <col min="2050" max="2050" width="65.7109375" style="584" customWidth="1"/>
    <col min="2051" max="2051" width="60.7109375" style="584" customWidth="1"/>
    <col min="2052" max="2304" width="9.140625" style="584"/>
    <col min="2305" max="2305" width="6.7109375" style="584" customWidth="1"/>
    <col min="2306" max="2306" width="65.7109375" style="584" customWidth="1"/>
    <col min="2307" max="2307" width="60.7109375" style="584" customWidth="1"/>
    <col min="2308" max="2560" width="9.140625" style="584"/>
    <col min="2561" max="2561" width="6.7109375" style="584" customWidth="1"/>
    <col min="2562" max="2562" width="65.7109375" style="584" customWidth="1"/>
    <col min="2563" max="2563" width="60.7109375" style="584" customWidth="1"/>
    <col min="2564" max="2816" width="9.140625" style="584"/>
    <col min="2817" max="2817" width="6.7109375" style="584" customWidth="1"/>
    <col min="2818" max="2818" width="65.7109375" style="584" customWidth="1"/>
    <col min="2819" max="2819" width="60.7109375" style="584" customWidth="1"/>
    <col min="2820" max="3072" width="9.140625" style="584"/>
    <col min="3073" max="3073" width="6.7109375" style="584" customWidth="1"/>
    <col min="3074" max="3074" width="65.7109375" style="584" customWidth="1"/>
    <col min="3075" max="3075" width="60.7109375" style="584" customWidth="1"/>
    <col min="3076" max="3328" width="9.140625" style="584"/>
    <col min="3329" max="3329" width="6.7109375" style="584" customWidth="1"/>
    <col min="3330" max="3330" width="65.7109375" style="584" customWidth="1"/>
    <col min="3331" max="3331" width="60.7109375" style="584" customWidth="1"/>
    <col min="3332" max="3584" width="9.140625" style="584"/>
    <col min="3585" max="3585" width="6.7109375" style="584" customWidth="1"/>
    <col min="3586" max="3586" width="65.7109375" style="584" customWidth="1"/>
    <col min="3587" max="3587" width="60.7109375" style="584" customWidth="1"/>
    <col min="3588" max="3840" width="9.140625" style="584"/>
    <col min="3841" max="3841" width="6.7109375" style="584" customWidth="1"/>
    <col min="3842" max="3842" width="65.7109375" style="584" customWidth="1"/>
    <col min="3843" max="3843" width="60.7109375" style="584" customWidth="1"/>
    <col min="3844" max="4096" width="9.140625" style="584"/>
    <col min="4097" max="4097" width="6.7109375" style="584" customWidth="1"/>
    <col min="4098" max="4098" width="65.7109375" style="584" customWidth="1"/>
    <col min="4099" max="4099" width="60.7109375" style="584" customWidth="1"/>
    <col min="4100" max="4352" width="9.140625" style="584"/>
    <col min="4353" max="4353" width="6.7109375" style="584" customWidth="1"/>
    <col min="4354" max="4354" width="65.7109375" style="584" customWidth="1"/>
    <col min="4355" max="4355" width="60.7109375" style="584" customWidth="1"/>
    <col min="4356" max="4608" width="9.140625" style="584"/>
    <col min="4609" max="4609" width="6.7109375" style="584" customWidth="1"/>
    <col min="4610" max="4610" width="65.7109375" style="584" customWidth="1"/>
    <col min="4611" max="4611" width="60.7109375" style="584" customWidth="1"/>
    <col min="4612" max="4864" width="9.140625" style="584"/>
    <col min="4865" max="4865" width="6.7109375" style="584" customWidth="1"/>
    <col min="4866" max="4866" width="65.7109375" style="584" customWidth="1"/>
    <col min="4867" max="4867" width="60.7109375" style="584" customWidth="1"/>
    <col min="4868" max="5120" width="9.140625" style="584"/>
    <col min="5121" max="5121" width="6.7109375" style="584" customWidth="1"/>
    <col min="5122" max="5122" width="65.7109375" style="584" customWidth="1"/>
    <col min="5123" max="5123" width="60.7109375" style="584" customWidth="1"/>
    <col min="5124" max="5376" width="9.140625" style="584"/>
    <col min="5377" max="5377" width="6.7109375" style="584" customWidth="1"/>
    <col min="5378" max="5378" width="65.7109375" style="584" customWidth="1"/>
    <col min="5379" max="5379" width="60.7109375" style="584" customWidth="1"/>
    <col min="5380" max="5632" width="9.140625" style="584"/>
    <col min="5633" max="5633" width="6.7109375" style="584" customWidth="1"/>
    <col min="5634" max="5634" width="65.7109375" style="584" customWidth="1"/>
    <col min="5635" max="5635" width="60.7109375" style="584" customWidth="1"/>
    <col min="5636" max="5888" width="9.140625" style="584"/>
    <col min="5889" max="5889" width="6.7109375" style="584" customWidth="1"/>
    <col min="5890" max="5890" width="65.7109375" style="584" customWidth="1"/>
    <col min="5891" max="5891" width="60.7109375" style="584" customWidth="1"/>
    <col min="5892" max="6144" width="9.140625" style="584"/>
    <col min="6145" max="6145" width="6.7109375" style="584" customWidth="1"/>
    <col min="6146" max="6146" width="65.7109375" style="584" customWidth="1"/>
    <col min="6147" max="6147" width="60.7109375" style="584" customWidth="1"/>
    <col min="6148" max="6400" width="9.140625" style="584"/>
    <col min="6401" max="6401" width="6.7109375" style="584" customWidth="1"/>
    <col min="6402" max="6402" width="65.7109375" style="584" customWidth="1"/>
    <col min="6403" max="6403" width="60.7109375" style="584" customWidth="1"/>
    <col min="6404" max="6656" width="9.140625" style="584"/>
    <col min="6657" max="6657" width="6.7109375" style="584" customWidth="1"/>
    <col min="6658" max="6658" width="65.7109375" style="584" customWidth="1"/>
    <col min="6659" max="6659" width="60.7109375" style="584" customWidth="1"/>
    <col min="6660" max="6912" width="9.140625" style="584"/>
    <col min="6913" max="6913" width="6.7109375" style="584" customWidth="1"/>
    <col min="6914" max="6914" width="65.7109375" style="584" customWidth="1"/>
    <col min="6915" max="6915" width="60.7109375" style="584" customWidth="1"/>
    <col min="6916" max="7168" width="9.140625" style="584"/>
    <col min="7169" max="7169" width="6.7109375" style="584" customWidth="1"/>
    <col min="7170" max="7170" width="65.7109375" style="584" customWidth="1"/>
    <col min="7171" max="7171" width="60.7109375" style="584" customWidth="1"/>
    <col min="7172" max="7424" width="9.140625" style="584"/>
    <col min="7425" max="7425" width="6.7109375" style="584" customWidth="1"/>
    <col min="7426" max="7426" width="65.7109375" style="584" customWidth="1"/>
    <col min="7427" max="7427" width="60.7109375" style="584" customWidth="1"/>
    <col min="7428" max="7680" width="9.140625" style="584"/>
    <col min="7681" max="7681" width="6.7109375" style="584" customWidth="1"/>
    <col min="7682" max="7682" width="65.7109375" style="584" customWidth="1"/>
    <col min="7683" max="7683" width="60.7109375" style="584" customWidth="1"/>
    <col min="7684" max="7936" width="9.140625" style="584"/>
    <col min="7937" max="7937" width="6.7109375" style="584" customWidth="1"/>
    <col min="7938" max="7938" width="65.7109375" style="584" customWidth="1"/>
    <col min="7939" max="7939" width="60.7109375" style="584" customWidth="1"/>
    <col min="7940" max="8192" width="9.140625" style="584"/>
    <col min="8193" max="8193" width="6.7109375" style="584" customWidth="1"/>
    <col min="8194" max="8194" width="65.7109375" style="584" customWidth="1"/>
    <col min="8195" max="8195" width="60.7109375" style="584" customWidth="1"/>
    <col min="8196" max="8448" width="9.140625" style="584"/>
    <col min="8449" max="8449" width="6.7109375" style="584" customWidth="1"/>
    <col min="8450" max="8450" width="65.7109375" style="584" customWidth="1"/>
    <col min="8451" max="8451" width="60.7109375" style="584" customWidth="1"/>
    <col min="8452" max="8704" width="9.140625" style="584"/>
    <col min="8705" max="8705" width="6.7109375" style="584" customWidth="1"/>
    <col min="8706" max="8706" width="65.7109375" style="584" customWidth="1"/>
    <col min="8707" max="8707" width="60.7109375" style="584" customWidth="1"/>
    <col min="8708" max="8960" width="9.140625" style="584"/>
    <col min="8961" max="8961" width="6.7109375" style="584" customWidth="1"/>
    <col min="8962" max="8962" width="65.7109375" style="584" customWidth="1"/>
    <col min="8963" max="8963" width="60.7109375" style="584" customWidth="1"/>
    <col min="8964" max="9216" width="9.140625" style="584"/>
    <col min="9217" max="9217" width="6.7109375" style="584" customWidth="1"/>
    <col min="9218" max="9218" width="65.7109375" style="584" customWidth="1"/>
    <col min="9219" max="9219" width="60.7109375" style="584" customWidth="1"/>
    <col min="9220" max="9472" width="9.140625" style="584"/>
    <col min="9473" max="9473" width="6.7109375" style="584" customWidth="1"/>
    <col min="9474" max="9474" width="65.7109375" style="584" customWidth="1"/>
    <col min="9475" max="9475" width="60.7109375" style="584" customWidth="1"/>
    <col min="9476" max="9728" width="9.140625" style="584"/>
    <col min="9729" max="9729" width="6.7109375" style="584" customWidth="1"/>
    <col min="9730" max="9730" width="65.7109375" style="584" customWidth="1"/>
    <col min="9731" max="9731" width="60.7109375" style="584" customWidth="1"/>
    <col min="9732" max="9984" width="9.140625" style="584"/>
    <col min="9985" max="9985" width="6.7109375" style="584" customWidth="1"/>
    <col min="9986" max="9986" width="65.7109375" style="584" customWidth="1"/>
    <col min="9987" max="9987" width="60.7109375" style="584" customWidth="1"/>
    <col min="9988" max="10240" width="9.140625" style="584"/>
    <col min="10241" max="10241" width="6.7109375" style="584" customWidth="1"/>
    <col min="10242" max="10242" width="65.7109375" style="584" customWidth="1"/>
    <col min="10243" max="10243" width="60.7109375" style="584" customWidth="1"/>
    <col min="10244" max="10496" width="9.140625" style="584"/>
    <col min="10497" max="10497" width="6.7109375" style="584" customWidth="1"/>
    <col min="10498" max="10498" width="65.7109375" style="584" customWidth="1"/>
    <col min="10499" max="10499" width="60.7109375" style="584" customWidth="1"/>
    <col min="10500" max="10752" width="9.140625" style="584"/>
    <col min="10753" max="10753" width="6.7109375" style="584" customWidth="1"/>
    <col min="10754" max="10754" width="65.7109375" style="584" customWidth="1"/>
    <col min="10755" max="10755" width="60.7109375" style="584" customWidth="1"/>
    <col min="10756" max="11008" width="9.140625" style="584"/>
    <col min="11009" max="11009" width="6.7109375" style="584" customWidth="1"/>
    <col min="11010" max="11010" width="65.7109375" style="584" customWidth="1"/>
    <col min="11011" max="11011" width="60.7109375" style="584" customWidth="1"/>
    <col min="11012" max="11264" width="9.140625" style="584"/>
    <col min="11265" max="11265" width="6.7109375" style="584" customWidth="1"/>
    <col min="11266" max="11266" width="65.7109375" style="584" customWidth="1"/>
    <col min="11267" max="11267" width="60.7109375" style="584" customWidth="1"/>
    <col min="11268" max="11520" width="9.140625" style="584"/>
    <col min="11521" max="11521" width="6.7109375" style="584" customWidth="1"/>
    <col min="11522" max="11522" width="65.7109375" style="584" customWidth="1"/>
    <col min="11523" max="11523" width="60.7109375" style="584" customWidth="1"/>
    <col min="11524" max="11776" width="9.140625" style="584"/>
    <col min="11777" max="11777" width="6.7109375" style="584" customWidth="1"/>
    <col min="11778" max="11778" width="65.7109375" style="584" customWidth="1"/>
    <col min="11779" max="11779" width="60.7109375" style="584" customWidth="1"/>
    <col min="11780" max="12032" width="9.140625" style="584"/>
    <col min="12033" max="12033" width="6.7109375" style="584" customWidth="1"/>
    <col min="12034" max="12034" width="65.7109375" style="584" customWidth="1"/>
    <col min="12035" max="12035" width="60.7109375" style="584" customWidth="1"/>
    <col min="12036" max="12288" width="9.140625" style="584"/>
    <col min="12289" max="12289" width="6.7109375" style="584" customWidth="1"/>
    <col min="12290" max="12290" width="65.7109375" style="584" customWidth="1"/>
    <col min="12291" max="12291" width="60.7109375" style="584" customWidth="1"/>
    <col min="12292" max="12544" width="9.140625" style="584"/>
    <col min="12545" max="12545" width="6.7109375" style="584" customWidth="1"/>
    <col min="12546" max="12546" width="65.7109375" style="584" customWidth="1"/>
    <col min="12547" max="12547" width="60.7109375" style="584" customWidth="1"/>
    <col min="12548" max="12800" width="9.140625" style="584"/>
    <col min="12801" max="12801" width="6.7109375" style="584" customWidth="1"/>
    <col min="12802" max="12802" width="65.7109375" style="584" customWidth="1"/>
    <col min="12803" max="12803" width="60.7109375" style="584" customWidth="1"/>
    <col min="12804" max="13056" width="9.140625" style="584"/>
    <col min="13057" max="13057" width="6.7109375" style="584" customWidth="1"/>
    <col min="13058" max="13058" width="65.7109375" style="584" customWidth="1"/>
    <col min="13059" max="13059" width="60.7109375" style="584" customWidth="1"/>
    <col min="13060" max="13312" width="9.140625" style="584"/>
    <col min="13313" max="13313" width="6.7109375" style="584" customWidth="1"/>
    <col min="13314" max="13314" width="65.7109375" style="584" customWidth="1"/>
    <col min="13315" max="13315" width="60.7109375" style="584" customWidth="1"/>
    <col min="13316" max="13568" width="9.140625" style="584"/>
    <col min="13569" max="13569" width="6.7109375" style="584" customWidth="1"/>
    <col min="13570" max="13570" width="65.7109375" style="584" customWidth="1"/>
    <col min="13571" max="13571" width="60.7109375" style="584" customWidth="1"/>
    <col min="13572" max="13824" width="9.140625" style="584"/>
    <col min="13825" max="13825" width="6.7109375" style="584" customWidth="1"/>
    <col min="13826" max="13826" width="65.7109375" style="584" customWidth="1"/>
    <col min="13827" max="13827" width="60.7109375" style="584" customWidth="1"/>
    <col min="13828" max="14080" width="9.140625" style="584"/>
    <col min="14081" max="14081" width="6.7109375" style="584" customWidth="1"/>
    <col min="14082" max="14082" width="65.7109375" style="584" customWidth="1"/>
    <col min="14083" max="14083" width="60.7109375" style="584" customWidth="1"/>
    <col min="14084" max="14336" width="9.140625" style="584"/>
    <col min="14337" max="14337" width="6.7109375" style="584" customWidth="1"/>
    <col min="14338" max="14338" width="65.7109375" style="584" customWidth="1"/>
    <col min="14339" max="14339" width="60.7109375" style="584" customWidth="1"/>
    <col min="14340" max="14592" width="9.140625" style="584"/>
    <col min="14593" max="14593" width="6.7109375" style="584" customWidth="1"/>
    <col min="14594" max="14594" width="65.7109375" style="584" customWidth="1"/>
    <col min="14595" max="14595" width="60.7109375" style="584" customWidth="1"/>
    <col min="14596" max="14848" width="9.140625" style="584"/>
    <col min="14849" max="14849" width="6.7109375" style="584" customWidth="1"/>
    <col min="14850" max="14850" width="65.7109375" style="584" customWidth="1"/>
    <col min="14851" max="14851" width="60.7109375" style="584" customWidth="1"/>
    <col min="14852" max="15104" width="9.140625" style="584"/>
    <col min="15105" max="15105" width="6.7109375" style="584" customWidth="1"/>
    <col min="15106" max="15106" width="65.7109375" style="584" customWidth="1"/>
    <col min="15107" max="15107" width="60.7109375" style="584" customWidth="1"/>
    <col min="15108" max="15360" width="9.140625" style="584"/>
    <col min="15361" max="15361" width="6.7109375" style="584" customWidth="1"/>
    <col min="15362" max="15362" width="65.7109375" style="584" customWidth="1"/>
    <col min="15363" max="15363" width="60.7109375" style="584" customWidth="1"/>
    <col min="15364" max="15616" width="9.140625" style="584"/>
    <col min="15617" max="15617" width="6.7109375" style="584" customWidth="1"/>
    <col min="15618" max="15618" width="65.7109375" style="584" customWidth="1"/>
    <col min="15619" max="15619" width="60.7109375" style="584" customWidth="1"/>
    <col min="15620" max="15872" width="9.140625" style="584"/>
    <col min="15873" max="15873" width="6.7109375" style="584" customWidth="1"/>
    <col min="15874" max="15874" width="65.7109375" style="584" customWidth="1"/>
    <col min="15875" max="15875" width="60.7109375" style="584" customWidth="1"/>
    <col min="15876" max="16128" width="9.140625" style="584"/>
    <col min="16129" max="16129" width="6.7109375" style="584" customWidth="1"/>
    <col min="16130" max="16130" width="65.7109375" style="584" customWidth="1"/>
    <col min="16131" max="16131" width="60.7109375" style="584" customWidth="1"/>
    <col min="16132" max="16384" width="9.140625" style="584"/>
  </cols>
  <sheetData>
    <row r="1" spans="1:3" ht="15.75" x14ac:dyDescent="0.2">
      <c r="B1" s="583" t="s">
        <v>300</v>
      </c>
      <c r="C1" s="583" t="s">
        <v>301</v>
      </c>
    </row>
    <row r="2" spans="1:3" ht="15.75" x14ac:dyDescent="0.2">
      <c r="B2" s="585" t="s">
        <v>304</v>
      </c>
      <c r="C2" s="585" t="s">
        <v>305</v>
      </c>
    </row>
    <row r="3" spans="1:3" ht="15" x14ac:dyDescent="0.2">
      <c r="B3" s="586" t="s">
        <v>302</v>
      </c>
      <c r="C3" s="586" t="s">
        <v>303</v>
      </c>
    </row>
    <row r="4" spans="1:3" ht="25.5" x14ac:dyDescent="0.2">
      <c r="A4" s="587" t="s">
        <v>331</v>
      </c>
      <c r="B4" s="588" t="s">
        <v>306</v>
      </c>
      <c r="C4" s="588" t="s">
        <v>319</v>
      </c>
    </row>
    <row r="5" spans="1:3" ht="25.5" x14ac:dyDescent="0.2">
      <c r="A5" s="587" t="s">
        <v>332</v>
      </c>
      <c r="B5" s="588" t="s">
        <v>307</v>
      </c>
      <c r="C5" s="588" t="s">
        <v>320</v>
      </c>
    </row>
    <row r="6" spans="1:3" ht="25.5" x14ac:dyDescent="0.2">
      <c r="A6" s="587" t="s">
        <v>333</v>
      </c>
      <c r="B6" s="588" t="s">
        <v>308</v>
      </c>
      <c r="C6" s="588" t="s">
        <v>321</v>
      </c>
    </row>
    <row r="7" spans="1:3" ht="25.5" x14ac:dyDescent="0.2">
      <c r="A7" s="587" t="s">
        <v>334</v>
      </c>
      <c r="B7" s="588" t="s">
        <v>309</v>
      </c>
      <c r="C7" s="588" t="s">
        <v>322</v>
      </c>
    </row>
    <row r="8" spans="1:3" x14ac:dyDescent="0.2">
      <c r="A8" s="587" t="s">
        <v>335</v>
      </c>
      <c r="B8" s="588" t="s">
        <v>310</v>
      </c>
      <c r="C8" s="588" t="s">
        <v>323</v>
      </c>
    </row>
    <row r="9" spans="1:3" ht="25.5" x14ac:dyDescent="0.2">
      <c r="A9" s="587" t="s">
        <v>336</v>
      </c>
      <c r="B9" s="588" t="s">
        <v>311</v>
      </c>
      <c r="C9" s="588" t="s">
        <v>324</v>
      </c>
    </row>
    <row r="10" spans="1:3" ht="25.5" x14ac:dyDescent="0.2">
      <c r="A10" s="587" t="s">
        <v>337</v>
      </c>
      <c r="B10" s="588" t="s">
        <v>312</v>
      </c>
      <c r="C10" s="588" t="s">
        <v>325</v>
      </c>
    </row>
    <row r="11" spans="1:3" ht="38.25" x14ac:dyDescent="0.2">
      <c r="A11" s="587" t="s">
        <v>338</v>
      </c>
      <c r="B11" s="588" t="s">
        <v>313</v>
      </c>
      <c r="C11" s="588" t="s">
        <v>326</v>
      </c>
    </row>
    <row r="12" spans="1:3" ht="25.5" x14ac:dyDescent="0.2">
      <c r="A12" s="587" t="s">
        <v>339</v>
      </c>
      <c r="B12" s="588" t="s">
        <v>314</v>
      </c>
      <c r="C12" s="588" t="s">
        <v>327</v>
      </c>
    </row>
    <row r="13" spans="1:3" ht="25.5" x14ac:dyDescent="0.2">
      <c r="A13" s="587" t="s">
        <v>340</v>
      </c>
      <c r="B13" s="588" t="s">
        <v>315</v>
      </c>
      <c r="C13" s="588" t="s">
        <v>328</v>
      </c>
    </row>
    <row r="14" spans="1:3" x14ac:dyDescent="0.2">
      <c r="A14" s="587" t="s">
        <v>341</v>
      </c>
      <c r="B14" s="588" t="s">
        <v>316</v>
      </c>
      <c r="C14" s="588" t="s">
        <v>328</v>
      </c>
    </row>
    <row r="15" spans="1:3" x14ac:dyDescent="0.2">
      <c r="A15" s="587" t="s">
        <v>342</v>
      </c>
      <c r="B15" s="588" t="s">
        <v>317</v>
      </c>
      <c r="C15" s="588" t="s">
        <v>329</v>
      </c>
    </row>
    <row r="16" spans="1:3" x14ac:dyDescent="0.2">
      <c r="A16" s="587" t="s">
        <v>343</v>
      </c>
      <c r="B16" s="588" t="s">
        <v>318</v>
      </c>
      <c r="C16" s="588" t="s">
        <v>330</v>
      </c>
    </row>
  </sheetData>
  <pageMargins left="0" right="0" top="0" bottom="0" header="0" footer="0"/>
  <pageSetup paperSize="9" scale="75" orientation="portrait" r:id="rId1"/>
  <ignoredErrors>
    <ignoredError sqref="A16"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workbookViewId="0">
      <selection activeCell="A16" sqref="A16:I17"/>
    </sheetView>
  </sheetViews>
  <sheetFormatPr defaultRowHeight="15" x14ac:dyDescent="0.25"/>
  <sheetData>
    <row r="1" spans="1:12" ht="12.75" customHeight="1" x14ac:dyDescent="0.25">
      <c r="A1" s="1"/>
      <c r="B1" s="1"/>
      <c r="C1" s="1"/>
      <c r="D1" s="1"/>
      <c r="E1" s="1"/>
      <c r="F1" s="1"/>
      <c r="G1" s="1"/>
      <c r="H1" s="1"/>
      <c r="I1" s="1"/>
    </row>
    <row r="2" spans="1:12" ht="12.75" customHeight="1" x14ac:dyDescent="0.25">
      <c r="A2" s="1"/>
      <c r="B2" s="1"/>
      <c r="C2" s="1"/>
      <c r="D2" s="1"/>
      <c r="E2" s="1"/>
      <c r="F2" s="1"/>
      <c r="G2" s="1"/>
      <c r="H2" s="1"/>
      <c r="I2" s="1"/>
    </row>
    <row r="3" spans="1:12" ht="12.75" customHeight="1" x14ac:dyDescent="0.25">
      <c r="A3" s="1"/>
      <c r="B3" s="1"/>
      <c r="C3" s="1"/>
      <c r="D3" s="1"/>
      <c r="E3" s="1"/>
      <c r="F3" s="1"/>
      <c r="G3" s="1"/>
      <c r="H3" s="1"/>
      <c r="I3" s="1"/>
    </row>
    <row r="4" spans="1:12" ht="12.75" customHeight="1" x14ac:dyDescent="0.25">
      <c r="A4" s="1"/>
      <c r="B4" s="1"/>
      <c r="C4" s="1"/>
      <c r="D4" s="1"/>
      <c r="E4" s="1"/>
      <c r="F4" s="1"/>
      <c r="G4" s="1"/>
      <c r="H4" s="1"/>
      <c r="I4" s="1"/>
    </row>
    <row r="5" spans="1:12" ht="12.75" customHeight="1" x14ac:dyDescent="0.25">
      <c r="A5" s="1"/>
      <c r="B5" s="1"/>
      <c r="C5" s="1"/>
      <c r="D5" s="1"/>
      <c r="E5" s="1"/>
      <c r="F5" s="1"/>
      <c r="G5" s="1"/>
      <c r="H5" s="1"/>
      <c r="I5" s="1"/>
    </row>
    <row r="6" spans="1:12" ht="12.75" customHeight="1" x14ac:dyDescent="0.25">
      <c r="A6" s="1"/>
      <c r="B6" s="1"/>
      <c r="C6" s="1"/>
      <c r="D6" s="1"/>
      <c r="E6" s="1"/>
      <c r="F6" s="1"/>
      <c r="G6" s="1"/>
      <c r="H6" s="1"/>
      <c r="I6" s="1"/>
    </row>
    <row r="7" spans="1:12" ht="12.75" customHeight="1" x14ac:dyDescent="0.25">
      <c r="A7" s="1"/>
      <c r="B7" s="1"/>
      <c r="C7" s="1"/>
      <c r="D7" s="1"/>
      <c r="E7" s="1"/>
      <c r="F7" s="1"/>
      <c r="G7" s="1"/>
      <c r="H7" s="1"/>
      <c r="I7" s="1"/>
    </row>
    <row r="8" spans="1:12" ht="12.75" customHeight="1" x14ac:dyDescent="0.25">
      <c r="A8" s="1"/>
      <c r="B8" s="1"/>
      <c r="C8" s="1"/>
      <c r="D8" s="1"/>
      <c r="E8" s="1"/>
      <c r="F8" s="1"/>
      <c r="G8" s="1"/>
      <c r="H8" s="1"/>
      <c r="I8" s="1"/>
      <c r="L8" s="2"/>
    </row>
    <row r="9" spans="1:12" ht="12.75" customHeight="1" x14ac:dyDescent="0.25">
      <c r="A9" s="1"/>
      <c r="B9" s="1"/>
      <c r="C9" s="1"/>
      <c r="D9" s="1"/>
      <c r="E9" s="1"/>
      <c r="F9" s="1"/>
      <c r="G9" s="1"/>
      <c r="H9" s="1"/>
      <c r="I9" s="1"/>
    </row>
    <row r="10" spans="1:12" ht="12.75" customHeight="1" x14ac:dyDescent="0.25">
      <c r="A10" s="1"/>
      <c r="B10" s="1"/>
      <c r="C10" s="1"/>
      <c r="D10" s="1"/>
      <c r="E10" s="1"/>
      <c r="F10" s="1"/>
      <c r="G10" s="1"/>
      <c r="H10" s="1"/>
      <c r="I10" s="1"/>
    </row>
    <row r="11" spans="1:12" ht="12.75" customHeight="1" x14ac:dyDescent="0.25">
      <c r="A11" s="1"/>
      <c r="B11" s="1"/>
      <c r="C11" s="1"/>
      <c r="D11" s="1"/>
      <c r="E11" s="1"/>
      <c r="F11" s="1"/>
      <c r="G11" s="1"/>
      <c r="H11" s="1"/>
      <c r="I11" s="1"/>
    </row>
    <row r="12" spans="1:12" ht="12.75" customHeight="1" x14ac:dyDescent="0.25">
      <c r="A12" s="1"/>
      <c r="B12" s="1"/>
      <c r="C12" s="1"/>
      <c r="D12" s="1"/>
      <c r="E12" s="1"/>
      <c r="F12" s="1"/>
      <c r="G12" s="1"/>
      <c r="H12" s="1"/>
      <c r="I12" s="1"/>
    </row>
    <row r="13" spans="1:12" ht="12.75" customHeight="1" thickBot="1" x14ac:dyDescent="0.3">
      <c r="A13" s="3"/>
      <c r="B13" s="3"/>
      <c r="C13" s="3"/>
      <c r="D13" s="3"/>
      <c r="E13" s="3"/>
      <c r="F13" s="3"/>
      <c r="G13" s="3"/>
      <c r="H13" s="3"/>
      <c r="I13" s="3"/>
    </row>
    <row r="14" spans="1:12" ht="12.75" customHeight="1" thickTop="1" x14ac:dyDescent="0.25">
      <c r="A14" s="1"/>
      <c r="B14" s="1"/>
      <c r="C14" s="1"/>
      <c r="D14" s="1"/>
      <c r="E14" s="1"/>
      <c r="F14" s="1"/>
      <c r="G14" s="1"/>
      <c r="H14" s="1"/>
      <c r="I14" s="1"/>
    </row>
    <row r="15" spans="1:12" ht="12.75" customHeight="1" x14ac:dyDescent="0.25">
      <c r="A15" s="1"/>
      <c r="B15" s="1"/>
      <c r="C15" s="1"/>
      <c r="D15" s="1"/>
      <c r="E15" s="1"/>
      <c r="F15" s="1"/>
      <c r="G15" s="1"/>
      <c r="H15" s="1"/>
      <c r="I15" s="1"/>
    </row>
    <row r="16" spans="1:12" ht="12.75" customHeight="1" x14ac:dyDescent="0.25">
      <c r="A16" s="425" t="s">
        <v>123</v>
      </c>
      <c r="B16" s="425"/>
      <c r="C16" s="425"/>
      <c r="D16" s="425"/>
      <c r="E16" s="425"/>
      <c r="F16" s="425"/>
      <c r="G16" s="425"/>
      <c r="H16" s="425"/>
      <c r="I16" s="425"/>
    </row>
    <row r="17" spans="1:9" ht="12.75" customHeight="1" x14ac:dyDescent="0.25">
      <c r="A17" s="425"/>
      <c r="B17" s="425"/>
      <c r="C17" s="425"/>
      <c r="D17" s="425"/>
      <c r="E17" s="425"/>
      <c r="F17" s="425"/>
      <c r="G17" s="425"/>
      <c r="H17" s="425"/>
      <c r="I17" s="425"/>
    </row>
    <row r="18" spans="1:9" ht="12.75" customHeight="1" x14ac:dyDescent="0.25">
      <c r="A18" s="4"/>
      <c r="B18" s="4"/>
      <c r="C18" s="4"/>
      <c r="D18" s="4"/>
      <c r="E18" s="4"/>
      <c r="F18" s="4"/>
      <c r="G18" s="4"/>
      <c r="H18" s="4"/>
      <c r="I18" s="4"/>
    </row>
    <row r="19" spans="1:9" ht="12.75" customHeight="1" x14ac:dyDescent="0.25">
      <c r="A19" s="425" t="s">
        <v>124</v>
      </c>
      <c r="B19" s="425"/>
      <c r="C19" s="425"/>
      <c r="D19" s="425"/>
      <c r="E19" s="425"/>
      <c r="F19" s="425"/>
      <c r="G19" s="425"/>
      <c r="H19" s="425"/>
      <c r="I19" s="425"/>
    </row>
    <row r="20" spans="1:9" ht="12.75" customHeight="1" x14ac:dyDescent="0.25">
      <c r="A20" s="425"/>
      <c r="B20" s="425"/>
      <c r="C20" s="425"/>
      <c r="D20" s="425"/>
      <c r="E20" s="425"/>
      <c r="F20" s="425"/>
      <c r="G20" s="425"/>
      <c r="H20" s="425"/>
      <c r="I20" s="425"/>
    </row>
    <row r="21" spans="1:9" ht="12.75" customHeight="1" x14ac:dyDescent="0.25">
      <c r="A21" s="1"/>
      <c r="B21" s="1"/>
      <c r="C21" s="1"/>
      <c r="D21" s="1"/>
      <c r="E21" s="1"/>
      <c r="F21" s="1"/>
      <c r="G21" s="1"/>
      <c r="H21" s="1"/>
      <c r="I21" s="1"/>
    </row>
    <row r="22" spans="1:9" ht="12.75" customHeight="1" x14ac:dyDescent="0.25">
      <c r="A22" s="1"/>
      <c r="B22" s="1"/>
      <c r="C22" s="1"/>
      <c r="D22" s="1"/>
      <c r="E22" s="1"/>
      <c r="F22" s="1"/>
      <c r="G22" s="1"/>
      <c r="H22" s="1"/>
      <c r="I22" s="1"/>
    </row>
    <row r="23" spans="1:9" ht="12.75" customHeight="1" x14ac:dyDescent="0.25">
      <c r="A23" s="1"/>
      <c r="B23" s="1"/>
      <c r="C23" s="1"/>
      <c r="D23" s="1"/>
      <c r="E23" s="1"/>
      <c r="F23" s="1"/>
      <c r="G23" s="1"/>
      <c r="H23" s="1"/>
      <c r="I23" s="1"/>
    </row>
    <row r="24" spans="1:9" ht="12.75" customHeight="1" x14ac:dyDescent="0.25">
      <c r="A24" s="425" t="s">
        <v>0</v>
      </c>
      <c r="B24" s="425"/>
      <c r="C24" s="425"/>
      <c r="D24" s="425"/>
      <c r="E24" s="425"/>
      <c r="F24" s="425"/>
      <c r="G24" s="425"/>
      <c r="H24" s="425"/>
      <c r="I24" s="425"/>
    </row>
    <row r="25" spans="1:9" ht="12.75" customHeight="1" x14ac:dyDescent="0.25">
      <c r="A25" s="425"/>
      <c r="B25" s="425"/>
      <c r="C25" s="425"/>
      <c r="D25" s="425"/>
      <c r="E25" s="425"/>
      <c r="F25" s="425"/>
      <c r="G25" s="425"/>
      <c r="H25" s="425"/>
      <c r="I25" s="425"/>
    </row>
    <row r="26" spans="1:9" ht="12.75" customHeight="1" x14ac:dyDescent="0.25">
      <c r="A26" s="425"/>
      <c r="B26" s="425"/>
      <c r="C26" s="425"/>
      <c r="D26" s="425"/>
      <c r="E26" s="425"/>
      <c r="F26" s="425"/>
      <c r="G26" s="425"/>
      <c r="H26" s="425"/>
      <c r="I26" s="425"/>
    </row>
    <row r="27" spans="1:9" ht="12.75" customHeight="1" x14ac:dyDescent="0.25">
      <c r="A27" s="425"/>
      <c r="B27" s="425"/>
      <c r="C27" s="425"/>
      <c r="D27" s="425"/>
      <c r="E27" s="425"/>
      <c r="F27" s="425"/>
      <c r="G27" s="425"/>
      <c r="H27" s="425"/>
      <c r="I27" s="425"/>
    </row>
    <row r="28" spans="1:9" ht="12.75" customHeight="1" x14ac:dyDescent="0.25">
      <c r="A28" s="4"/>
      <c r="B28" s="4"/>
      <c r="C28" s="4"/>
      <c r="D28" s="4"/>
      <c r="E28" s="4"/>
      <c r="F28" s="4"/>
      <c r="G28" s="4"/>
      <c r="H28" s="4"/>
      <c r="I28" s="4"/>
    </row>
    <row r="29" spans="1:9" ht="12.75" customHeight="1" x14ac:dyDescent="0.25">
      <c r="A29" s="1"/>
      <c r="B29" s="1"/>
      <c r="C29" s="1"/>
      <c r="D29" s="1"/>
      <c r="E29" s="1"/>
      <c r="F29" s="1"/>
      <c r="G29" s="1"/>
      <c r="H29" s="1"/>
      <c r="I29" s="1"/>
    </row>
    <row r="30" spans="1:9" ht="12.75" customHeight="1" x14ac:dyDescent="0.25">
      <c r="A30" s="425" t="s">
        <v>1</v>
      </c>
      <c r="B30" s="425"/>
      <c r="C30" s="425"/>
      <c r="D30" s="425"/>
      <c r="E30" s="425"/>
      <c r="F30" s="425"/>
      <c r="G30" s="425"/>
      <c r="H30" s="425"/>
      <c r="I30" s="425"/>
    </row>
    <row r="31" spans="1:9" ht="12.75" customHeight="1" x14ac:dyDescent="0.25">
      <c r="A31" s="425"/>
      <c r="B31" s="425"/>
      <c r="C31" s="425"/>
      <c r="D31" s="425"/>
      <c r="E31" s="425"/>
      <c r="F31" s="425"/>
      <c r="G31" s="425"/>
      <c r="H31" s="425"/>
      <c r="I31" s="425"/>
    </row>
    <row r="32" spans="1:9" ht="12.75" customHeight="1" x14ac:dyDescent="0.25">
      <c r="A32" s="425"/>
      <c r="B32" s="425"/>
      <c r="C32" s="425"/>
      <c r="D32" s="425"/>
      <c r="E32" s="425"/>
      <c r="F32" s="425"/>
      <c r="G32" s="425"/>
      <c r="H32" s="425"/>
      <c r="I32" s="425"/>
    </row>
    <row r="33" spans="1:9" ht="12.75" customHeight="1" x14ac:dyDescent="0.25">
      <c r="A33" s="425"/>
      <c r="B33" s="425"/>
      <c r="C33" s="425"/>
      <c r="D33" s="425"/>
      <c r="E33" s="425"/>
      <c r="F33" s="425"/>
      <c r="G33" s="425"/>
      <c r="H33" s="425"/>
      <c r="I33" s="425"/>
    </row>
    <row r="34" spans="1:9" ht="12.75" customHeight="1" x14ac:dyDescent="0.25">
      <c r="A34" s="1"/>
      <c r="B34" s="1"/>
      <c r="C34" s="1"/>
      <c r="D34" s="1"/>
      <c r="E34" s="1"/>
      <c r="F34" s="1"/>
      <c r="G34" s="1"/>
      <c r="H34" s="1"/>
      <c r="I34" s="1"/>
    </row>
    <row r="35" spans="1:9" ht="12.75" customHeight="1" thickBot="1" x14ac:dyDescent="0.3">
      <c r="A35" s="1"/>
      <c r="B35" s="1"/>
      <c r="C35" s="1"/>
      <c r="D35" s="1"/>
      <c r="E35" s="1"/>
      <c r="F35" s="1"/>
      <c r="G35" s="1"/>
      <c r="H35" s="1"/>
      <c r="I35" s="1"/>
    </row>
    <row r="36" spans="1:9" ht="12.75" customHeight="1" thickTop="1" x14ac:dyDescent="0.25">
      <c r="A36" s="5"/>
      <c r="B36" s="5"/>
      <c r="C36" s="5"/>
      <c r="D36" s="5"/>
      <c r="E36" s="5"/>
      <c r="F36" s="5"/>
      <c r="G36" s="5"/>
      <c r="H36" s="5"/>
      <c r="I36" s="5"/>
    </row>
    <row r="37" spans="1:9" ht="12.75" customHeight="1" x14ac:dyDescent="0.25">
      <c r="A37" s="1"/>
      <c r="B37" s="1"/>
      <c r="C37" s="1"/>
      <c r="D37" s="1"/>
      <c r="E37" s="1"/>
      <c r="F37" s="1"/>
      <c r="G37" s="1"/>
      <c r="H37" s="1"/>
      <c r="I37" s="1"/>
    </row>
    <row r="38" spans="1:9" ht="12.75" customHeight="1" x14ac:dyDescent="0.25">
      <c r="A38" s="1"/>
      <c r="B38" s="1"/>
      <c r="C38" s="1"/>
      <c r="D38" s="1"/>
      <c r="E38" s="1"/>
      <c r="F38" s="1"/>
      <c r="G38" s="1"/>
      <c r="H38" s="1"/>
      <c r="I38" s="1"/>
    </row>
    <row r="39" spans="1:9" ht="12.75" customHeight="1" x14ac:dyDescent="0.25">
      <c r="A39" s="1"/>
      <c r="B39" s="1"/>
      <c r="C39" s="1"/>
      <c r="D39" s="1"/>
      <c r="E39" s="1"/>
      <c r="F39" s="1"/>
      <c r="G39" s="1"/>
      <c r="H39" s="1"/>
      <c r="I39" s="1"/>
    </row>
    <row r="40" spans="1:9" ht="12.75" customHeight="1" x14ac:dyDescent="0.25">
      <c r="A40" s="1"/>
      <c r="B40" s="1"/>
      <c r="C40" s="1"/>
      <c r="D40" s="1"/>
      <c r="E40" s="1"/>
      <c r="F40" s="1"/>
      <c r="G40" s="1"/>
      <c r="H40" s="1"/>
      <c r="I40" s="1"/>
    </row>
    <row r="41" spans="1:9" ht="12.75" customHeight="1" x14ac:dyDescent="0.25">
      <c r="A41" s="1"/>
      <c r="B41" s="1"/>
      <c r="C41" s="1"/>
      <c r="D41" s="1"/>
      <c r="E41" s="1"/>
      <c r="F41" s="1"/>
      <c r="G41" s="1"/>
      <c r="H41" s="1"/>
      <c r="I41" s="1"/>
    </row>
    <row r="42" spans="1:9" ht="12.75" customHeight="1" x14ac:dyDescent="0.25">
      <c r="A42" s="1"/>
      <c r="B42" s="1"/>
      <c r="C42" s="1"/>
      <c r="D42" s="1"/>
      <c r="E42" s="1"/>
      <c r="F42" s="1"/>
      <c r="G42" s="1"/>
      <c r="H42" s="1"/>
      <c r="I42" s="1"/>
    </row>
    <row r="43" spans="1:9" ht="12.75" customHeight="1" x14ac:dyDescent="0.25">
      <c r="A43" s="1"/>
      <c r="B43" s="1"/>
      <c r="C43" s="1"/>
      <c r="D43" s="1"/>
      <c r="E43" s="1"/>
      <c r="F43" s="1"/>
      <c r="G43" s="1"/>
      <c r="H43" s="1"/>
      <c r="I43" s="1"/>
    </row>
    <row r="44" spans="1:9" ht="12.75" customHeight="1" x14ac:dyDescent="0.25">
      <c r="A44" s="1"/>
      <c r="B44" s="1"/>
      <c r="C44" s="1"/>
      <c r="D44" s="1"/>
      <c r="E44" s="1"/>
      <c r="F44" s="1"/>
      <c r="G44" s="1"/>
      <c r="H44" s="1"/>
      <c r="I44" s="1"/>
    </row>
    <row r="45" spans="1:9" ht="12.75" customHeight="1" x14ac:dyDescent="0.25">
      <c r="A45" s="1"/>
      <c r="B45" s="1"/>
      <c r="C45" s="1"/>
      <c r="D45" s="1"/>
      <c r="E45" s="1"/>
      <c r="F45" s="1"/>
      <c r="G45" s="1"/>
      <c r="H45" s="1"/>
      <c r="I45" s="1"/>
    </row>
    <row r="46" spans="1:9" ht="12.75" customHeight="1" x14ac:dyDescent="0.25">
      <c r="A46" s="1"/>
      <c r="B46" s="1"/>
      <c r="C46" s="1"/>
      <c r="D46" s="1"/>
      <c r="E46" s="1"/>
      <c r="F46" s="1"/>
      <c r="G46" s="1"/>
      <c r="H46" s="1"/>
      <c r="I46" s="1"/>
    </row>
    <row r="47" spans="1:9" ht="12.75" customHeight="1" x14ac:dyDescent="0.25">
      <c r="A47" s="1"/>
      <c r="B47" s="1"/>
      <c r="C47" s="1"/>
      <c r="D47" s="1"/>
      <c r="E47" s="1"/>
      <c r="F47" s="1"/>
      <c r="G47" s="1"/>
      <c r="H47" s="1"/>
      <c r="I47" s="1"/>
    </row>
    <row r="48" spans="1:9" ht="12.75" customHeight="1" x14ac:dyDescent="0.25">
      <c r="A48" s="1"/>
      <c r="B48" s="1"/>
      <c r="C48" s="1"/>
      <c r="D48" s="1"/>
      <c r="E48" s="1"/>
      <c r="F48" s="1"/>
      <c r="G48" s="1"/>
      <c r="H48" s="1"/>
      <c r="I48" s="1"/>
    </row>
    <row r="49" spans="1:9" ht="12.75" customHeight="1" x14ac:dyDescent="0.25">
      <c r="A49" s="1"/>
      <c r="B49" s="1"/>
      <c r="C49" s="1"/>
      <c r="D49" s="1"/>
      <c r="E49" s="1"/>
      <c r="F49" s="1"/>
      <c r="G49" s="1"/>
      <c r="H49" s="1"/>
      <c r="I49" s="1"/>
    </row>
    <row r="50" spans="1:9" ht="12.75" customHeight="1" x14ac:dyDescent="0.25">
      <c r="A50" s="1"/>
      <c r="B50" s="1"/>
      <c r="C50" s="1"/>
      <c r="D50" s="1"/>
      <c r="E50" s="1"/>
      <c r="F50" s="1"/>
      <c r="G50" s="1"/>
      <c r="H50" s="1"/>
      <c r="I50" s="1"/>
    </row>
    <row r="51" spans="1:9" ht="12.75" customHeight="1" x14ac:dyDescent="0.25">
      <c r="A51" s="1"/>
      <c r="B51" s="1"/>
      <c r="C51" s="1"/>
      <c r="D51" s="1"/>
      <c r="E51" s="1"/>
      <c r="F51" s="1"/>
      <c r="G51" s="1"/>
      <c r="H51" s="1"/>
      <c r="I51" s="1"/>
    </row>
    <row r="52" spans="1:9" ht="12.75" customHeight="1" x14ac:dyDescent="0.25">
      <c r="A52" s="1"/>
      <c r="B52" s="1"/>
      <c r="C52" s="1"/>
      <c r="D52" s="1"/>
      <c r="E52" s="1"/>
      <c r="F52" s="1"/>
      <c r="G52" s="1"/>
      <c r="H52" s="1"/>
      <c r="I52" s="1"/>
    </row>
    <row r="53" spans="1:9" ht="12.75" customHeight="1" x14ac:dyDescent="0.25">
      <c r="A53" s="1"/>
      <c r="B53" s="1"/>
      <c r="C53" s="1"/>
      <c r="D53" s="1"/>
      <c r="E53" s="1"/>
      <c r="F53" s="1"/>
      <c r="G53" s="1"/>
      <c r="H53" s="1"/>
      <c r="I53" s="1"/>
    </row>
    <row r="54" spans="1:9" ht="12.75" customHeight="1" x14ac:dyDescent="0.25">
      <c r="A54" s="1"/>
      <c r="B54" s="1"/>
      <c r="C54" s="1"/>
      <c r="D54" s="1"/>
      <c r="E54" s="1"/>
      <c r="F54" s="1"/>
      <c r="G54" s="1"/>
      <c r="H54" s="1"/>
      <c r="I54" s="1"/>
    </row>
    <row r="55" spans="1:9" ht="12.75" customHeight="1" x14ac:dyDescent="0.25">
      <c r="A55" s="1"/>
      <c r="B55" s="1"/>
      <c r="C55" s="1"/>
      <c r="D55" s="1"/>
      <c r="E55" s="1"/>
      <c r="F55" s="1"/>
      <c r="G55" s="1"/>
      <c r="H55" s="1"/>
      <c r="I55" s="1"/>
    </row>
  </sheetData>
  <mergeCells count="4">
    <mergeCell ref="A16:I17"/>
    <mergeCell ref="A19:I20"/>
    <mergeCell ref="A24:I27"/>
    <mergeCell ref="A30:I33"/>
  </mergeCells>
  <phoneticPr fontId="0" type="noConversion"/>
  <pageMargins left="0.7" right="0.7" top="0.75" bottom="0.75" header="0.3" footer="0.3"/>
  <pageSetup paperSize="9" orientation="portrait" horizontalDpi="300" verticalDpi="0"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showGridLines="0" zoomScaleNormal="100" workbookViewId="0">
      <selection sqref="A1:N1"/>
    </sheetView>
  </sheetViews>
  <sheetFormatPr defaultRowHeight="12.75" x14ac:dyDescent="0.2"/>
  <cols>
    <col min="1" max="1" width="19.7109375" style="272" customWidth="1"/>
    <col min="2" max="7" width="9.7109375" style="272" customWidth="1"/>
    <col min="8" max="8" width="11.28515625" style="272" customWidth="1"/>
    <col min="9" max="9" width="9.7109375" style="272" customWidth="1"/>
    <col min="10" max="10" width="21.7109375" style="273" customWidth="1"/>
    <col min="11" max="14" width="9.7109375" style="272" customWidth="1"/>
    <col min="15" max="15" width="9.85546875" style="272" hidden="1" customWidth="1"/>
    <col min="16" max="16384" width="9.140625" style="272"/>
  </cols>
  <sheetData>
    <row r="1" spans="1:16" s="6" customFormat="1" ht="16.5" customHeight="1" x14ac:dyDescent="0.2">
      <c r="A1" s="426" t="s">
        <v>212</v>
      </c>
      <c r="B1" s="426"/>
      <c r="C1" s="426"/>
      <c r="D1" s="426"/>
      <c r="E1" s="426"/>
      <c r="F1" s="426"/>
      <c r="G1" s="426"/>
      <c r="H1" s="426"/>
      <c r="I1" s="426"/>
      <c r="J1" s="426"/>
      <c r="K1" s="426"/>
      <c r="L1" s="426"/>
      <c r="M1" s="426"/>
      <c r="N1" s="426"/>
      <c r="O1" s="322"/>
      <c r="P1" s="322"/>
    </row>
    <row r="2" spans="1:16" s="8" customFormat="1" ht="18" customHeight="1" x14ac:dyDescent="0.2">
      <c r="A2" s="437" t="s">
        <v>211</v>
      </c>
      <c r="B2" s="437"/>
      <c r="C2" s="437"/>
      <c r="D2" s="437"/>
      <c r="E2" s="437"/>
      <c r="F2" s="437"/>
      <c r="G2" s="437"/>
      <c r="H2" s="437"/>
      <c r="I2" s="437"/>
      <c r="J2" s="437"/>
      <c r="K2" s="437"/>
      <c r="L2" s="437"/>
      <c r="M2" s="437"/>
      <c r="N2" s="437"/>
    </row>
    <row r="3" spans="1:16" s="8" customFormat="1" ht="12.75" customHeight="1" x14ac:dyDescent="0.25">
      <c r="A3" s="284"/>
      <c r="B3" s="284"/>
      <c r="C3" s="284"/>
      <c r="D3" s="284"/>
      <c r="E3" s="284"/>
      <c r="F3" s="284"/>
      <c r="G3" s="284"/>
      <c r="H3" s="284"/>
      <c r="I3" s="284"/>
      <c r="J3" s="284"/>
      <c r="K3" s="284"/>
      <c r="L3" s="7"/>
      <c r="N3" s="288" t="s">
        <v>32</v>
      </c>
    </row>
    <row r="4" spans="1:16" s="40" customFormat="1" ht="25.5" customHeight="1" x14ac:dyDescent="0.2">
      <c r="A4" s="432" t="s">
        <v>136</v>
      </c>
      <c r="B4" s="429" t="s">
        <v>132</v>
      </c>
      <c r="C4" s="429"/>
      <c r="D4" s="429"/>
      <c r="E4" s="429"/>
      <c r="F4" s="429"/>
      <c r="G4" s="429"/>
      <c r="H4" s="429"/>
      <c r="I4" s="429"/>
      <c r="J4" s="432" t="s">
        <v>136</v>
      </c>
      <c r="K4" s="429" t="s">
        <v>144</v>
      </c>
      <c r="L4" s="433"/>
      <c r="M4" s="433"/>
      <c r="N4" s="434"/>
    </row>
    <row r="5" spans="1:16" s="40" customFormat="1" ht="33.75" customHeight="1" x14ac:dyDescent="0.2">
      <c r="A5" s="432"/>
      <c r="B5" s="429" t="s">
        <v>135</v>
      </c>
      <c r="C5" s="429" t="s">
        <v>134</v>
      </c>
      <c r="D5" s="429"/>
      <c r="E5" s="429" t="s">
        <v>138</v>
      </c>
      <c r="F5" s="429" t="s">
        <v>133</v>
      </c>
      <c r="G5" s="429"/>
      <c r="H5" s="429" t="s">
        <v>140</v>
      </c>
      <c r="I5" s="429" t="s">
        <v>141</v>
      </c>
      <c r="J5" s="432"/>
      <c r="K5" s="429" t="s">
        <v>142</v>
      </c>
      <c r="L5" s="429" t="s">
        <v>133</v>
      </c>
      <c r="M5" s="429" t="s">
        <v>143</v>
      </c>
      <c r="N5" s="430" t="s">
        <v>133</v>
      </c>
    </row>
    <row r="6" spans="1:16" s="40" customFormat="1" ht="50.25" customHeight="1" x14ac:dyDescent="0.2">
      <c r="A6" s="432"/>
      <c r="B6" s="429"/>
      <c r="C6" s="261" t="s">
        <v>137</v>
      </c>
      <c r="D6" s="261" t="s">
        <v>127</v>
      </c>
      <c r="E6" s="429"/>
      <c r="F6" s="261" t="s">
        <v>139</v>
      </c>
      <c r="G6" s="261" t="s">
        <v>86</v>
      </c>
      <c r="H6" s="429"/>
      <c r="I6" s="429"/>
      <c r="J6" s="432"/>
      <c r="K6" s="431"/>
      <c r="L6" s="429"/>
      <c r="M6" s="429"/>
      <c r="N6" s="430"/>
    </row>
    <row r="7" spans="1:16" s="43" customFormat="1" ht="18" hidden="1" customHeight="1" x14ac:dyDescent="0.2">
      <c r="A7" s="10" t="s">
        <v>2</v>
      </c>
      <c r="B7" s="11">
        <v>88.975809999999996</v>
      </c>
      <c r="C7" s="11"/>
      <c r="D7" s="427"/>
      <c r="E7" s="12">
        <v>168.607315</v>
      </c>
      <c r="F7" s="11" t="s">
        <v>3</v>
      </c>
      <c r="G7" s="427"/>
      <c r="H7" s="428">
        <v>133.30000000000001</v>
      </c>
      <c r="I7" s="427"/>
      <c r="J7" s="13" t="s">
        <v>4</v>
      </c>
      <c r="K7" s="12">
        <v>120</v>
      </c>
      <c r="L7" s="11"/>
      <c r="M7" s="12">
        <v>360</v>
      </c>
      <c r="N7" s="269"/>
    </row>
    <row r="8" spans="1:16" s="43" customFormat="1" ht="19.5" hidden="1" customHeight="1" x14ac:dyDescent="0.2">
      <c r="A8" s="10" t="s">
        <v>5</v>
      </c>
      <c r="B8" s="11">
        <v>119.05101000000001</v>
      </c>
      <c r="C8" s="15">
        <f>(B8-B7)/B7</f>
        <v>0.33801546735005855</v>
      </c>
      <c r="D8" s="427"/>
      <c r="E8" s="12">
        <v>214.16846100000001</v>
      </c>
      <c r="F8" s="16">
        <f>(E8-E7)/E7*100</f>
        <v>27.022045870311146</v>
      </c>
      <c r="G8" s="427"/>
      <c r="H8" s="428"/>
      <c r="I8" s="427"/>
      <c r="J8" s="13" t="s">
        <v>6</v>
      </c>
      <c r="K8" s="12">
        <v>150</v>
      </c>
      <c r="L8" s="15">
        <f>(K8-K7)/K7</f>
        <v>0.25</v>
      </c>
      <c r="M8" s="12">
        <v>450</v>
      </c>
      <c r="N8" s="15">
        <f>(M8-M7)/M7</f>
        <v>0.25</v>
      </c>
      <c r="P8" s="43" t="s">
        <v>3</v>
      </c>
    </row>
    <row r="9" spans="1:16" s="43" customFormat="1" ht="18" hidden="1" customHeight="1" x14ac:dyDescent="0.2">
      <c r="A9" s="10" t="s">
        <v>7</v>
      </c>
      <c r="B9" s="11">
        <v>121.91003600000001</v>
      </c>
      <c r="C9" s="15">
        <f>(B9-B8)/B8</f>
        <v>2.4015134352913092E-2</v>
      </c>
      <c r="D9" s="427">
        <f>(B10-B8)/B8</f>
        <v>0.64665838618252802</v>
      </c>
      <c r="E9" s="12">
        <v>250.93439599999999</v>
      </c>
      <c r="F9" s="16">
        <f>(E9-E8)/E8*100</f>
        <v>17.166829713549646</v>
      </c>
      <c r="G9" s="427">
        <f>(E10-E8)/E8</f>
        <v>0.93582031202997706</v>
      </c>
      <c r="H9" s="428">
        <v>219.9</v>
      </c>
      <c r="I9" s="427">
        <f>(H9-H7)/H7</f>
        <v>0.64966241560390092</v>
      </c>
      <c r="J9" s="13" t="s">
        <v>8</v>
      </c>
      <c r="K9" s="12">
        <v>150</v>
      </c>
      <c r="L9" s="15">
        <f>(K9-K8)/K8</f>
        <v>0</v>
      </c>
      <c r="M9" s="12">
        <f>+K9*4</f>
        <v>600</v>
      </c>
      <c r="N9" s="15">
        <f>(M9-M8)/M8</f>
        <v>0.33333333333333331</v>
      </c>
      <c r="P9" s="43" t="s">
        <v>3</v>
      </c>
    </row>
    <row r="10" spans="1:16" s="43" customFormat="1" ht="19.5" hidden="1" customHeight="1" x14ac:dyDescent="0.2">
      <c r="A10" s="10" t="s">
        <v>5</v>
      </c>
      <c r="B10" s="11">
        <v>196.03634400000001</v>
      </c>
      <c r="C10" s="15">
        <f>(B10-B9)/B9</f>
        <v>0.60804106398590518</v>
      </c>
      <c r="D10" s="427"/>
      <c r="E10" s="12">
        <v>414.591657</v>
      </c>
      <c r="F10" s="16">
        <f>(E10-E9)/E9*100</f>
        <v>65.21914237695816</v>
      </c>
      <c r="G10" s="427"/>
      <c r="H10" s="428"/>
      <c r="I10" s="427"/>
      <c r="J10" s="13" t="s">
        <v>9</v>
      </c>
      <c r="K10" s="12">
        <v>210</v>
      </c>
      <c r="L10" s="15">
        <f>(K10-150)/150</f>
        <v>0.4</v>
      </c>
      <c r="M10" s="12">
        <f t="shared" ref="M10:M15" si="0">+K10*5</f>
        <v>1050</v>
      </c>
      <c r="N10" s="15">
        <f>(M10-600)/600</f>
        <v>0.75</v>
      </c>
      <c r="P10" s="43" t="s">
        <v>3</v>
      </c>
    </row>
    <row r="11" spans="1:16" s="43" customFormat="1" ht="18" customHeight="1" x14ac:dyDescent="0.2">
      <c r="A11" s="351" t="s">
        <v>196</v>
      </c>
      <c r="B11" s="371">
        <v>216.4</v>
      </c>
      <c r="C11" s="372">
        <v>0.23200000000000001</v>
      </c>
      <c r="D11" s="436">
        <f>(B12-B10)/B10</f>
        <v>0.22273245414125847</v>
      </c>
      <c r="E11" s="371">
        <v>416.4</v>
      </c>
      <c r="F11" s="372">
        <v>0.23200000000000001</v>
      </c>
      <c r="G11" s="436">
        <f>(E12-E10)/E10</f>
        <v>0.11410828510714575</v>
      </c>
      <c r="H11" s="435">
        <v>288.5</v>
      </c>
      <c r="I11" s="436">
        <f>(H11-H9)/H9</f>
        <v>0.31195998180991358</v>
      </c>
      <c r="J11" s="335" t="s">
        <v>10</v>
      </c>
      <c r="K11" s="371">
        <v>277.87200000000001</v>
      </c>
      <c r="L11" s="372">
        <f>(K11-K10)/K10</f>
        <v>0.32320000000000004</v>
      </c>
      <c r="M11" s="371">
        <f t="shared" si="0"/>
        <v>1389.3600000000001</v>
      </c>
      <c r="N11" s="372">
        <f t="shared" ref="N11:N17" si="1">(M11-M10)/M10</f>
        <v>0.3232000000000001</v>
      </c>
      <c r="P11" s="43" t="s">
        <v>3</v>
      </c>
    </row>
    <row r="12" spans="1:16" s="43" customFormat="1" ht="18" customHeight="1" x14ac:dyDescent="0.2">
      <c r="A12" s="378" t="s">
        <v>197</v>
      </c>
      <c r="B12" s="371">
        <v>239.7</v>
      </c>
      <c r="C12" s="372">
        <f>(B12-B11)/B11</f>
        <v>0.10767097966728273</v>
      </c>
      <c r="D12" s="436"/>
      <c r="E12" s="371">
        <v>461.9</v>
      </c>
      <c r="F12" s="372">
        <f>(E12-E11)/E11</f>
        <v>0.10926993275696446</v>
      </c>
      <c r="G12" s="436"/>
      <c r="H12" s="435"/>
      <c r="I12" s="436"/>
      <c r="J12" s="335" t="s">
        <v>11</v>
      </c>
      <c r="K12" s="371">
        <v>327.58328999999998</v>
      </c>
      <c r="L12" s="372">
        <f>(K12-K11)/K11</f>
        <v>0.17889996113318349</v>
      </c>
      <c r="M12" s="371">
        <f t="shared" si="0"/>
        <v>1637.9164499999999</v>
      </c>
      <c r="N12" s="372">
        <f t="shared" si="1"/>
        <v>0.17889996113318346</v>
      </c>
      <c r="P12" s="43" t="s">
        <v>3</v>
      </c>
    </row>
    <row r="13" spans="1:16" s="40" customFormat="1" ht="18" customHeight="1" x14ac:dyDescent="0.2">
      <c r="A13" s="351" t="s">
        <v>198</v>
      </c>
      <c r="B13" s="371">
        <v>332</v>
      </c>
      <c r="C13" s="372">
        <f t="shared" ref="C13:C25" si="2">(B13-B12)/B12</f>
        <v>0.3850646641635378</v>
      </c>
      <c r="D13" s="436">
        <f>(B14-B12)/B12</f>
        <v>0.3850646641635378</v>
      </c>
      <c r="E13" s="371">
        <v>535.29999999999995</v>
      </c>
      <c r="F13" s="372">
        <f t="shared" ref="F13:F30" si="3">(E13-E12)/E12</f>
        <v>0.1589088547304611</v>
      </c>
      <c r="G13" s="436">
        <f>(E14-E12)/E12</f>
        <v>0.2442087031825072</v>
      </c>
      <c r="H13" s="435">
        <v>370.5</v>
      </c>
      <c r="I13" s="436">
        <f>(H13-H11)/H11</f>
        <v>0.28422876949740034</v>
      </c>
      <c r="J13" s="335" t="s">
        <v>12</v>
      </c>
      <c r="K13" s="371">
        <v>393.09996000000001</v>
      </c>
      <c r="L13" s="372">
        <f>(K13-K12)/K12</f>
        <v>0.20000003663190524</v>
      </c>
      <c r="M13" s="371">
        <f t="shared" si="0"/>
        <v>1965.4998000000001</v>
      </c>
      <c r="N13" s="372">
        <f t="shared" si="1"/>
        <v>0.20000003663190519</v>
      </c>
      <c r="P13" s="40" t="s">
        <v>3</v>
      </c>
    </row>
    <row r="14" spans="1:16" s="40" customFormat="1" ht="18" customHeight="1" x14ac:dyDescent="0.2">
      <c r="A14" s="378" t="s">
        <v>197</v>
      </c>
      <c r="B14" s="371">
        <v>332</v>
      </c>
      <c r="C14" s="372">
        <f t="shared" si="2"/>
        <v>0</v>
      </c>
      <c r="D14" s="436"/>
      <c r="E14" s="371">
        <v>574.70000000000005</v>
      </c>
      <c r="F14" s="372">
        <f t="shared" si="3"/>
        <v>7.3603586773771892E-2</v>
      </c>
      <c r="G14" s="436"/>
      <c r="H14" s="435"/>
      <c r="I14" s="436"/>
      <c r="J14" s="335" t="s">
        <v>13</v>
      </c>
      <c r="K14" s="371">
        <v>458.01582000000002</v>
      </c>
      <c r="L14" s="372">
        <f>(K14-K13)/K13</f>
        <v>0.16513830222725032</v>
      </c>
      <c r="M14" s="371">
        <f t="shared" si="0"/>
        <v>2290.0790999999999</v>
      </c>
      <c r="N14" s="372">
        <f t="shared" si="1"/>
        <v>0.16513830222725023</v>
      </c>
      <c r="P14" s="40" t="s">
        <v>3</v>
      </c>
    </row>
    <row r="15" spans="1:16" s="40" customFormat="1" ht="18" customHeight="1" x14ac:dyDescent="0.2">
      <c r="A15" s="351" t="s">
        <v>199</v>
      </c>
      <c r="B15" s="371">
        <v>364.78768080000003</v>
      </c>
      <c r="C15" s="372">
        <f t="shared" si="2"/>
        <v>9.8758074698795273E-2</v>
      </c>
      <c r="D15" s="436">
        <f>(B16-B14)/B14</f>
        <v>0.20722138216867481</v>
      </c>
      <c r="E15" s="371">
        <v>652.4</v>
      </c>
      <c r="F15" s="372">
        <f t="shared" si="3"/>
        <v>0.13520097442143714</v>
      </c>
      <c r="G15" s="436">
        <f>(E16-E14)/E14</f>
        <v>0.24778145119192616</v>
      </c>
      <c r="H15" s="435">
        <v>451.2</v>
      </c>
      <c r="I15" s="436">
        <f>(H15-H13)/H13</f>
        <v>0.2178137651821862</v>
      </c>
      <c r="J15" s="335" t="s">
        <v>14</v>
      </c>
      <c r="K15" s="371">
        <v>549.63</v>
      </c>
      <c r="L15" s="372">
        <f>(K15-K14)/K14</f>
        <v>0.2000240515709697</v>
      </c>
      <c r="M15" s="371">
        <f t="shared" si="0"/>
        <v>2748.15</v>
      </c>
      <c r="N15" s="372">
        <f t="shared" si="1"/>
        <v>0.20002405157096984</v>
      </c>
      <c r="P15" s="40" t="s">
        <v>3</v>
      </c>
    </row>
    <row r="16" spans="1:16" s="40" customFormat="1" ht="18" customHeight="1" x14ac:dyDescent="0.2">
      <c r="A16" s="378" t="s">
        <v>197</v>
      </c>
      <c r="B16" s="371">
        <v>400.79749888000003</v>
      </c>
      <c r="C16" s="372">
        <f t="shared" si="2"/>
        <v>9.8714457684065518E-2</v>
      </c>
      <c r="D16" s="436"/>
      <c r="E16" s="371">
        <v>717.1</v>
      </c>
      <c r="F16" s="372">
        <f t="shared" si="3"/>
        <v>9.9172286940527363E-2</v>
      </c>
      <c r="G16" s="436"/>
      <c r="H16" s="435"/>
      <c r="I16" s="436"/>
      <c r="J16" s="335" t="s">
        <v>15</v>
      </c>
      <c r="K16" s="371">
        <v>444.15</v>
      </c>
      <c r="L16" s="372"/>
      <c r="M16" s="371">
        <f>+K16*6.5</f>
        <v>2886.9749999999999</v>
      </c>
      <c r="N16" s="372">
        <f t="shared" si="1"/>
        <v>5.0515801539217225E-2</v>
      </c>
      <c r="P16" s="40" t="s">
        <v>3</v>
      </c>
    </row>
    <row r="17" spans="1:17" s="40" customFormat="1" ht="18" customHeight="1" x14ac:dyDescent="0.2">
      <c r="A17" s="351" t="s">
        <v>200</v>
      </c>
      <c r="B17" s="371">
        <v>424.56394899999998</v>
      </c>
      <c r="C17" s="372">
        <f t="shared" si="2"/>
        <v>5.9297900277356E-2</v>
      </c>
      <c r="D17" s="436">
        <f>(B18-B16)/B16</f>
        <v>0.12215367425398635</v>
      </c>
      <c r="E17" s="371">
        <v>759.9</v>
      </c>
      <c r="F17" s="372">
        <f t="shared" si="3"/>
        <v>5.9684841723608918E-2</v>
      </c>
      <c r="G17" s="436">
        <f>(E18-E16)/E16</f>
        <v>0.12285594756658767</v>
      </c>
      <c r="H17" s="435">
        <v>510.5</v>
      </c>
      <c r="I17" s="436">
        <f>(H17-H15)/H15</f>
        <v>0.13142730496453903</v>
      </c>
      <c r="J17" s="438" t="s">
        <v>16</v>
      </c>
      <c r="K17" s="435">
        <v>488.7</v>
      </c>
      <c r="L17" s="439">
        <f>(K17-K16)/K16</f>
        <v>0.10030395136778118</v>
      </c>
      <c r="M17" s="435">
        <f>+K17*6.5</f>
        <v>3176.5499999999997</v>
      </c>
      <c r="N17" s="439">
        <f t="shared" si="1"/>
        <v>0.1003039513677811</v>
      </c>
      <c r="P17" s="40" t="s">
        <v>3</v>
      </c>
    </row>
    <row r="18" spans="1:17" s="40" customFormat="1" ht="18" customHeight="1" x14ac:dyDescent="0.2">
      <c r="A18" s="378" t="s">
        <v>197</v>
      </c>
      <c r="B18" s="371">
        <v>449.75638600000002</v>
      </c>
      <c r="C18" s="372">
        <f t="shared" si="2"/>
        <v>5.9337202462284529E-2</v>
      </c>
      <c r="D18" s="436"/>
      <c r="E18" s="371">
        <v>805.2</v>
      </c>
      <c r="F18" s="372">
        <f t="shared" si="3"/>
        <v>5.9613106987761642E-2</v>
      </c>
      <c r="G18" s="436"/>
      <c r="H18" s="435"/>
      <c r="I18" s="436"/>
      <c r="J18" s="438"/>
      <c r="K18" s="435"/>
      <c r="L18" s="439"/>
      <c r="M18" s="435"/>
      <c r="N18" s="439"/>
      <c r="O18" s="40">
        <f>+(K17/K16-1)*100</f>
        <v>10.030395136778125</v>
      </c>
      <c r="P18" s="40" t="s">
        <v>3</v>
      </c>
    </row>
    <row r="19" spans="1:17" s="40" customFormat="1" ht="18" customHeight="1" x14ac:dyDescent="0.2">
      <c r="A19" s="351" t="s">
        <v>201</v>
      </c>
      <c r="B19" s="371">
        <f>458.42+4.69</f>
        <v>463.11</v>
      </c>
      <c r="C19" s="372">
        <f t="shared" si="2"/>
        <v>2.9690771305690793E-2</v>
      </c>
      <c r="D19" s="436">
        <f>(B20-B18)/B18</f>
        <v>6.0351814548776535E-2</v>
      </c>
      <c r="E19" s="371">
        <v>829.2</v>
      </c>
      <c r="F19" s="372">
        <f t="shared" si="3"/>
        <v>2.9806259314456036E-2</v>
      </c>
      <c r="G19" s="436">
        <f>(E20-E18)/E18</f>
        <v>7.4515648286140088E-2</v>
      </c>
      <c r="H19" s="435">
        <v>543.79999999999995</v>
      </c>
      <c r="I19" s="436">
        <f>(H19-H17)/H17</f>
        <v>6.5230166503427917E-2</v>
      </c>
      <c r="J19" s="440" t="s">
        <v>17</v>
      </c>
      <c r="K19" s="435">
        <v>531</v>
      </c>
      <c r="L19" s="439">
        <f>(K19-K17)/K17</f>
        <v>8.6556169429097635E-2</v>
      </c>
      <c r="M19" s="435">
        <f>+K19*6.5</f>
        <v>3451.5</v>
      </c>
      <c r="N19" s="439">
        <f>(M19-M17)/M17</f>
        <v>8.6556169429097704E-2</v>
      </c>
      <c r="P19" s="40" t="s">
        <v>3</v>
      </c>
    </row>
    <row r="20" spans="1:17" s="40" customFormat="1" ht="18" customHeight="1" x14ac:dyDescent="0.2">
      <c r="A20" s="378" t="s">
        <v>197</v>
      </c>
      <c r="B20" s="371">
        <v>476.9</v>
      </c>
      <c r="C20" s="372">
        <f t="shared" si="2"/>
        <v>2.9776942842953E-2</v>
      </c>
      <c r="D20" s="436"/>
      <c r="E20" s="371">
        <v>865.2</v>
      </c>
      <c r="F20" s="372">
        <f t="shared" si="3"/>
        <v>4.3415340086830678E-2</v>
      </c>
      <c r="G20" s="436"/>
      <c r="H20" s="435"/>
      <c r="I20" s="436"/>
      <c r="J20" s="440"/>
      <c r="K20" s="435"/>
      <c r="L20" s="439"/>
      <c r="M20" s="435"/>
      <c r="N20" s="439"/>
      <c r="P20" s="40" t="s">
        <v>3</v>
      </c>
    </row>
    <row r="21" spans="1:17" s="40" customFormat="1" ht="18" customHeight="1" x14ac:dyDescent="0.2">
      <c r="A21" s="351" t="s">
        <v>202</v>
      </c>
      <c r="B21" s="371">
        <v>500.5</v>
      </c>
      <c r="C21" s="372">
        <f t="shared" si="2"/>
        <v>4.9486265464458008E-2</v>
      </c>
      <c r="D21" s="436">
        <f>(B22-B20)/B20</f>
        <v>0.10400503250157271</v>
      </c>
      <c r="E21" s="371">
        <v>908.3</v>
      </c>
      <c r="F21" s="372">
        <f t="shared" si="3"/>
        <v>4.9815071659731744E-2</v>
      </c>
      <c r="G21" s="436">
        <f>(E22-E20)/E20</f>
        <v>9.0152565880721222E-2</v>
      </c>
      <c r="H21" s="435">
        <v>604.79999999999995</v>
      </c>
      <c r="I21" s="436">
        <f>(H21-H19)/H19</f>
        <v>0.11217359323280619</v>
      </c>
      <c r="J21" s="335" t="s">
        <v>18</v>
      </c>
      <c r="K21" s="373">
        <v>562.5</v>
      </c>
      <c r="L21" s="372">
        <f>(K21-K19)/K19</f>
        <v>5.9322033898305086E-2</v>
      </c>
      <c r="M21" s="371">
        <f t="shared" ref="M21:M26" si="4">+K21*6.5</f>
        <v>3656.25</v>
      </c>
      <c r="N21" s="372">
        <f>(M21-M19)/M19</f>
        <v>5.9322033898305086E-2</v>
      </c>
    </row>
    <row r="22" spans="1:17" s="40" customFormat="1" ht="18" customHeight="1" x14ac:dyDescent="0.2">
      <c r="A22" s="378" t="s">
        <v>197</v>
      </c>
      <c r="B22" s="371">
        <v>526.5</v>
      </c>
      <c r="C22" s="372">
        <f t="shared" si="2"/>
        <v>5.1948051948051951E-2</v>
      </c>
      <c r="D22" s="436"/>
      <c r="E22" s="371">
        <v>943.2</v>
      </c>
      <c r="F22" s="372">
        <f t="shared" si="3"/>
        <v>3.8423428382693046E-2</v>
      </c>
      <c r="G22" s="436"/>
      <c r="H22" s="435"/>
      <c r="I22" s="436"/>
      <c r="J22" s="335" t="s">
        <v>19</v>
      </c>
      <c r="K22" s="373">
        <v>585</v>
      </c>
      <c r="L22" s="372">
        <f t="shared" ref="L22:L27" si="5">(K22-K21)/K21</f>
        <v>0.04</v>
      </c>
      <c r="M22" s="371">
        <f t="shared" si="4"/>
        <v>3802.5</v>
      </c>
      <c r="N22" s="372">
        <f t="shared" ref="N22:N27" si="6">(M22-M21)/M21</f>
        <v>0.04</v>
      </c>
    </row>
    <row r="23" spans="1:17" s="40" customFormat="1" ht="18" customHeight="1" x14ac:dyDescent="0.2">
      <c r="A23" s="351" t="s">
        <v>203</v>
      </c>
      <c r="B23" s="371">
        <v>536.9</v>
      </c>
      <c r="C23" s="372">
        <f t="shared" si="2"/>
        <v>1.9753086419753044E-2</v>
      </c>
      <c r="D23" s="436">
        <f>(B24-B22)/B22</f>
        <v>9.2687559354225929E-2</v>
      </c>
      <c r="E23" s="371">
        <v>962</v>
      </c>
      <c r="F23" s="372">
        <f t="shared" si="3"/>
        <v>1.9932145886344309E-2</v>
      </c>
      <c r="G23" s="436">
        <f>(E24-E22)/E22</f>
        <v>9.2981340118744746E-2</v>
      </c>
      <c r="H23" s="435">
        <f>658.43+4.69</f>
        <v>663.12</v>
      </c>
      <c r="I23" s="436">
        <f>(H23-H21)/H21</f>
        <v>9.6428571428571516E-2</v>
      </c>
      <c r="J23" s="335" t="s">
        <v>20</v>
      </c>
      <c r="K23" s="373">
        <v>608.4</v>
      </c>
      <c r="L23" s="372">
        <f t="shared" si="5"/>
        <v>3.9999999999999959E-2</v>
      </c>
      <c r="M23" s="371">
        <f t="shared" si="4"/>
        <v>3954.6</v>
      </c>
      <c r="N23" s="372">
        <f t="shared" si="6"/>
        <v>3.9999999999999973E-2</v>
      </c>
    </row>
    <row r="24" spans="1:17" s="40" customFormat="1" ht="18" customHeight="1" x14ac:dyDescent="0.2">
      <c r="A24" s="378" t="s">
        <v>197</v>
      </c>
      <c r="B24" s="371">
        <v>575.29999999999995</v>
      </c>
      <c r="C24" s="372">
        <f t="shared" si="2"/>
        <v>7.1521698640342662E-2</v>
      </c>
      <c r="D24" s="436"/>
      <c r="E24" s="371">
        <v>1030.9000000000001</v>
      </c>
      <c r="F24" s="372">
        <f t="shared" si="3"/>
        <v>7.1621621621621723E-2</v>
      </c>
      <c r="G24" s="436"/>
      <c r="H24" s="444"/>
      <c r="I24" s="436"/>
      <c r="J24" s="335" t="s">
        <v>21</v>
      </c>
      <c r="K24" s="373">
        <v>638.70000000000005</v>
      </c>
      <c r="L24" s="372">
        <f t="shared" si="5"/>
        <v>4.9802761341222995E-2</v>
      </c>
      <c r="M24" s="371">
        <f t="shared" si="4"/>
        <v>4151.55</v>
      </c>
      <c r="N24" s="372">
        <f t="shared" si="6"/>
        <v>4.9802761341222947E-2</v>
      </c>
    </row>
    <row r="25" spans="1:17" s="40" customFormat="1" ht="18" customHeight="1" x14ac:dyDescent="0.2">
      <c r="A25" s="351" t="s">
        <v>204</v>
      </c>
      <c r="B25" s="371">
        <v>597.4</v>
      </c>
      <c r="C25" s="372">
        <f t="shared" si="2"/>
        <v>3.8414740135581479E-2</v>
      </c>
      <c r="D25" s="436">
        <f>(B26-B24)/B24</f>
        <v>5.7361376673040157E-2</v>
      </c>
      <c r="E25" s="371">
        <v>1070.5</v>
      </c>
      <c r="F25" s="372">
        <f t="shared" si="3"/>
        <v>3.8413037152003011E-2</v>
      </c>
      <c r="G25" s="436">
        <f>(E26-E24)/E24</f>
        <v>5.7425550489863045E-2</v>
      </c>
      <c r="H25" s="435">
        <v>692.3</v>
      </c>
      <c r="I25" s="436">
        <f>(H25-H23)/H23</f>
        <v>4.4004101821691323E-2</v>
      </c>
      <c r="J25" s="335" t="s">
        <v>22</v>
      </c>
      <c r="K25" s="373">
        <v>666</v>
      </c>
      <c r="L25" s="372">
        <f t="shared" si="5"/>
        <v>4.2743071864725146E-2</v>
      </c>
      <c r="M25" s="371">
        <f t="shared" si="4"/>
        <v>4329</v>
      </c>
      <c r="N25" s="372">
        <f t="shared" si="6"/>
        <v>4.2743071864725181E-2</v>
      </c>
    </row>
    <row r="26" spans="1:17" s="40" customFormat="1" ht="18" customHeight="1" x14ac:dyDescent="0.2">
      <c r="A26" s="378" t="s">
        <v>197</v>
      </c>
      <c r="B26" s="371">
        <v>608.29999999999995</v>
      </c>
      <c r="C26" s="372">
        <f>(B26-B25)/B25</f>
        <v>1.8245731503180412E-2</v>
      </c>
      <c r="D26" s="436"/>
      <c r="E26" s="371">
        <v>1090.0999999999999</v>
      </c>
      <c r="F26" s="372">
        <f t="shared" si="3"/>
        <v>1.8309201307800008E-2</v>
      </c>
      <c r="G26" s="436"/>
      <c r="H26" s="444">
        <v>693.3</v>
      </c>
      <c r="I26" s="436"/>
      <c r="J26" s="335" t="s">
        <v>23</v>
      </c>
      <c r="K26" s="373">
        <v>693</v>
      </c>
      <c r="L26" s="372">
        <f t="shared" si="5"/>
        <v>4.0540540540540543E-2</v>
      </c>
      <c r="M26" s="371">
        <f t="shared" si="4"/>
        <v>4504.5</v>
      </c>
      <c r="N26" s="372">
        <f t="shared" si="6"/>
        <v>4.0540540540540543E-2</v>
      </c>
    </row>
    <row r="27" spans="1:17" s="40" customFormat="1" ht="18" customHeight="1" x14ac:dyDescent="0.2">
      <c r="A27" s="351" t="s">
        <v>205</v>
      </c>
      <c r="B27" s="371">
        <f>+B26+60</f>
        <v>668.3</v>
      </c>
      <c r="C27" s="372">
        <f>(B27-B26)/B26</f>
        <v>9.8635541673516361E-2</v>
      </c>
      <c r="D27" s="436">
        <f>(B28-B26)/B26</f>
        <v>0.13807655761959567</v>
      </c>
      <c r="E27" s="371">
        <f>+E26+60</f>
        <v>1150.0999999999999</v>
      </c>
      <c r="F27" s="372">
        <f t="shared" si="3"/>
        <v>5.5040821942941021E-2</v>
      </c>
      <c r="G27" s="436">
        <f>(E28-E26)/E26</f>
        <v>9.2916787450692706E-2</v>
      </c>
      <c r="H27" s="435">
        <v>782.4</v>
      </c>
      <c r="I27" s="436">
        <f>(H27-H25)/H25</f>
        <v>0.13014589050989459</v>
      </c>
      <c r="J27" s="335" t="s">
        <v>24</v>
      </c>
      <c r="K27" s="373">
        <v>729</v>
      </c>
      <c r="L27" s="372">
        <f t="shared" si="5"/>
        <v>5.1948051948051951E-2</v>
      </c>
      <c r="M27" s="371">
        <f>+K27*6.5</f>
        <v>4738.5</v>
      </c>
      <c r="N27" s="372">
        <f t="shared" si="6"/>
        <v>5.1948051948051951E-2</v>
      </c>
    </row>
    <row r="28" spans="1:17" s="43" customFormat="1" ht="18" customHeight="1" x14ac:dyDescent="0.2">
      <c r="A28" s="378" t="s">
        <v>197</v>
      </c>
      <c r="B28" s="371">
        <f>+B27*1.0359</f>
        <v>692.29196999999999</v>
      </c>
      <c r="C28" s="372">
        <f>(B28-B27)/B27</f>
        <v>3.5900000000000057E-2</v>
      </c>
      <c r="D28" s="436"/>
      <c r="E28" s="371">
        <f>+E27*1.0359</f>
        <v>1191.38859</v>
      </c>
      <c r="F28" s="372">
        <f t="shared" si="3"/>
        <v>3.5900000000000098E-2</v>
      </c>
      <c r="G28" s="436"/>
      <c r="H28" s="444"/>
      <c r="I28" s="436"/>
      <c r="J28" s="335" t="s">
        <v>25</v>
      </c>
      <c r="K28" s="373">
        <v>760.5</v>
      </c>
      <c r="L28" s="372">
        <f>(K28-K27)/K27</f>
        <v>4.3209876543209874E-2</v>
      </c>
      <c r="M28" s="371">
        <f>+K28*6.5</f>
        <v>4943.25</v>
      </c>
      <c r="N28" s="372">
        <f>(M28-M27)/M27</f>
        <v>4.3209876543209874E-2</v>
      </c>
    </row>
    <row r="29" spans="1:17" s="40" customFormat="1" ht="18" customHeight="1" x14ac:dyDescent="0.2">
      <c r="A29" s="351" t="s">
        <v>206</v>
      </c>
      <c r="B29" s="371">
        <f>+B28+60</f>
        <v>752.29196999999999</v>
      </c>
      <c r="C29" s="372">
        <f>(B29-B28)/B28</f>
        <v>8.6668634911365505E-2</v>
      </c>
      <c r="D29" s="436">
        <f>(B30-B28)/B28</f>
        <v>0.13013538030782024</v>
      </c>
      <c r="E29" s="371">
        <f>+E28+60</f>
        <v>1251.38859</v>
      </c>
      <c r="F29" s="372">
        <f t="shared" si="3"/>
        <v>5.036140223568869E-2</v>
      </c>
      <c r="G29" s="436">
        <f>(E30-E28)/E28</f>
        <v>9.233881449208782E-2</v>
      </c>
      <c r="H29" s="435">
        <v>885.4</v>
      </c>
      <c r="I29" s="439">
        <f>(H29-H27)/H27</f>
        <v>0.13164621676891616</v>
      </c>
      <c r="J29" s="335" t="s">
        <v>83</v>
      </c>
      <c r="K29" s="373">
        <v>796.5</v>
      </c>
      <c r="L29" s="372">
        <f>(K29-K28)/K28</f>
        <v>4.7337278106508875E-2</v>
      </c>
      <c r="M29" s="371">
        <f>+K29*6.5</f>
        <v>5177.25</v>
      </c>
      <c r="N29" s="372">
        <f>(M29-M28)/M28</f>
        <v>4.7337278106508875E-2</v>
      </c>
    </row>
    <row r="30" spans="1:17" s="43" customFormat="1" ht="18" customHeight="1" x14ac:dyDescent="0.2">
      <c r="A30" s="380" t="s">
        <v>197</v>
      </c>
      <c r="B30" s="374">
        <f>+B29*1.04</f>
        <v>782.38364880000006</v>
      </c>
      <c r="C30" s="375">
        <f>(B30-B29)/B29</f>
        <v>4.0000000000000091E-2</v>
      </c>
      <c r="D30" s="441">
        <f>(B31-B29)/B29</f>
        <v>-1</v>
      </c>
      <c r="E30" s="374">
        <v>1301.4000000000001</v>
      </c>
      <c r="F30" s="375">
        <f t="shared" si="3"/>
        <v>3.9964732297902816E-2</v>
      </c>
      <c r="G30" s="441"/>
      <c r="H30" s="443"/>
      <c r="I30" s="442"/>
      <c r="J30" s="268" t="s">
        <v>26</v>
      </c>
      <c r="K30" s="376">
        <v>837</v>
      </c>
      <c r="L30" s="375">
        <f>(K30-K29)/K29</f>
        <v>5.0847457627118647E-2</v>
      </c>
      <c r="M30" s="374">
        <f>+K30*6.5</f>
        <v>5440.5</v>
      </c>
      <c r="N30" s="375">
        <f>(M30-M29)/M29</f>
        <v>5.0847457627118647E-2</v>
      </c>
    </row>
    <row r="31" spans="1:17" s="40" customFormat="1" ht="12" customHeight="1" x14ac:dyDescent="0.2">
      <c r="A31" s="445" t="s">
        <v>230</v>
      </c>
      <c r="B31" s="445"/>
      <c r="C31" s="445"/>
      <c r="D31" s="445"/>
      <c r="E31" s="445"/>
      <c r="F31" s="445"/>
      <c r="G31" s="445"/>
      <c r="H31" s="445"/>
      <c r="I31" s="445"/>
      <c r="J31" s="445"/>
      <c r="K31" s="445"/>
      <c r="L31" s="445"/>
      <c r="M31" s="445"/>
      <c r="N31" s="445"/>
    </row>
    <row r="32" spans="1:17" s="271" customFormat="1" ht="12" customHeight="1" x14ac:dyDescent="0.2">
      <c r="A32" s="448" t="s">
        <v>87</v>
      </c>
      <c r="B32" s="448"/>
      <c r="C32" s="448"/>
      <c r="D32" s="448"/>
      <c r="E32" s="448"/>
      <c r="F32" s="448"/>
      <c r="G32" s="448"/>
      <c r="H32" s="448"/>
      <c r="I32" s="448"/>
      <c r="J32" s="448"/>
      <c r="K32" s="448"/>
      <c r="L32" s="448"/>
      <c r="M32" s="448"/>
      <c r="N32" s="448"/>
      <c r="O32" s="270"/>
      <c r="P32" s="270"/>
      <c r="Q32" s="270"/>
    </row>
    <row r="33" spans="1:17" s="271" customFormat="1" ht="12" customHeight="1" x14ac:dyDescent="0.2">
      <c r="A33" s="448" t="s">
        <v>88</v>
      </c>
      <c r="B33" s="448"/>
      <c r="C33" s="448"/>
      <c r="D33" s="448"/>
      <c r="E33" s="448"/>
      <c r="F33" s="448"/>
      <c r="G33" s="448"/>
      <c r="H33" s="448"/>
      <c r="I33" s="448"/>
      <c r="J33" s="448"/>
      <c r="K33" s="448"/>
      <c r="L33" s="448"/>
      <c r="M33" s="448"/>
      <c r="N33" s="448"/>
      <c r="O33" s="270"/>
      <c r="P33" s="270"/>
      <c r="Q33" s="270"/>
    </row>
    <row r="34" spans="1:17" s="271" customFormat="1" ht="12" customHeight="1" x14ac:dyDescent="0.2">
      <c r="A34" s="448" t="s">
        <v>89</v>
      </c>
      <c r="B34" s="448"/>
      <c r="C34" s="448"/>
      <c r="D34" s="448"/>
      <c r="E34" s="448"/>
      <c r="F34" s="448"/>
      <c r="G34" s="448"/>
      <c r="H34" s="448"/>
      <c r="I34" s="448"/>
      <c r="J34" s="448"/>
      <c r="K34" s="448"/>
      <c r="L34" s="448"/>
      <c r="M34" s="448"/>
      <c r="N34" s="448"/>
      <c r="O34" s="270"/>
      <c r="P34" s="270"/>
      <c r="Q34" s="270"/>
    </row>
    <row r="35" spans="1:17" s="271" customFormat="1" ht="12" customHeight="1" x14ac:dyDescent="0.2">
      <c r="A35" s="448" t="s">
        <v>90</v>
      </c>
      <c r="B35" s="448"/>
      <c r="C35" s="448"/>
      <c r="D35" s="448"/>
      <c r="E35" s="448"/>
      <c r="F35" s="448"/>
      <c r="G35" s="448"/>
      <c r="H35" s="448"/>
      <c r="I35" s="448"/>
      <c r="J35" s="448"/>
      <c r="K35" s="448"/>
      <c r="L35" s="448"/>
      <c r="M35" s="448"/>
      <c r="N35" s="448"/>
      <c r="O35" s="270"/>
      <c r="P35" s="270"/>
      <c r="Q35" s="270"/>
    </row>
    <row r="36" spans="1:17" s="271" customFormat="1" ht="12" customHeight="1" x14ac:dyDescent="0.2">
      <c r="A36" s="448" t="s">
        <v>126</v>
      </c>
      <c r="B36" s="448"/>
      <c r="C36" s="448"/>
      <c r="D36" s="448"/>
      <c r="E36" s="448"/>
      <c r="F36" s="448"/>
      <c r="G36" s="448"/>
      <c r="H36" s="448"/>
      <c r="I36" s="448"/>
      <c r="J36" s="448"/>
      <c r="K36" s="448"/>
      <c r="L36" s="448"/>
      <c r="M36" s="448"/>
      <c r="N36" s="448"/>
      <c r="O36" s="270"/>
      <c r="P36" s="270"/>
      <c r="Q36" s="270"/>
    </row>
    <row r="37" spans="1:17" ht="12" customHeight="1" x14ac:dyDescent="0.2">
      <c r="A37" s="446" t="s">
        <v>231</v>
      </c>
      <c r="B37" s="446"/>
      <c r="C37" s="446"/>
      <c r="D37" s="446"/>
      <c r="E37" s="446"/>
      <c r="F37" s="446"/>
      <c r="G37" s="446"/>
      <c r="H37" s="446"/>
      <c r="I37" s="446"/>
      <c r="J37" s="446"/>
      <c r="K37" s="446"/>
      <c r="L37" s="446"/>
      <c r="M37" s="446"/>
      <c r="N37" s="446"/>
      <c r="O37" s="39"/>
      <c r="P37" s="39"/>
      <c r="Q37" s="39"/>
    </row>
    <row r="38" spans="1:17" ht="12" customHeight="1" x14ac:dyDescent="0.2">
      <c r="A38" s="447" t="s">
        <v>209</v>
      </c>
      <c r="B38" s="447"/>
      <c r="C38" s="447"/>
      <c r="D38" s="447"/>
      <c r="E38" s="447"/>
      <c r="F38" s="447"/>
      <c r="G38" s="447"/>
      <c r="H38" s="447"/>
      <c r="I38" s="447"/>
      <c r="J38" s="447"/>
      <c r="K38" s="447"/>
      <c r="L38" s="447"/>
      <c r="M38" s="447"/>
      <c r="N38" s="447"/>
    </row>
    <row r="39" spans="1:17" ht="12" customHeight="1" x14ac:dyDescent="0.2">
      <c r="A39" s="447" t="s">
        <v>94</v>
      </c>
      <c r="B39" s="447"/>
      <c r="C39" s="447"/>
      <c r="D39" s="447"/>
      <c r="E39" s="447"/>
      <c r="F39" s="447"/>
      <c r="G39" s="447"/>
      <c r="H39" s="447"/>
      <c r="I39" s="447"/>
      <c r="J39" s="447"/>
      <c r="K39" s="447"/>
      <c r="L39" s="447"/>
      <c r="M39" s="447"/>
      <c r="N39" s="447"/>
    </row>
    <row r="40" spans="1:17" ht="12" customHeight="1" x14ac:dyDescent="0.2">
      <c r="A40" s="447" t="s">
        <v>210</v>
      </c>
      <c r="B40" s="447"/>
      <c r="C40" s="447"/>
      <c r="D40" s="447"/>
      <c r="E40" s="447"/>
      <c r="F40" s="447"/>
      <c r="G40" s="447"/>
      <c r="H40" s="447"/>
      <c r="I40" s="447"/>
      <c r="J40" s="447"/>
      <c r="K40" s="447"/>
      <c r="L40" s="447"/>
      <c r="M40" s="447"/>
      <c r="N40" s="447"/>
    </row>
    <row r="41" spans="1:17" ht="12" customHeight="1" x14ac:dyDescent="0.2">
      <c r="A41" s="447" t="s">
        <v>131</v>
      </c>
      <c r="B41" s="447"/>
      <c r="C41" s="447"/>
      <c r="D41" s="447"/>
      <c r="E41" s="447"/>
      <c r="F41" s="447"/>
      <c r="G41" s="447"/>
      <c r="H41" s="447"/>
      <c r="I41" s="447"/>
      <c r="J41" s="447"/>
      <c r="K41" s="447"/>
      <c r="L41" s="447"/>
      <c r="M41" s="447"/>
      <c r="N41" s="447"/>
    </row>
    <row r="42" spans="1:17" ht="12" customHeight="1" x14ac:dyDescent="0.2">
      <c r="A42" s="447" t="s">
        <v>128</v>
      </c>
      <c r="B42" s="447"/>
      <c r="C42" s="447"/>
      <c r="D42" s="447"/>
      <c r="E42" s="447"/>
      <c r="F42" s="447"/>
      <c r="G42" s="447"/>
      <c r="H42" s="447"/>
      <c r="I42" s="447"/>
      <c r="J42" s="447"/>
      <c r="K42" s="447"/>
      <c r="L42" s="447"/>
      <c r="M42" s="447"/>
      <c r="N42" s="447"/>
    </row>
  </sheetData>
  <mergeCells count="86">
    <mergeCell ref="A32:N32"/>
    <mergeCell ref="A33:N33"/>
    <mergeCell ref="A34:N34"/>
    <mergeCell ref="A35:N35"/>
    <mergeCell ref="A36:N36"/>
    <mergeCell ref="A37:N37"/>
    <mergeCell ref="A42:N42"/>
    <mergeCell ref="A38:N38"/>
    <mergeCell ref="A39:N39"/>
    <mergeCell ref="A40:N40"/>
    <mergeCell ref="A41:N41"/>
    <mergeCell ref="A31:N31"/>
    <mergeCell ref="D13:D14"/>
    <mergeCell ref="G13:G14"/>
    <mergeCell ref="H13:H14"/>
    <mergeCell ref="I13:I14"/>
    <mergeCell ref="D15:D16"/>
    <mergeCell ref="G15:G16"/>
    <mergeCell ref="D17:D18"/>
    <mergeCell ref="G17:G18"/>
    <mergeCell ref="H17:H18"/>
    <mergeCell ref="I17:I18"/>
    <mergeCell ref="I27:I28"/>
    <mergeCell ref="M17:M18"/>
    <mergeCell ref="N17:N18"/>
    <mergeCell ref="D21:D22"/>
    <mergeCell ref="G21:G22"/>
    <mergeCell ref="D29:D30"/>
    <mergeCell ref="I29:I30"/>
    <mergeCell ref="H29:H30"/>
    <mergeCell ref="G29:G30"/>
    <mergeCell ref="D23:D24"/>
    <mergeCell ref="G23:G24"/>
    <mergeCell ref="H23:H24"/>
    <mergeCell ref="I23:I24"/>
    <mergeCell ref="D25:D26"/>
    <mergeCell ref="G25:G26"/>
    <mergeCell ref="H25:H26"/>
    <mergeCell ref="I25:I26"/>
    <mergeCell ref="D27:D28"/>
    <mergeCell ref="G27:G28"/>
    <mergeCell ref="H27:H28"/>
    <mergeCell ref="H21:H22"/>
    <mergeCell ref="I21:I22"/>
    <mergeCell ref="K19:K20"/>
    <mergeCell ref="L19:L20"/>
    <mergeCell ref="M19:M20"/>
    <mergeCell ref="N19:N20"/>
    <mergeCell ref="D19:D20"/>
    <mergeCell ref="G19:G20"/>
    <mergeCell ref="H19:H20"/>
    <mergeCell ref="I19:I20"/>
    <mergeCell ref="K17:K18"/>
    <mergeCell ref="J17:J18"/>
    <mergeCell ref="L17:L18"/>
    <mergeCell ref="J19:J20"/>
    <mergeCell ref="I11:I12"/>
    <mergeCell ref="H11:H12"/>
    <mergeCell ref="G11:G12"/>
    <mergeCell ref="H15:H16"/>
    <mergeCell ref="I15:I16"/>
    <mergeCell ref="A2:N2"/>
    <mergeCell ref="D11:D12"/>
    <mergeCell ref="H5:H6"/>
    <mergeCell ref="I5:I6"/>
    <mergeCell ref="E5:E6"/>
    <mergeCell ref="F5:G5"/>
    <mergeCell ref="D9:D10"/>
    <mergeCell ref="G9:G10"/>
    <mergeCell ref="H9:H10"/>
    <mergeCell ref="I9:I10"/>
    <mergeCell ref="A1:N1"/>
    <mergeCell ref="D7:D8"/>
    <mergeCell ref="G7:G8"/>
    <mergeCell ref="H7:H8"/>
    <mergeCell ref="I7:I8"/>
    <mergeCell ref="M5:M6"/>
    <mergeCell ref="N5:N6"/>
    <mergeCell ref="K5:K6"/>
    <mergeCell ref="L5:L6"/>
    <mergeCell ref="A4:A6"/>
    <mergeCell ref="B4:I4"/>
    <mergeCell ref="J4:J6"/>
    <mergeCell ref="K4:N4"/>
    <mergeCell ref="B5:B6"/>
    <mergeCell ref="C5:D5"/>
  </mergeCells>
  <phoneticPr fontId="0" type="noConversion"/>
  <printOptions horizontalCentered="1" verticalCentered="1"/>
  <pageMargins left="0.31496062992125984" right="0.31496062992125984" top="0.15748031496062992" bottom="0.15748031496062992" header="0.11811023622047245" footer="0.11811023622047245"/>
  <pageSetup paperSize="9" scale="85" orientation="landscape" horizontalDpi="300" r:id="rId1"/>
  <ignoredErrors>
    <ignoredError sqref="B28 E28 M11:M3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1"/>
  <sheetViews>
    <sheetView showGridLines="0" zoomScaleNormal="100" workbookViewId="0">
      <selection sqref="A1:Q1"/>
    </sheetView>
  </sheetViews>
  <sheetFormatPr defaultRowHeight="12" x14ac:dyDescent="0.2"/>
  <cols>
    <col min="1" max="1" width="19.7109375" style="19" customWidth="1"/>
    <col min="2" max="17" width="9.7109375" style="352" customWidth="1"/>
    <col min="18" max="18" width="9.140625" style="19"/>
    <col min="19" max="19" width="9.140625" style="19" customWidth="1"/>
    <col min="20" max="20" width="0.28515625" style="19" customWidth="1"/>
    <col min="21" max="16384" width="9.140625" style="19"/>
  </cols>
  <sheetData>
    <row r="1" spans="1:24" ht="18" customHeight="1" x14ac:dyDescent="0.2">
      <c r="A1" s="426" t="s">
        <v>213</v>
      </c>
      <c r="B1" s="426"/>
      <c r="C1" s="426"/>
      <c r="D1" s="426"/>
      <c r="E1" s="426"/>
      <c r="F1" s="426"/>
      <c r="G1" s="426"/>
      <c r="H1" s="426"/>
      <c r="I1" s="426"/>
      <c r="J1" s="426"/>
      <c r="K1" s="426"/>
      <c r="L1" s="426"/>
      <c r="M1" s="426"/>
      <c r="N1" s="426"/>
      <c r="O1" s="426"/>
      <c r="P1" s="426"/>
      <c r="Q1" s="426"/>
    </row>
    <row r="2" spans="1:24" ht="17.25" customHeight="1" x14ac:dyDescent="0.2">
      <c r="A2" s="454" t="s">
        <v>215</v>
      </c>
      <c r="B2" s="454"/>
      <c r="C2" s="454"/>
      <c r="D2" s="454"/>
      <c r="E2" s="454"/>
      <c r="F2" s="454"/>
      <c r="G2" s="454"/>
      <c r="H2" s="454"/>
      <c r="I2" s="454"/>
      <c r="J2" s="454"/>
      <c r="K2" s="454"/>
      <c r="L2" s="454"/>
      <c r="M2" s="454"/>
      <c r="N2" s="454"/>
      <c r="O2" s="454"/>
      <c r="P2" s="454"/>
      <c r="Q2" s="454"/>
    </row>
    <row r="3" spans="1:24" ht="12.75" customHeight="1" x14ac:dyDescent="0.2">
      <c r="A3" s="283"/>
      <c r="B3" s="353"/>
      <c r="C3" s="353"/>
      <c r="D3" s="353"/>
      <c r="E3" s="353"/>
      <c r="F3" s="353"/>
      <c r="G3" s="353"/>
      <c r="H3" s="353"/>
      <c r="I3" s="353"/>
      <c r="J3" s="353"/>
      <c r="K3" s="353"/>
      <c r="L3" s="353"/>
      <c r="M3" s="353"/>
      <c r="N3" s="353"/>
      <c r="O3" s="353"/>
      <c r="P3" s="353"/>
      <c r="Q3" s="354" t="s">
        <v>32</v>
      </c>
    </row>
    <row r="4" spans="1:24" ht="30" customHeight="1" x14ac:dyDescent="0.2">
      <c r="A4" s="459" t="s">
        <v>85</v>
      </c>
      <c r="B4" s="429" t="s">
        <v>95</v>
      </c>
      <c r="C4" s="429"/>
      <c r="D4" s="429"/>
      <c r="E4" s="429"/>
      <c r="F4" s="429"/>
      <c r="G4" s="429"/>
      <c r="H4" s="429"/>
      <c r="I4" s="429"/>
      <c r="J4" s="429"/>
      <c r="K4" s="429"/>
      <c r="L4" s="429"/>
      <c r="M4" s="429"/>
      <c r="N4" s="429" t="s">
        <v>84</v>
      </c>
      <c r="O4" s="433"/>
      <c r="P4" s="433"/>
      <c r="Q4" s="434"/>
      <c r="R4" s="20"/>
    </row>
    <row r="5" spans="1:24" ht="30" customHeight="1" x14ac:dyDescent="0.2">
      <c r="A5" s="460"/>
      <c r="B5" s="429" t="s">
        <v>96</v>
      </c>
      <c r="C5" s="429"/>
      <c r="D5" s="429"/>
      <c r="E5" s="429"/>
      <c r="F5" s="429" t="s">
        <v>145</v>
      </c>
      <c r="G5" s="429"/>
      <c r="H5" s="429"/>
      <c r="I5" s="429"/>
      <c r="J5" s="429" t="s">
        <v>146</v>
      </c>
      <c r="K5" s="429"/>
      <c r="L5" s="429"/>
      <c r="M5" s="429"/>
      <c r="N5" s="429" t="s">
        <v>96</v>
      </c>
      <c r="O5" s="429"/>
      <c r="P5" s="429"/>
      <c r="Q5" s="430"/>
      <c r="R5" s="20"/>
    </row>
    <row r="6" spans="1:24" ht="30.75" customHeight="1" x14ac:dyDescent="0.2">
      <c r="A6" s="460"/>
      <c r="B6" s="429"/>
      <c r="C6" s="429"/>
      <c r="D6" s="429"/>
      <c r="E6" s="429"/>
      <c r="F6" s="429" t="s">
        <v>96</v>
      </c>
      <c r="G6" s="429"/>
      <c r="H6" s="429"/>
      <c r="I6" s="429"/>
      <c r="J6" s="429" t="s">
        <v>96</v>
      </c>
      <c r="K6" s="429"/>
      <c r="L6" s="429"/>
      <c r="M6" s="429"/>
      <c r="N6" s="429"/>
      <c r="O6" s="429"/>
      <c r="P6" s="429"/>
      <c r="Q6" s="430"/>
      <c r="R6" s="20"/>
    </row>
    <row r="7" spans="1:24" ht="20.100000000000001" customHeight="1" x14ac:dyDescent="0.2">
      <c r="A7" s="461"/>
      <c r="B7" s="390">
        <v>1</v>
      </c>
      <c r="C7" s="388">
        <v>6</v>
      </c>
      <c r="D7" s="389">
        <v>12</v>
      </c>
      <c r="E7" s="388">
        <v>24</v>
      </c>
      <c r="F7" s="388">
        <v>1</v>
      </c>
      <c r="G7" s="388">
        <v>6</v>
      </c>
      <c r="H7" s="389">
        <v>12</v>
      </c>
      <c r="I7" s="388">
        <v>24</v>
      </c>
      <c r="J7" s="388">
        <v>1</v>
      </c>
      <c r="K7" s="388">
        <v>6</v>
      </c>
      <c r="L7" s="389">
        <v>12</v>
      </c>
      <c r="M7" s="388">
        <v>24</v>
      </c>
      <c r="N7" s="388">
        <v>1</v>
      </c>
      <c r="O7" s="388">
        <v>6</v>
      </c>
      <c r="P7" s="389">
        <v>12</v>
      </c>
      <c r="Q7" s="388">
        <v>24</v>
      </c>
      <c r="R7" s="22"/>
      <c r="S7" s="22"/>
      <c r="U7" s="23"/>
      <c r="V7" s="23"/>
      <c r="W7" s="23"/>
      <c r="X7" s="23"/>
    </row>
    <row r="8" spans="1:24" s="24" customFormat="1" ht="18" hidden="1" customHeight="1" x14ac:dyDescent="0.2">
      <c r="A8" s="276" t="s">
        <v>27</v>
      </c>
      <c r="B8" s="274">
        <v>70.069999999999993</v>
      </c>
      <c r="C8" s="274">
        <v>91.22</v>
      </c>
      <c r="D8" s="274">
        <v>119.24</v>
      </c>
      <c r="E8" s="274">
        <v>300.66000000000003</v>
      </c>
      <c r="F8" s="21"/>
      <c r="G8" s="21"/>
      <c r="H8" s="21"/>
      <c r="I8" s="21"/>
      <c r="J8" s="21"/>
      <c r="K8" s="21"/>
      <c r="L8" s="21"/>
      <c r="M8" s="21"/>
      <c r="N8" s="21"/>
      <c r="O8" s="21"/>
      <c r="P8" s="21"/>
      <c r="Q8" s="21"/>
      <c r="R8" s="9"/>
    </row>
    <row r="9" spans="1:24" s="24" customFormat="1" ht="18" hidden="1" customHeight="1" x14ac:dyDescent="0.2">
      <c r="A9" s="276" t="s">
        <v>7</v>
      </c>
      <c r="B9" s="274">
        <v>86.247017999999997</v>
      </c>
      <c r="C9" s="274">
        <v>112.72470300000001</v>
      </c>
      <c r="D9" s="274">
        <v>147.802941</v>
      </c>
      <c r="E9" s="274">
        <v>375.26270400000004</v>
      </c>
      <c r="F9" s="275">
        <f t="shared" ref="F9:I24" si="0">+(B9-B8)/B8</f>
        <v>0.23086938775510213</v>
      </c>
      <c r="G9" s="275">
        <f t="shared" si="0"/>
        <v>0.23574548344661267</v>
      </c>
      <c r="H9" s="275">
        <f t="shared" si="0"/>
        <v>0.23954160516605175</v>
      </c>
      <c r="I9" s="275">
        <f t="shared" si="0"/>
        <v>0.24812979445220518</v>
      </c>
      <c r="J9" s="21"/>
      <c r="K9" s="21"/>
      <c r="L9" s="21"/>
      <c r="M9" s="21"/>
      <c r="N9" s="282">
        <v>47.591000000000001</v>
      </c>
      <c r="O9" s="282">
        <v>55.034999999999997</v>
      </c>
      <c r="P9" s="282">
        <v>69.825950000000006</v>
      </c>
      <c r="Q9" s="282">
        <v>182.36789999999999</v>
      </c>
      <c r="R9" s="9"/>
    </row>
    <row r="10" spans="1:24" s="24" customFormat="1" ht="18" hidden="1" customHeight="1" x14ac:dyDescent="0.2">
      <c r="A10" s="276" t="s">
        <v>28</v>
      </c>
      <c r="B10" s="274">
        <v>112.78</v>
      </c>
      <c r="C10" s="274">
        <v>148.01</v>
      </c>
      <c r="D10" s="274">
        <v>194.67</v>
      </c>
      <c r="E10" s="274">
        <v>497.64</v>
      </c>
      <c r="F10" s="275">
        <f t="shared" si="0"/>
        <v>0.30763941310991189</v>
      </c>
      <c r="G10" s="275">
        <f t="shared" si="0"/>
        <v>0.3130218670879974</v>
      </c>
      <c r="H10" s="275">
        <f t="shared" si="0"/>
        <v>0.3170915184969153</v>
      </c>
      <c r="I10" s="275">
        <f t="shared" si="0"/>
        <v>0.32611100089498885</v>
      </c>
      <c r="J10" s="277">
        <f>+(B10-B8)/B8</f>
        <v>0.60953332381903824</v>
      </c>
      <c r="K10" s="277">
        <f>+(C10-C8)/C8</f>
        <v>0.62256084192063132</v>
      </c>
      <c r="L10" s="277">
        <f>+(D10-D8)/D8</f>
        <v>0.63258973498825899</v>
      </c>
      <c r="M10" s="277">
        <f>+(E10-E8)/E8</f>
        <v>0.65515865096787052</v>
      </c>
      <c r="N10" s="282">
        <v>47.591000000000001</v>
      </c>
      <c r="O10" s="282">
        <v>55.034999999999997</v>
      </c>
      <c r="P10" s="282">
        <v>69.825950000000006</v>
      </c>
      <c r="Q10" s="282">
        <v>182.36789999999999</v>
      </c>
      <c r="R10" s="9"/>
    </row>
    <row r="11" spans="1:24" s="24" customFormat="1" ht="20.100000000000001" customHeight="1" x14ac:dyDescent="0.2">
      <c r="A11" s="377" t="s">
        <v>196</v>
      </c>
      <c r="B11" s="355">
        <v>124.5</v>
      </c>
      <c r="C11" s="355">
        <v>169.504592</v>
      </c>
      <c r="D11" s="355">
        <v>223.23846599999999</v>
      </c>
      <c r="E11" s="355">
        <v>553.34509439999999</v>
      </c>
      <c r="F11" s="275">
        <f t="shared" si="0"/>
        <v>0.10391913459833303</v>
      </c>
      <c r="G11" s="275">
        <f t="shared" si="0"/>
        <v>0.14522391730288503</v>
      </c>
      <c r="H11" s="275">
        <f t="shared" si="0"/>
        <v>0.14675330559408231</v>
      </c>
      <c r="I11" s="275">
        <f t="shared" si="0"/>
        <v>0.11193853870267666</v>
      </c>
      <c r="J11" s="278"/>
      <c r="K11" s="278"/>
      <c r="L11" s="278"/>
      <c r="M11" s="278"/>
      <c r="N11" s="282">
        <v>73.998000000000005</v>
      </c>
      <c r="O11" s="282">
        <v>83.846999999999994</v>
      </c>
      <c r="P11" s="282">
        <v>105.592</v>
      </c>
      <c r="Q11" s="282">
        <v>275.78199999999998</v>
      </c>
      <c r="R11" s="9"/>
    </row>
    <row r="12" spans="1:24" s="24" customFormat="1" ht="20.100000000000001" customHeight="1" x14ac:dyDescent="0.2">
      <c r="A12" s="379" t="s">
        <v>197</v>
      </c>
      <c r="B12" s="355">
        <v>137.69999999999999</v>
      </c>
      <c r="C12" s="355">
        <v>195.7</v>
      </c>
      <c r="D12" s="355">
        <v>258.02</v>
      </c>
      <c r="E12" s="355">
        <v>663.11</v>
      </c>
      <c r="F12" s="275">
        <f t="shared" si="0"/>
        <v>0.10602409638554208</v>
      </c>
      <c r="G12" s="275">
        <f t="shared" si="0"/>
        <v>0.1545409932021192</v>
      </c>
      <c r="H12" s="275">
        <f t="shared" si="0"/>
        <v>0.15580439439142174</v>
      </c>
      <c r="I12" s="275">
        <f t="shared" si="0"/>
        <v>0.19836609506590039</v>
      </c>
      <c r="J12" s="275">
        <f>+(B12-B10)/B10</f>
        <v>0.22096116332683088</v>
      </c>
      <c r="K12" s="275">
        <f>+(C12-C10)/C10</f>
        <v>0.32220795892169446</v>
      </c>
      <c r="L12" s="275">
        <f>+(D12-D10)/D10</f>
        <v>0.32542250988852928</v>
      </c>
      <c r="M12" s="275">
        <f>+(E12-E10)/E10</f>
        <v>0.33250944457841014</v>
      </c>
      <c r="N12" s="282">
        <v>87.236000000000004</v>
      </c>
      <c r="O12" s="282">
        <v>98.846999999999994</v>
      </c>
      <c r="P12" s="282">
        <v>124.483</v>
      </c>
      <c r="Q12" s="282">
        <v>325.11900000000003</v>
      </c>
      <c r="R12" s="9"/>
    </row>
    <row r="13" spans="1:24" s="24" customFormat="1" ht="20.100000000000001" customHeight="1" x14ac:dyDescent="0.2">
      <c r="A13" s="377" t="s">
        <v>198</v>
      </c>
      <c r="B13" s="355">
        <v>185.7</v>
      </c>
      <c r="C13" s="355">
        <v>235.37864999999999</v>
      </c>
      <c r="D13" s="355">
        <v>299.75413500000002</v>
      </c>
      <c r="E13" s="355">
        <v>723.63625900000011</v>
      </c>
      <c r="F13" s="275">
        <f t="shared" si="0"/>
        <v>0.34858387799564272</v>
      </c>
      <c r="G13" s="275">
        <f t="shared" si="0"/>
        <v>0.20275242718446607</v>
      </c>
      <c r="H13" s="275">
        <f t="shared" si="0"/>
        <v>0.16174767459886846</v>
      </c>
      <c r="I13" s="275">
        <f t="shared" si="0"/>
        <v>9.1276347815596348E-2</v>
      </c>
      <c r="J13" s="356"/>
      <c r="K13" s="356"/>
      <c r="L13" s="356"/>
      <c r="M13" s="356"/>
      <c r="N13" s="282">
        <v>104.68300000000001</v>
      </c>
      <c r="O13" s="282">
        <v>118.617</v>
      </c>
      <c r="P13" s="282">
        <v>149.38</v>
      </c>
      <c r="Q13" s="282">
        <v>390.14299999999997</v>
      </c>
      <c r="R13" s="9"/>
    </row>
    <row r="14" spans="1:24" s="24" customFormat="1" ht="20.100000000000001" customHeight="1" x14ac:dyDescent="0.2">
      <c r="A14" s="379" t="s">
        <v>197</v>
      </c>
      <c r="B14" s="274">
        <v>248.66</v>
      </c>
      <c r="C14" s="355">
        <v>295.7</v>
      </c>
      <c r="D14" s="355">
        <v>358.02</v>
      </c>
      <c r="E14" s="355">
        <v>795.54</v>
      </c>
      <c r="F14" s="275">
        <f t="shared" si="0"/>
        <v>0.33904146472805607</v>
      </c>
      <c r="G14" s="275">
        <f t="shared" si="0"/>
        <v>0.25627366798135681</v>
      </c>
      <c r="H14" s="275">
        <f t="shared" si="0"/>
        <v>0.19437885318913101</v>
      </c>
      <c r="I14" s="275">
        <f t="shared" si="0"/>
        <v>9.93644805739341E-2</v>
      </c>
      <c r="J14" s="275">
        <f>+(B14-B12)/B12</f>
        <v>0.8058097312999275</v>
      </c>
      <c r="K14" s="275">
        <f>+(C14-C12)/C12</f>
        <v>0.510986203372509</v>
      </c>
      <c r="L14" s="275">
        <f>+(D14-D12)/D12</f>
        <v>0.38756685528253626</v>
      </c>
      <c r="M14" s="275">
        <f>+(E14-E12)/E12</f>
        <v>0.19971045527891293</v>
      </c>
      <c r="N14" s="282">
        <v>121.9</v>
      </c>
      <c r="O14" s="282">
        <v>138.18899999999999</v>
      </c>
      <c r="P14" s="282">
        <v>174.02699999999999</v>
      </c>
      <c r="Q14" s="282">
        <v>454.51600000000002</v>
      </c>
      <c r="R14" s="9"/>
    </row>
    <row r="15" spans="1:24" s="24" customFormat="1" ht="20.100000000000001" customHeight="1" x14ac:dyDescent="0.2">
      <c r="A15" s="377" t="s">
        <v>199</v>
      </c>
      <c r="B15" s="355">
        <v>272.94100000000003</v>
      </c>
      <c r="C15" s="355">
        <v>324.685</v>
      </c>
      <c r="D15" s="355">
        <v>393.23700000000008</v>
      </c>
      <c r="E15" s="355">
        <v>874.64400000000001</v>
      </c>
      <c r="F15" s="275">
        <f t="shared" si="0"/>
        <v>9.7647390010456178E-2</v>
      </c>
      <c r="G15" s="275">
        <f t="shared" si="0"/>
        <v>9.802164355765984E-2</v>
      </c>
      <c r="H15" s="275">
        <f t="shared" si="0"/>
        <v>9.83660130718957E-2</v>
      </c>
      <c r="I15" s="275">
        <f t="shared" si="0"/>
        <v>9.9434346481635169E-2</v>
      </c>
      <c r="J15" s="356"/>
      <c r="K15" s="356"/>
      <c r="L15" s="356"/>
      <c r="M15" s="356"/>
      <c r="N15" s="282">
        <v>146.3477202</v>
      </c>
      <c r="O15" s="282">
        <v>165.8270196</v>
      </c>
      <c r="P15" s="282">
        <v>208.8332624</v>
      </c>
      <c r="Q15" s="282">
        <v>545.42036960000007</v>
      </c>
      <c r="R15" s="9"/>
    </row>
    <row r="16" spans="1:24" s="24" customFormat="1" ht="20.100000000000001" customHeight="1" x14ac:dyDescent="0.2">
      <c r="A16" s="379" t="s">
        <v>197</v>
      </c>
      <c r="B16" s="355">
        <v>299.65010000000007</v>
      </c>
      <c r="C16" s="355">
        <v>356.56850000000009</v>
      </c>
      <c r="D16" s="355">
        <v>431.97570000000013</v>
      </c>
      <c r="E16" s="355">
        <v>961.65840000000003</v>
      </c>
      <c r="F16" s="275">
        <f t="shared" si="0"/>
        <v>9.7856679648715403E-2</v>
      </c>
      <c r="G16" s="275">
        <f t="shared" si="0"/>
        <v>9.819825369204023E-2</v>
      </c>
      <c r="H16" s="275">
        <f t="shared" si="0"/>
        <v>9.8512347515620463E-2</v>
      </c>
      <c r="I16" s="275">
        <f t="shared" si="0"/>
        <v>9.9485504959732213E-2</v>
      </c>
      <c r="J16" s="275">
        <f>+(B16-B14)/B14</f>
        <v>0.20505951902195799</v>
      </c>
      <c r="K16" s="275">
        <f>+(C16-C14)/C14</f>
        <v>0.20584545147108591</v>
      </c>
      <c r="L16" s="275">
        <f>+(D16-D14)/D14</f>
        <v>0.20656862745098081</v>
      </c>
      <c r="M16" s="275">
        <f>+(E16-E14)/E14</f>
        <v>0.20881212761143383</v>
      </c>
      <c r="N16" s="282">
        <v>146.3477202</v>
      </c>
      <c r="O16" s="282">
        <v>165.8270196</v>
      </c>
      <c r="P16" s="282">
        <v>208.8332624</v>
      </c>
      <c r="Q16" s="282">
        <v>545.42036960000007</v>
      </c>
      <c r="R16" s="9"/>
    </row>
    <row r="17" spans="1:19" s="24" customFormat="1" ht="20.100000000000001" customHeight="1" x14ac:dyDescent="0.2">
      <c r="A17" s="377" t="s">
        <v>200</v>
      </c>
      <c r="B17" s="355">
        <v>323.15410800000006</v>
      </c>
      <c r="C17" s="355">
        <v>384.62598000000014</v>
      </c>
      <c r="D17" s="355">
        <v>466.06575600000019</v>
      </c>
      <c r="E17" s="355">
        <v>1038.231072</v>
      </c>
      <c r="F17" s="275">
        <f t="shared" si="0"/>
        <v>7.843817839540182E-2</v>
      </c>
      <c r="G17" s="275">
        <f t="shared" si="0"/>
        <v>7.8687489220163997E-2</v>
      </c>
      <c r="H17" s="275">
        <f t="shared" si="0"/>
        <v>7.8916605725738859E-2</v>
      </c>
      <c r="I17" s="275">
        <f t="shared" si="0"/>
        <v>7.9625646695333827E-2</v>
      </c>
      <c r="J17" s="356"/>
      <c r="K17" s="356"/>
      <c r="L17" s="356"/>
      <c r="M17" s="356"/>
      <c r="N17" s="282">
        <v>160.99</v>
      </c>
      <c r="O17" s="282">
        <v>182.41</v>
      </c>
      <c r="P17" s="282">
        <v>229.72</v>
      </c>
      <c r="Q17" s="282">
        <v>599.96</v>
      </c>
      <c r="R17" s="9"/>
    </row>
    <row r="18" spans="1:19" s="24" customFormat="1" ht="20.100000000000001" customHeight="1" x14ac:dyDescent="0.2">
      <c r="A18" s="379" t="s">
        <v>197</v>
      </c>
      <c r="B18" s="355">
        <v>348.5384366400001</v>
      </c>
      <c r="C18" s="355">
        <v>414.92805840000017</v>
      </c>
      <c r="D18" s="355">
        <v>493.72131393000024</v>
      </c>
      <c r="E18" s="355">
        <v>1079.9631782400002</v>
      </c>
      <c r="F18" s="275">
        <f t="shared" si="0"/>
        <v>7.8551774560761678E-2</v>
      </c>
      <c r="G18" s="275">
        <f t="shared" si="0"/>
        <v>7.8783233519483048E-2</v>
      </c>
      <c r="H18" s="275">
        <f t="shared" si="0"/>
        <v>5.9338317767332456E-2</v>
      </c>
      <c r="I18" s="275">
        <f t="shared" si="0"/>
        <v>4.0195393265980116E-2</v>
      </c>
      <c r="J18" s="275">
        <f>+(B18-B16)/B16</f>
        <v>0.16315141106243589</v>
      </c>
      <c r="K18" s="275">
        <f>+(C18-C16)/C16</f>
        <v>0.16366997757794105</v>
      </c>
      <c r="L18" s="275">
        <f>+(D18-D16)/D16</f>
        <v>0.1429377021207445</v>
      </c>
      <c r="M18" s="275">
        <f>+(E18-E16)/E16</f>
        <v>0.12302162414429087</v>
      </c>
      <c r="N18" s="282">
        <v>160.99</v>
      </c>
      <c r="O18" s="282">
        <v>182.41</v>
      </c>
      <c r="P18" s="282">
        <v>229.72</v>
      </c>
      <c r="Q18" s="282">
        <v>599.96</v>
      </c>
      <c r="R18" s="9"/>
    </row>
    <row r="19" spans="1:19" s="24" customFormat="1" ht="20.100000000000001" customHeight="1" x14ac:dyDescent="0.2">
      <c r="A19" s="377" t="s">
        <v>201</v>
      </c>
      <c r="B19" s="355">
        <v>358.81908973920014</v>
      </c>
      <c r="C19" s="355">
        <v>427.20040015200016</v>
      </c>
      <c r="D19" s="355">
        <v>508.35745334790028</v>
      </c>
      <c r="E19" s="355">
        <v>1112.2270735872003</v>
      </c>
      <c r="F19" s="275">
        <f t="shared" si="0"/>
        <v>2.9496468734720248E-2</v>
      </c>
      <c r="G19" s="275">
        <f t="shared" si="0"/>
        <v>2.9577035111395551E-2</v>
      </c>
      <c r="H19" s="275">
        <f t="shared" si="0"/>
        <v>2.9644536310164546E-2</v>
      </c>
      <c r="I19" s="275">
        <f t="shared" si="0"/>
        <v>2.9874995738077007E-2</v>
      </c>
      <c r="J19" s="356"/>
      <c r="K19" s="356"/>
      <c r="L19" s="356"/>
      <c r="M19" s="356"/>
      <c r="N19" s="282">
        <v>174.9</v>
      </c>
      <c r="O19" s="282">
        <v>198.18</v>
      </c>
      <c r="P19" s="282">
        <v>249.58</v>
      </c>
      <c r="Q19" s="282">
        <v>651.86</v>
      </c>
      <c r="R19" s="9"/>
    </row>
    <row r="20" spans="1:19" s="24" customFormat="1" ht="20.100000000000001" customHeight="1" x14ac:dyDescent="0.2">
      <c r="A20" s="379" t="s">
        <v>197</v>
      </c>
      <c r="B20" s="355">
        <v>374.24348599171344</v>
      </c>
      <c r="C20" s="355">
        <v>445.61299128824248</v>
      </c>
      <c r="D20" s="355">
        <v>530.43267694833696</v>
      </c>
      <c r="E20" s="355">
        <v>1160.6336389758874</v>
      </c>
      <c r="F20" s="275">
        <f t="shared" si="0"/>
        <v>4.2986554209599584E-2</v>
      </c>
      <c r="G20" s="275">
        <f t="shared" si="0"/>
        <v>4.3100594310518034E-2</v>
      </c>
      <c r="H20" s="275">
        <f t="shared" si="0"/>
        <v>4.3424608914564795E-2</v>
      </c>
      <c r="I20" s="275">
        <f t="shared" si="0"/>
        <v>4.3522196625338634E-2</v>
      </c>
      <c r="J20" s="275">
        <f>+(B20-B18)/B18</f>
        <v>7.3750974496576638E-2</v>
      </c>
      <c r="K20" s="275">
        <f>+(C20-C18)/C18</f>
        <v>7.3952417213157789E-2</v>
      </c>
      <c r="L20" s="275">
        <f>+(D20-D18)/D18</f>
        <v>7.4356447620451849E-2</v>
      </c>
      <c r="M20" s="275">
        <f>+(E20-E18)/E18</f>
        <v>7.4697417802109381E-2</v>
      </c>
      <c r="N20" s="282">
        <v>174.9</v>
      </c>
      <c r="O20" s="282">
        <v>198.18</v>
      </c>
      <c r="P20" s="282">
        <v>249.58</v>
      </c>
      <c r="Q20" s="282">
        <v>651.86</v>
      </c>
      <c r="R20" s="9"/>
    </row>
    <row r="21" spans="1:19" s="24" customFormat="1" ht="20.100000000000001" customHeight="1" x14ac:dyDescent="0.2">
      <c r="A21" s="377" t="s">
        <v>202</v>
      </c>
      <c r="B21" s="355">
        <v>392.66316029129911</v>
      </c>
      <c r="C21" s="355">
        <v>467.60114085265462</v>
      </c>
      <c r="D21" s="355">
        <v>556.53985287933779</v>
      </c>
      <c r="E21" s="355">
        <v>1218.4403209246818</v>
      </c>
      <c r="F21" s="275">
        <f t="shared" si="0"/>
        <v>4.921842327001389E-2</v>
      </c>
      <c r="G21" s="275">
        <f t="shared" si="0"/>
        <v>4.9343600824665407E-2</v>
      </c>
      <c r="H21" s="275">
        <f t="shared" si="0"/>
        <v>4.9218641809926821E-2</v>
      </c>
      <c r="I21" s="275">
        <f t="shared" si="0"/>
        <v>4.9806140376735544E-2</v>
      </c>
      <c r="J21" s="356"/>
      <c r="K21" s="356"/>
      <c r="L21" s="356"/>
      <c r="M21" s="356"/>
      <c r="N21" s="282">
        <v>185.3</v>
      </c>
      <c r="O21" s="282">
        <v>209.96</v>
      </c>
      <c r="P21" s="282">
        <v>264.42</v>
      </c>
      <c r="Q21" s="282">
        <v>690.58</v>
      </c>
      <c r="R21" s="9"/>
    </row>
    <row r="22" spans="1:19" s="24" customFormat="1" ht="20.100000000000001" customHeight="1" x14ac:dyDescent="0.2">
      <c r="A22" s="379" t="s">
        <v>197</v>
      </c>
      <c r="B22" s="355">
        <v>407.63282959457234</v>
      </c>
      <c r="C22" s="355">
        <v>485.47091000365236</v>
      </c>
      <c r="D22" s="355">
        <v>577.85155018576813</v>
      </c>
      <c r="E22" s="355">
        <v>1265.419811344467</v>
      </c>
      <c r="F22" s="275">
        <f t="shared" si="0"/>
        <v>3.8123437126538463E-2</v>
      </c>
      <c r="G22" s="275">
        <f t="shared" si="0"/>
        <v>3.8215837366035572E-2</v>
      </c>
      <c r="H22" s="275">
        <f t="shared" si="0"/>
        <v>3.8293209724642827E-2</v>
      </c>
      <c r="I22" s="275">
        <f t="shared" si="0"/>
        <v>3.8557071374765536E-2</v>
      </c>
      <c r="J22" s="275">
        <f>+(B22-B20)/B20</f>
        <v>8.9218235861554085E-2</v>
      </c>
      <c r="K22" s="275">
        <f>+(C22-C20)/C20</f>
        <v>8.9445145214870972E-2</v>
      </c>
      <c r="L22" s="275">
        <f>+(D22-D20)/D20</f>
        <v>8.9396591307759246E-2</v>
      </c>
      <c r="M22" s="275">
        <f>+(E22-E20)/E20</f>
        <v>9.0283590660908464E-2</v>
      </c>
      <c r="N22" s="282">
        <v>192.7</v>
      </c>
      <c r="O22" s="282">
        <v>218.36</v>
      </c>
      <c r="P22" s="282">
        <v>274.98</v>
      </c>
      <c r="Q22" s="282">
        <v>718.2</v>
      </c>
      <c r="R22" s="9"/>
    </row>
    <row r="23" spans="1:19" s="24" customFormat="1" ht="20.100000000000001" customHeight="1" x14ac:dyDescent="0.2">
      <c r="A23" s="377" t="s">
        <v>203</v>
      </c>
      <c r="B23" s="355">
        <v>415.7854861864638</v>
      </c>
      <c r="C23" s="355">
        <f>C22*1.02</f>
        <v>495.18032820372542</v>
      </c>
      <c r="D23" s="355">
        <f>D22*1.02</f>
        <v>589.40858118948347</v>
      </c>
      <c r="E23" s="355">
        <v>1290.7282075713563</v>
      </c>
      <c r="F23" s="275">
        <f t="shared" si="0"/>
        <v>2.0000000000000025E-2</v>
      </c>
      <c r="G23" s="275">
        <f t="shared" si="0"/>
        <v>2.0000000000000025E-2</v>
      </c>
      <c r="H23" s="275">
        <f t="shared" si="0"/>
        <v>1.9999999999999955E-2</v>
      </c>
      <c r="I23" s="275">
        <f t="shared" si="0"/>
        <v>1.9999999999999945E-2</v>
      </c>
      <c r="J23" s="275"/>
      <c r="K23" s="275"/>
      <c r="L23" s="275"/>
      <c r="M23" s="275"/>
      <c r="N23" s="282">
        <v>200.42</v>
      </c>
      <c r="O23" s="282">
        <v>227.1</v>
      </c>
      <c r="P23" s="282">
        <v>285.98</v>
      </c>
      <c r="Q23" s="282">
        <v>746.94</v>
      </c>
      <c r="R23" s="9"/>
    </row>
    <row r="24" spans="1:19" s="24" customFormat="1" ht="20.100000000000001" customHeight="1" x14ac:dyDescent="0.2">
      <c r="A24" s="379" t="s">
        <v>197</v>
      </c>
      <c r="B24" s="355">
        <v>445.72204119188916</v>
      </c>
      <c r="C24" s="355">
        <v>530.83331183439361</v>
      </c>
      <c r="D24" s="355">
        <v>631.84599903512628</v>
      </c>
      <c r="E24" s="355">
        <v>1383.24</v>
      </c>
      <c r="F24" s="275">
        <f t="shared" si="0"/>
        <v>7.1999999999999925E-2</v>
      </c>
      <c r="G24" s="275">
        <f t="shared" si="0"/>
        <v>7.1999999999999911E-2</v>
      </c>
      <c r="H24" s="275">
        <f t="shared" si="0"/>
        <v>7.2000000000000008E-2</v>
      </c>
      <c r="I24" s="275">
        <f t="shared" si="0"/>
        <v>7.1674107597535661E-2</v>
      </c>
      <c r="J24" s="275">
        <f>+(B24-B22)/B22</f>
        <v>9.3439999999999954E-2</v>
      </c>
      <c r="K24" s="275">
        <f>+(C24-C22)/C22</f>
        <v>9.343999999999994E-2</v>
      </c>
      <c r="L24" s="275">
        <f>+(D24-D22)/D22</f>
        <v>9.3439999999999954E-2</v>
      </c>
      <c r="M24" s="275">
        <f>+(E24-E22)/E22</f>
        <v>9.3107589749486311E-2</v>
      </c>
      <c r="N24" s="456" t="s">
        <v>29</v>
      </c>
      <c r="O24" s="456"/>
      <c r="P24" s="456"/>
      <c r="Q24" s="456"/>
      <c r="R24" s="9"/>
      <c r="S24" s="24" t="s">
        <v>3</v>
      </c>
    </row>
    <row r="25" spans="1:19" s="24" customFormat="1" ht="20.100000000000001" customHeight="1" x14ac:dyDescent="0.2">
      <c r="A25" s="377" t="s">
        <v>204</v>
      </c>
      <c r="B25" s="355">
        <v>462.27</v>
      </c>
      <c r="C25" s="355">
        <v>551.16422767765084</v>
      </c>
      <c r="D25" s="355">
        <v>656.04570079817165</v>
      </c>
      <c r="E25" s="355">
        <v>1436.36</v>
      </c>
      <c r="F25" s="275">
        <f t="shared" ref="F25:I27" si="1">+(B25-B24)/B24</f>
        <v>3.7126184659525753E-2</v>
      </c>
      <c r="G25" s="275">
        <f t="shared" si="1"/>
        <v>3.8299999999999917E-2</v>
      </c>
      <c r="H25" s="275">
        <f t="shared" si="1"/>
        <v>3.8300000000000049E-2</v>
      </c>
      <c r="I25" s="275">
        <f t="shared" si="1"/>
        <v>3.8402591018189103E-2</v>
      </c>
      <c r="J25" s="275"/>
      <c r="K25" s="275"/>
      <c r="L25" s="275"/>
      <c r="M25" s="275"/>
      <c r="N25" s="456"/>
      <c r="O25" s="456"/>
      <c r="P25" s="456"/>
      <c r="Q25" s="456"/>
      <c r="R25" s="9"/>
    </row>
    <row r="26" spans="1:19" s="24" customFormat="1" ht="20.100000000000001" customHeight="1" x14ac:dyDescent="0.2">
      <c r="A26" s="379" t="s">
        <v>197</v>
      </c>
      <c r="B26" s="355">
        <f>+B25*1.0183</f>
        <v>470.72954099999998</v>
      </c>
      <c r="C26" s="355">
        <f>+C25*1.0183</f>
        <v>561.25053304415189</v>
      </c>
      <c r="D26" s="355">
        <f>+D25*1.0183</f>
        <v>668.05133712277814</v>
      </c>
      <c r="E26" s="355">
        <f>+E25*1.0183</f>
        <v>1462.6453879999999</v>
      </c>
      <c r="F26" s="275">
        <f t="shared" si="1"/>
        <v>1.8300000000000004E-2</v>
      </c>
      <c r="G26" s="275">
        <f t="shared" si="1"/>
        <v>1.8300000000000073E-2</v>
      </c>
      <c r="H26" s="275">
        <f t="shared" si="1"/>
        <v>1.8299999999999914E-2</v>
      </c>
      <c r="I26" s="275">
        <f t="shared" si="1"/>
        <v>1.8300000000000011E-2</v>
      </c>
      <c r="J26" s="275">
        <f>+(B26-B24)/B24</f>
        <v>5.6105593838795077E-2</v>
      </c>
      <c r="K26" s="275">
        <f>+(C26-C24)/C24</f>
        <v>5.7300889999999993E-2</v>
      </c>
      <c r="L26" s="275">
        <f>+(D26-D24)/D24</f>
        <v>5.7300889999999959E-2</v>
      </c>
      <c r="M26" s="275">
        <f>+(E26-E24)/E24</f>
        <v>5.7405358433821968E-2</v>
      </c>
      <c r="N26" s="456"/>
      <c r="O26" s="456"/>
      <c r="P26" s="456"/>
      <c r="Q26" s="456"/>
    </row>
    <row r="27" spans="1:19" s="24" customFormat="1" ht="20.100000000000001" customHeight="1" x14ac:dyDescent="0.2">
      <c r="A27" s="377" t="s">
        <v>205</v>
      </c>
      <c r="B27" s="355">
        <f>+B26+60</f>
        <v>530.72954099999993</v>
      </c>
      <c r="C27" s="355">
        <f>+C26+60</f>
        <v>621.25053304415189</v>
      </c>
      <c r="D27" s="355">
        <f>+D26+60</f>
        <v>728.05133712277814</v>
      </c>
      <c r="E27" s="355">
        <f>+E26*1.0462</f>
        <v>1530.2196049255999</v>
      </c>
      <c r="F27" s="275">
        <f t="shared" si="1"/>
        <v>0.12746172647787987</v>
      </c>
      <c r="G27" s="275">
        <f t="shared" si="1"/>
        <v>0.10690413009421584</v>
      </c>
      <c r="H27" s="275">
        <f t="shared" si="1"/>
        <v>8.9813456939422109E-2</v>
      </c>
      <c r="I27" s="275">
        <f t="shared" si="1"/>
        <v>4.6200000000000012E-2</v>
      </c>
      <c r="J27" s="275"/>
      <c r="K27" s="275"/>
      <c r="L27" s="275"/>
      <c r="M27" s="275"/>
      <c r="N27" s="456"/>
      <c r="O27" s="456"/>
      <c r="P27" s="456"/>
      <c r="Q27" s="456"/>
      <c r="R27" s="9"/>
    </row>
    <row r="28" spans="1:19" s="27" customFormat="1" ht="20.100000000000001" customHeight="1" x14ac:dyDescent="0.2">
      <c r="A28" s="379" t="s">
        <v>197</v>
      </c>
      <c r="B28" s="355">
        <f>+B27*1.0359</f>
        <v>549.7827315218999</v>
      </c>
      <c r="C28" s="355">
        <f>+C27*1.0359</f>
        <v>643.55342718043698</v>
      </c>
      <c r="D28" s="355">
        <f>+D27*1.0359</f>
        <v>754.18838012548588</v>
      </c>
      <c r="E28" s="355">
        <f>+E27*1.0359</f>
        <v>1585.1544887424291</v>
      </c>
      <c r="F28" s="275">
        <f>+(B28-B27)/B27</f>
        <v>3.5899999999999967E-2</v>
      </c>
      <c r="G28" s="275">
        <f>+(C28-C27)/C27</f>
        <v>3.5900000000000057E-2</v>
      </c>
      <c r="H28" s="275">
        <f>+(D28-D27)/D27</f>
        <v>3.5900000000000008E-2</v>
      </c>
      <c r="I28" s="275">
        <f>+(E28-E27)/E27</f>
        <v>3.5900000000000071E-2</v>
      </c>
      <c r="J28" s="275">
        <f>+(B28-B26)/B26</f>
        <v>0.16793760245843573</v>
      </c>
      <c r="K28" s="275">
        <f>+(C28-C26)/C26</f>
        <v>0.14664198836459824</v>
      </c>
      <c r="L28" s="275">
        <f>+(D28-D26)/D26</f>
        <v>0.12893776004354737</v>
      </c>
      <c r="M28" s="275">
        <f>+(E28-E26)/E26</f>
        <v>8.3758580000000082E-2</v>
      </c>
      <c r="N28" s="456"/>
      <c r="O28" s="456"/>
      <c r="P28" s="456"/>
      <c r="Q28" s="456"/>
      <c r="R28" s="14"/>
    </row>
    <row r="29" spans="1:19" s="27" customFormat="1" ht="19.5" customHeight="1" x14ac:dyDescent="0.2">
      <c r="A29" s="377" t="s">
        <v>206</v>
      </c>
      <c r="B29" s="355">
        <f>+B28+60</f>
        <v>609.7827315218999</v>
      </c>
      <c r="C29" s="355">
        <f>+C28+60</f>
        <v>703.55342718043698</v>
      </c>
      <c r="D29" s="355">
        <f>+D28+60</f>
        <v>814.18838012548588</v>
      </c>
      <c r="E29" s="355">
        <f>+E28*1.04</f>
        <v>1648.5606682921264</v>
      </c>
      <c r="F29" s="275">
        <f>+(B29-B28)/B28</f>
        <v>0.10913402069560996</v>
      </c>
      <c r="G29" s="275">
        <f t="shared" ref="G29:I30" si="2">+(C29-C28)/C28</f>
        <v>9.3232352538117139E-2</v>
      </c>
      <c r="H29" s="275">
        <f t="shared" si="2"/>
        <v>7.9555720534990049E-2</v>
      </c>
      <c r="I29" s="275">
        <f t="shared" si="2"/>
        <v>4.0000000000000084E-2</v>
      </c>
      <c r="J29" s="275"/>
      <c r="K29" s="275"/>
      <c r="L29" s="275"/>
      <c r="M29" s="275"/>
      <c r="N29" s="456"/>
      <c r="O29" s="456"/>
      <c r="P29" s="456"/>
      <c r="Q29" s="456"/>
      <c r="R29" s="14"/>
    </row>
    <row r="30" spans="1:19" s="29" customFormat="1" ht="20.100000000000001" customHeight="1" x14ac:dyDescent="0.2">
      <c r="A30" s="381" t="s">
        <v>197</v>
      </c>
      <c r="B30" s="357">
        <f>+B29*1.04</f>
        <v>634.17404078277593</v>
      </c>
      <c r="C30" s="357">
        <f>+C29*1.04</f>
        <v>731.6955642676545</v>
      </c>
      <c r="D30" s="357">
        <f>+D29*1.04</f>
        <v>846.75591533050533</v>
      </c>
      <c r="E30" s="357">
        <f>+E29*1.04</f>
        <v>1714.5030950238115</v>
      </c>
      <c r="F30" s="358">
        <f>+(B30-B29)/B29</f>
        <v>4.0000000000000049E-2</v>
      </c>
      <c r="G30" s="358">
        <f t="shared" si="2"/>
        <v>4.0000000000000056E-2</v>
      </c>
      <c r="H30" s="358">
        <f t="shared" si="2"/>
        <v>4.0000000000000022E-2</v>
      </c>
      <c r="I30" s="358">
        <f t="shared" si="2"/>
        <v>4.0000000000000056E-2</v>
      </c>
      <c r="J30" s="358">
        <f>+(B30-B28)/B28</f>
        <v>0.15349938152343442</v>
      </c>
      <c r="K30" s="358">
        <f>+(C30-C28)/C28</f>
        <v>0.13696164663964189</v>
      </c>
      <c r="L30" s="358">
        <f>+(D30-D28)/D28</f>
        <v>0.12273794935638968</v>
      </c>
      <c r="M30" s="358">
        <f>+(E30-E28)/E28</f>
        <v>8.1600000000000145E-2</v>
      </c>
      <c r="N30" s="457"/>
      <c r="O30" s="457"/>
      <c r="P30" s="457"/>
      <c r="Q30" s="457"/>
      <c r="R30" s="28"/>
    </row>
    <row r="31" spans="1:19" ht="12" customHeight="1" x14ac:dyDescent="0.2">
      <c r="A31" s="458" t="s">
        <v>236</v>
      </c>
      <c r="B31" s="458"/>
      <c r="C31" s="458"/>
      <c r="D31" s="458"/>
      <c r="E31" s="458"/>
      <c r="F31" s="458"/>
      <c r="G31" s="458"/>
      <c r="H31" s="458"/>
      <c r="I31" s="458"/>
      <c r="J31" s="458"/>
      <c r="K31" s="458"/>
      <c r="L31" s="458"/>
      <c r="M31" s="458"/>
      <c r="N31" s="458"/>
      <c r="O31" s="458"/>
      <c r="P31" s="458"/>
      <c r="Q31" s="458"/>
      <c r="R31" s="40" t="s">
        <v>3</v>
      </c>
      <c r="S31" s="30"/>
    </row>
    <row r="32" spans="1:19" ht="12" customHeight="1" x14ac:dyDescent="0.2">
      <c r="A32" s="455" t="s">
        <v>91</v>
      </c>
      <c r="B32" s="455"/>
      <c r="C32" s="455"/>
      <c r="D32" s="455"/>
      <c r="E32" s="455"/>
      <c r="F32" s="455"/>
      <c r="G32" s="455"/>
      <c r="H32" s="455"/>
      <c r="I32" s="455"/>
      <c r="J32" s="455"/>
      <c r="K32" s="455"/>
      <c r="L32" s="455"/>
      <c r="M32" s="455"/>
      <c r="N32" s="359"/>
      <c r="O32" s="360"/>
      <c r="P32" s="360"/>
      <c r="Q32" s="361"/>
      <c r="R32" s="31"/>
      <c r="S32" s="30"/>
    </row>
    <row r="33" spans="1:21" ht="12" customHeight="1" x14ac:dyDescent="0.2">
      <c r="A33" s="462" t="s">
        <v>88</v>
      </c>
      <c r="B33" s="462"/>
      <c r="C33" s="462"/>
      <c r="D33" s="462"/>
      <c r="E33" s="462"/>
      <c r="F33" s="462"/>
      <c r="G33" s="462"/>
      <c r="H33" s="462"/>
      <c r="I33" s="462"/>
      <c r="J33" s="462"/>
      <c r="K33" s="462"/>
      <c r="L33" s="462"/>
      <c r="M33" s="462"/>
      <c r="N33" s="462"/>
      <c r="O33" s="462"/>
      <c r="P33" s="462"/>
      <c r="Q33" s="462"/>
      <c r="R33" s="30"/>
      <c r="S33" s="30"/>
    </row>
    <row r="34" spans="1:21" ht="12" customHeight="1" x14ac:dyDescent="0.2">
      <c r="A34" s="453" t="s">
        <v>92</v>
      </c>
      <c r="B34" s="453"/>
      <c r="C34" s="453"/>
      <c r="D34" s="453"/>
      <c r="E34" s="453"/>
      <c r="F34" s="453" t="s">
        <v>3</v>
      </c>
      <c r="G34" s="453"/>
      <c r="H34" s="453" t="s">
        <v>3</v>
      </c>
      <c r="I34" s="453"/>
      <c r="J34" s="453"/>
      <c r="K34" s="453"/>
      <c r="L34" s="453"/>
      <c r="M34" s="453"/>
      <c r="N34" s="453"/>
      <c r="O34" s="362"/>
      <c r="P34" s="362"/>
      <c r="Q34" s="362"/>
      <c r="R34" s="30"/>
      <c r="S34" s="30"/>
    </row>
    <row r="35" spans="1:21" ht="12" customHeight="1" x14ac:dyDescent="0.2">
      <c r="A35" s="463" t="s">
        <v>229</v>
      </c>
      <c r="B35" s="463"/>
      <c r="C35" s="463"/>
      <c r="D35" s="463"/>
      <c r="E35" s="463"/>
      <c r="F35" s="463"/>
      <c r="G35" s="463"/>
      <c r="H35" s="463"/>
      <c r="I35" s="463"/>
      <c r="J35" s="463"/>
      <c r="K35" s="463"/>
      <c r="L35" s="463"/>
      <c r="M35" s="463"/>
      <c r="N35" s="463"/>
      <c r="O35" s="463"/>
      <c r="P35" s="463"/>
      <c r="Q35" s="463"/>
      <c r="R35" s="31"/>
      <c r="S35" s="30"/>
    </row>
    <row r="36" spans="1:21" ht="12" customHeight="1" x14ac:dyDescent="0.2">
      <c r="A36" s="464" t="s">
        <v>234</v>
      </c>
      <c r="B36" s="464"/>
      <c r="C36" s="464"/>
      <c r="D36" s="464"/>
      <c r="E36" s="464"/>
      <c r="F36" s="464"/>
      <c r="G36" s="464"/>
      <c r="H36" s="464"/>
      <c r="I36" s="464"/>
      <c r="J36" s="464"/>
      <c r="K36" s="464"/>
      <c r="L36" s="464"/>
      <c r="M36" s="464"/>
      <c r="N36" s="360"/>
      <c r="O36" s="360"/>
      <c r="P36" s="360"/>
      <c r="Q36" s="361"/>
      <c r="R36" s="31"/>
      <c r="S36" s="30"/>
    </row>
    <row r="37" spans="1:21" ht="12" customHeight="1" x14ac:dyDescent="0.2">
      <c r="A37" s="452" t="s">
        <v>235</v>
      </c>
      <c r="B37" s="452"/>
      <c r="C37" s="452"/>
      <c r="D37" s="452"/>
      <c r="E37" s="452"/>
      <c r="F37" s="452"/>
      <c r="G37" s="452"/>
      <c r="H37" s="452"/>
      <c r="I37" s="452"/>
      <c r="J37" s="452"/>
      <c r="K37" s="452"/>
      <c r="L37" s="452"/>
      <c r="M37" s="452"/>
      <c r="N37" s="452"/>
      <c r="O37" s="452"/>
      <c r="P37" s="452"/>
      <c r="Q37" s="452"/>
      <c r="R37" s="452"/>
      <c r="S37" s="452"/>
    </row>
    <row r="38" spans="1:21" ht="12" customHeight="1" x14ac:dyDescent="0.2">
      <c r="A38" s="451" t="s">
        <v>93</v>
      </c>
      <c r="B38" s="451"/>
      <c r="C38" s="451"/>
      <c r="D38" s="451"/>
      <c r="E38" s="451"/>
      <c r="F38" s="451" t="s">
        <v>3</v>
      </c>
      <c r="G38" s="451"/>
      <c r="H38" s="451" t="s">
        <v>3</v>
      </c>
      <c r="I38" s="451"/>
      <c r="J38" s="451"/>
      <c r="K38" s="451"/>
      <c r="L38" s="451"/>
      <c r="M38" s="451"/>
      <c r="N38" s="451"/>
      <c r="O38" s="360"/>
      <c r="P38" s="360"/>
      <c r="Q38" s="360"/>
      <c r="R38" s="31"/>
      <c r="S38" s="30"/>
    </row>
    <row r="39" spans="1:21" ht="23.25" customHeight="1" x14ac:dyDescent="0.2">
      <c r="A39" s="33"/>
      <c r="B39" s="363"/>
      <c r="C39" s="363"/>
      <c r="D39" s="363"/>
      <c r="E39" s="363"/>
      <c r="F39" s="363"/>
      <c r="G39" s="363"/>
      <c r="H39" s="363"/>
      <c r="I39" s="363"/>
      <c r="J39" s="363"/>
      <c r="K39" s="363"/>
      <c r="L39" s="363"/>
      <c r="M39" s="363"/>
      <c r="N39" s="364"/>
      <c r="O39" s="365"/>
      <c r="P39" s="365"/>
      <c r="Q39" s="365"/>
      <c r="R39" s="32"/>
    </row>
    <row r="40" spans="1:21" ht="18" customHeight="1" x14ac:dyDescent="0.2">
      <c r="A40" s="426" t="s">
        <v>214</v>
      </c>
      <c r="B40" s="426"/>
      <c r="C40" s="426"/>
      <c r="D40" s="426"/>
      <c r="E40" s="426"/>
      <c r="F40" s="426"/>
      <c r="G40" s="426"/>
      <c r="H40" s="426"/>
      <c r="I40" s="426"/>
      <c r="J40" s="426"/>
      <c r="K40" s="426"/>
      <c r="L40" s="426"/>
      <c r="M40" s="426"/>
      <c r="N40" s="426"/>
      <c r="O40" s="426"/>
      <c r="P40" s="426"/>
      <c r="Q40" s="426"/>
      <c r="S40" s="34"/>
      <c r="T40" s="34"/>
      <c r="U40" s="34"/>
    </row>
    <row r="41" spans="1:21" ht="17.25" customHeight="1" x14ac:dyDescent="0.2">
      <c r="A41" s="454" t="s">
        <v>216</v>
      </c>
      <c r="B41" s="454"/>
      <c r="C41" s="454"/>
      <c r="D41" s="454"/>
      <c r="E41" s="454"/>
      <c r="F41" s="454"/>
      <c r="G41" s="454"/>
      <c r="H41" s="454"/>
      <c r="I41" s="454"/>
      <c r="J41" s="454"/>
      <c r="K41" s="454"/>
      <c r="L41" s="454"/>
      <c r="M41" s="454"/>
      <c r="N41" s="454"/>
      <c r="O41" s="454"/>
      <c r="P41" s="454"/>
      <c r="Q41" s="454"/>
      <c r="S41" s="34"/>
      <c r="T41" s="34"/>
      <c r="U41" s="34"/>
    </row>
    <row r="42" spans="1:21" ht="12.75" customHeight="1" x14ac:dyDescent="0.2">
      <c r="A42" s="297"/>
      <c r="B42" s="366"/>
      <c r="C42" s="366"/>
      <c r="D42" s="366"/>
      <c r="E42" s="366"/>
      <c r="F42" s="366"/>
      <c r="G42" s="366"/>
      <c r="H42" s="366"/>
      <c r="I42" s="366"/>
      <c r="J42" s="366"/>
      <c r="K42" s="366"/>
      <c r="L42" s="366"/>
      <c r="M42" s="366"/>
      <c r="N42" s="366"/>
      <c r="O42" s="366"/>
      <c r="P42" s="366"/>
      <c r="Q42" s="354" t="s">
        <v>32</v>
      </c>
      <c r="S42" s="34"/>
      <c r="T42" s="34"/>
      <c r="U42" s="34"/>
    </row>
    <row r="43" spans="1:21" ht="30" customHeight="1" x14ac:dyDescent="0.2">
      <c r="A43" s="459" t="s">
        <v>136</v>
      </c>
      <c r="B43" s="429" t="s">
        <v>132</v>
      </c>
      <c r="C43" s="429"/>
      <c r="D43" s="429"/>
      <c r="E43" s="429"/>
      <c r="F43" s="429"/>
      <c r="G43" s="429"/>
      <c r="H43" s="429"/>
      <c r="I43" s="429"/>
      <c r="J43" s="429"/>
      <c r="K43" s="429"/>
      <c r="L43" s="429"/>
      <c r="M43" s="429"/>
      <c r="N43" s="429" t="s">
        <v>84</v>
      </c>
      <c r="O43" s="433"/>
      <c r="P43" s="433"/>
      <c r="Q43" s="434"/>
      <c r="R43" s="20"/>
      <c r="S43" s="34"/>
      <c r="T43" s="34"/>
      <c r="U43" s="34"/>
    </row>
    <row r="44" spans="1:21" ht="30" customHeight="1" x14ac:dyDescent="0.2">
      <c r="A44" s="460"/>
      <c r="B44" s="429" t="s">
        <v>97</v>
      </c>
      <c r="C44" s="429"/>
      <c r="D44" s="429"/>
      <c r="E44" s="429"/>
      <c r="F44" s="429" t="s">
        <v>145</v>
      </c>
      <c r="G44" s="429"/>
      <c r="H44" s="429"/>
      <c r="I44" s="429"/>
      <c r="J44" s="429" t="s">
        <v>147</v>
      </c>
      <c r="K44" s="429"/>
      <c r="L44" s="429"/>
      <c r="M44" s="429"/>
      <c r="N44" s="429" t="s">
        <v>97</v>
      </c>
      <c r="O44" s="429"/>
      <c r="P44" s="429"/>
      <c r="Q44" s="430"/>
      <c r="R44" s="20"/>
      <c r="S44" s="35"/>
      <c r="T44" s="34"/>
      <c r="U44" s="34"/>
    </row>
    <row r="45" spans="1:21" ht="29.25" customHeight="1" x14ac:dyDescent="0.2">
      <c r="A45" s="460"/>
      <c r="B45" s="429"/>
      <c r="C45" s="429"/>
      <c r="D45" s="429"/>
      <c r="E45" s="429"/>
      <c r="F45" s="429" t="s">
        <v>97</v>
      </c>
      <c r="G45" s="429"/>
      <c r="H45" s="429"/>
      <c r="I45" s="429"/>
      <c r="J45" s="429" t="s">
        <v>97</v>
      </c>
      <c r="K45" s="429"/>
      <c r="L45" s="429"/>
      <c r="M45" s="429"/>
      <c r="N45" s="429"/>
      <c r="O45" s="429"/>
      <c r="P45" s="429"/>
      <c r="Q45" s="430"/>
      <c r="R45" s="20"/>
      <c r="S45" s="34"/>
      <c r="T45" s="34"/>
      <c r="U45" s="34"/>
    </row>
    <row r="46" spans="1:21" x14ac:dyDescent="0.2">
      <c r="A46" s="461"/>
      <c r="B46" s="390">
        <v>1</v>
      </c>
      <c r="C46" s="388">
        <v>6</v>
      </c>
      <c r="D46" s="389">
        <v>12</v>
      </c>
      <c r="E46" s="388">
        <v>24</v>
      </c>
      <c r="F46" s="388">
        <v>1</v>
      </c>
      <c r="G46" s="388">
        <v>6</v>
      </c>
      <c r="H46" s="389">
        <v>12</v>
      </c>
      <c r="I46" s="388">
        <v>24</v>
      </c>
      <c r="J46" s="388">
        <v>1</v>
      </c>
      <c r="K46" s="388">
        <v>6</v>
      </c>
      <c r="L46" s="389">
        <v>12</v>
      </c>
      <c r="M46" s="388">
        <v>24</v>
      </c>
      <c r="N46" s="388">
        <v>1</v>
      </c>
      <c r="O46" s="388">
        <v>6</v>
      </c>
      <c r="P46" s="389">
        <v>12</v>
      </c>
      <c r="Q46" s="388">
        <v>24</v>
      </c>
      <c r="S46" s="34"/>
      <c r="T46" s="34"/>
      <c r="U46" s="34"/>
    </row>
    <row r="47" spans="1:21" s="24" customFormat="1" hidden="1" x14ac:dyDescent="0.2">
      <c r="A47" s="276" t="s">
        <v>30</v>
      </c>
      <c r="B47" s="274">
        <v>33.425279999999994</v>
      </c>
      <c r="C47" s="274">
        <v>56.056980000000003</v>
      </c>
      <c r="D47" s="274">
        <v>90.178619999999995</v>
      </c>
      <c r="E47" s="274">
        <v>187.90114</v>
      </c>
      <c r="F47" s="279"/>
      <c r="G47" s="281"/>
      <c r="H47" s="281"/>
      <c r="I47" s="279"/>
      <c r="J47" s="279"/>
      <c r="K47" s="281"/>
      <c r="L47" s="281"/>
      <c r="M47" s="279"/>
      <c r="N47" s="21"/>
      <c r="O47" s="21"/>
      <c r="P47" s="280"/>
      <c r="Q47" s="21"/>
      <c r="S47" s="36"/>
      <c r="T47" s="36"/>
      <c r="U47" s="36"/>
    </row>
    <row r="48" spans="1:21" s="24" customFormat="1" hidden="1" x14ac:dyDescent="0.2">
      <c r="A48" s="276" t="s">
        <v>7</v>
      </c>
      <c r="B48" s="274">
        <v>36.00905414399999</v>
      </c>
      <c r="C48" s="274">
        <v>60.390184554000001</v>
      </c>
      <c r="D48" s="282">
        <v>97.149427325999994</v>
      </c>
      <c r="E48" s="274">
        <v>202.42589812199998</v>
      </c>
      <c r="F48" s="279">
        <f t="shared" ref="F48:I49" si="3">(B48-B47)/B47*100</f>
        <v>7.7299999999999898</v>
      </c>
      <c r="G48" s="279">
        <f t="shared" si="3"/>
        <v>7.7299999999999969</v>
      </c>
      <c r="H48" s="279">
        <f t="shared" si="3"/>
        <v>7.7299999999999995</v>
      </c>
      <c r="I48" s="279">
        <f t="shared" si="3"/>
        <v>7.7299999999999898</v>
      </c>
      <c r="J48" s="279"/>
      <c r="K48" s="279"/>
      <c r="L48" s="279"/>
      <c r="M48" s="279"/>
      <c r="N48" s="21"/>
      <c r="O48" s="21"/>
      <c r="P48" s="280"/>
      <c r="Q48" s="21"/>
    </row>
    <row r="49" spans="1:17" s="24" customFormat="1" ht="14.25" hidden="1" customHeight="1" x14ac:dyDescent="0.2">
      <c r="A49" s="276" t="s">
        <v>31</v>
      </c>
      <c r="B49" s="274">
        <v>55.500480000000003</v>
      </c>
      <c r="C49" s="274">
        <v>93.07893</v>
      </c>
      <c r="D49" s="282">
        <v>149.73567</v>
      </c>
      <c r="E49" s="274">
        <v>311.99749000000003</v>
      </c>
      <c r="F49" s="279">
        <f t="shared" si="3"/>
        <v>54.129235880659124</v>
      </c>
      <c r="G49" s="279">
        <f t="shared" si="3"/>
        <v>54.129235880659067</v>
      </c>
      <c r="H49" s="279">
        <f t="shared" si="3"/>
        <v>54.129235880659074</v>
      </c>
      <c r="I49" s="279">
        <f t="shared" si="3"/>
        <v>54.129235880659095</v>
      </c>
      <c r="J49" s="279">
        <f>(B49-B47)/B47*100</f>
        <v>66.043425814234055</v>
      </c>
      <c r="K49" s="279">
        <f>(C49-C47)/C47*100</f>
        <v>66.043425814233998</v>
      </c>
      <c r="L49" s="279">
        <f>(D49-D47)/D47*100</f>
        <v>66.043425814234027</v>
      </c>
      <c r="M49" s="279">
        <f>(E49-E47)/E47*100</f>
        <v>66.043425814234041</v>
      </c>
      <c r="N49" s="21"/>
      <c r="O49" s="21"/>
      <c r="P49" s="280"/>
      <c r="Q49" s="21"/>
    </row>
    <row r="50" spans="1:17" s="24" customFormat="1" ht="19.5" customHeight="1" x14ac:dyDescent="0.2">
      <c r="A50" s="351" t="s">
        <v>196</v>
      </c>
      <c r="B50" s="355">
        <v>59.606470000000002</v>
      </c>
      <c r="C50" s="355">
        <v>99.960684999999998</v>
      </c>
      <c r="D50" s="355">
        <f>+D49*(1+0.0739)</f>
        <v>160.80113601300002</v>
      </c>
      <c r="E50" s="355">
        <v>335.05928499999999</v>
      </c>
      <c r="F50" s="275">
        <f t="shared" ref="F50:I51" si="4">(B50-B49)/B49</f>
        <v>7.3981161964725317E-2</v>
      </c>
      <c r="G50" s="275">
        <f t="shared" si="4"/>
        <v>7.3934616566821279E-2</v>
      </c>
      <c r="H50" s="275">
        <f t="shared" si="4"/>
        <v>7.3900000000000132E-2</v>
      </c>
      <c r="I50" s="275">
        <f t="shared" si="4"/>
        <v>7.3916604264989305E-2</v>
      </c>
      <c r="J50" s="279"/>
      <c r="K50" s="279"/>
      <c r="L50" s="279"/>
      <c r="M50" s="279"/>
      <c r="N50" s="274">
        <v>47.893999999999998</v>
      </c>
      <c r="O50" s="274">
        <v>60.006999999999998</v>
      </c>
      <c r="P50" s="274">
        <v>89.08</v>
      </c>
      <c r="Q50" s="274">
        <v>201.14400000000001</v>
      </c>
    </row>
    <row r="51" spans="1:17" s="24" customFormat="1" ht="20.100000000000001" customHeight="1" x14ac:dyDescent="0.2">
      <c r="A51" s="378" t="s">
        <v>197</v>
      </c>
      <c r="B51" s="355">
        <v>65.822399999999988</v>
      </c>
      <c r="C51" s="355">
        <v>110.38965</v>
      </c>
      <c r="D51" s="355">
        <v>177.58335</v>
      </c>
      <c r="E51" s="355">
        <v>370.02244999999999</v>
      </c>
      <c r="F51" s="275">
        <f t="shared" si="4"/>
        <v>0.10428280688321227</v>
      </c>
      <c r="G51" s="275">
        <f t="shared" si="4"/>
        <v>0.10433066760196777</v>
      </c>
      <c r="H51" s="275">
        <f t="shared" si="4"/>
        <v>0.10436626508436615</v>
      </c>
      <c r="I51" s="275">
        <f t="shared" si="4"/>
        <v>0.10434919002468475</v>
      </c>
      <c r="J51" s="275">
        <f>(B51-B49)/B49</f>
        <v>0.18597893207410068</v>
      </c>
      <c r="K51" s="275">
        <f>(C51-C49)/C49</f>
        <v>0.18597893207410102</v>
      </c>
      <c r="L51" s="275">
        <f>(D51-D49)/D49</f>
        <v>0.18597893207410096</v>
      </c>
      <c r="M51" s="275">
        <f>(E51-E49)/E49</f>
        <v>0.18597893207410085</v>
      </c>
      <c r="N51" s="274">
        <v>50.345999999999997</v>
      </c>
      <c r="O51" s="274">
        <v>63.079000000000001</v>
      </c>
      <c r="P51" s="274">
        <v>93.64</v>
      </c>
      <c r="Q51" s="274">
        <v>211.441</v>
      </c>
    </row>
    <row r="52" spans="1:17" s="24" customFormat="1" ht="20.100000000000001" customHeight="1" x14ac:dyDescent="0.2">
      <c r="A52" s="351" t="s">
        <v>198</v>
      </c>
      <c r="B52" s="355">
        <v>118.48258199999999</v>
      </c>
      <c r="C52" s="355">
        <v>153.11093</v>
      </c>
      <c r="D52" s="355">
        <v>188.46688699999999</v>
      </c>
      <c r="E52" s="355">
        <v>416.27249999999998</v>
      </c>
      <c r="F52" s="275">
        <f t="shared" ref="F52:F63" si="5">(B52-B51)/B51</f>
        <v>0.80003436520090454</v>
      </c>
      <c r="G52" s="275">
        <f t="shared" ref="G52:G63" si="6">(C52-C51)/C51</f>
        <v>0.38700439760430433</v>
      </c>
      <c r="H52" s="275">
        <f t="shared" ref="H52:H63" si="7">(D52-D51)/D51</f>
        <v>6.128692245078151E-2</v>
      </c>
      <c r="I52" s="275">
        <f t="shared" ref="I52:I63" si="8">(E52-E51)/E51</f>
        <v>0.124992551127641</v>
      </c>
      <c r="J52" s="279"/>
      <c r="K52" s="279"/>
      <c r="L52" s="279"/>
      <c r="M52" s="279"/>
      <c r="N52" s="274">
        <v>52.89</v>
      </c>
      <c r="O52" s="274">
        <v>66.266999999999996</v>
      </c>
      <c r="P52" s="274">
        <v>98.372</v>
      </c>
      <c r="Q52" s="274">
        <v>222.126</v>
      </c>
    </row>
    <row r="53" spans="1:17" s="24" customFormat="1" ht="20.100000000000001" customHeight="1" x14ac:dyDescent="0.2">
      <c r="A53" s="378" t="s">
        <v>197</v>
      </c>
      <c r="B53" s="274">
        <v>165.82</v>
      </c>
      <c r="C53" s="355">
        <v>210.37</v>
      </c>
      <c r="D53" s="355">
        <v>263.87</v>
      </c>
      <c r="E53" s="355">
        <v>470.02</v>
      </c>
      <c r="F53" s="275">
        <f t="shared" si="5"/>
        <v>0.399530607798537</v>
      </c>
      <c r="G53" s="275">
        <f t="shared" si="6"/>
        <v>0.37397114627936756</v>
      </c>
      <c r="H53" s="275">
        <f t="shared" si="7"/>
        <v>0.4000867961489703</v>
      </c>
      <c r="I53" s="275">
        <f t="shared" si="8"/>
        <v>0.12911614387210302</v>
      </c>
      <c r="J53" s="275">
        <f>(B53-B51)/B51</f>
        <v>1.5192031891878757</v>
      </c>
      <c r="K53" s="275">
        <f>(C53-C51)/C51</f>
        <v>0.90570402207090972</v>
      </c>
      <c r="L53" s="275">
        <f>(D53-D51)/D51</f>
        <v>0.48589380704891538</v>
      </c>
      <c r="M53" s="275">
        <f>(E53-E51)/E51</f>
        <v>0.27024725121408172</v>
      </c>
      <c r="N53" s="274">
        <v>52.89</v>
      </c>
      <c r="O53" s="274">
        <v>66.266999999999996</v>
      </c>
      <c r="P53" s="274">
        <v>98.372</v>
      </c>
      <c r="Q53" s="274">
        <v>222.126</v>
      </c>
    </row>
    <row r="54" spans="1:17" s="24" customFormat="1" ht="20.100000000000001" customHeight="1" x14ac:dyDescent="0.2">
      <c r="A54" s="351" t="s">
        <v>199</v>
      </c>
      <c r="B54" s="355">
        <v>182.40200000000002</v>
      </c>
      <c r="C54" s="355">
        <v>231.40700000000001</v>
      </c>
      <c r="D54" s="355">
        <v>290.25700000000001</v>
      </c>
      <c r="E54" s="355">
        <v>517.02200000000005</v>
      </c>
      <c r="F54" s="275">
        <f t="shared" si="5"/>
        <v>0.10000000000000013</v>
      </c>
      <c r="G54" s="275">
        <f t="shared" si="6"/>
        <v>0.10000000000000003</v>
      </c>
      <c r="H54" s="275">
        <f t="shared" si="7"/>
        <v>0.1</v>
      </c>
      <c r="I54" s="275">
        <f t="shared" si="8"/>
        <v>0.10000000000000014</v>
      </c>
      <c r="J54" s="279"/>
      <c r="K54" s="279"/>
      <c r="L54" s="279"/>
      <c r="M54" s="279"/>
      <c r="N54" s="274">
        <v>63.468719999999998</v>
      </c>
      <c r="O54" s="274">
        <v>79.521119999999996</v>
      </c>
      <c r="P54" s="274">
        <v>118.04688</v>
      </c>
      <c r="Q54" s="274">
        <v>266.55216000000001</v>
      </c>
    </row>
    <row r="55" spans="1:17" s="24" customFormat="1" ht="20.100000000000001" customHeight="1" x14ac:dyDescent="0.2">
      <c r="A55" s="378" t="s">
        <v>197</v>
      </c>
      <c r="B55" s="355">
        <v>200.64220000000003</v>
      </c>
      <c r="C55" s="355">
        <v>254.54770000000002</v>
      </c>
      <c r="D55" s="355">
        <v>319.28270000000003</v>
      </c>
      <c r="E55" s="355">
        <v>568.72420000000011</v>
      </c>
      <c r="F55" s="275">
        <f t="shared" si="5"/>
        <v>0.10000000000000007</v>
      </c>
      <c r="G55" s="275">
        <f t="shared" si="6"/>
        <v>0.10000000000000003</v>
      </c>
      <c r="H55" s="275">
        <f t="shared" si="7"/>
        <v>0.1000000000000001</v>
      </c>
      <c r="I55" s="275">
        <f t="shared" si="8"/>
        <v>0.10000000000000012</v>
      </c>
      <c r="J55" s="275">
        <f>(B55-B53)/B53</f>
        <v>0.21000000000000024</v>
      </c>
      <c r="K55" s="275">
        <f>(C55-C53)/C53</f>
        <v>0.21000000000000008</v>
      </c>
      <c r="L55" s="275">
        <f>(D55-D53)/D53</f>
        <v>0.2100000000000001</v>
      </c>
      <c r="M55" s="275">
        <f>(E55-E53)/E53</f>
        <v>0.21000000000000027</v>
      </c>
      <c r="N55" s="274">
        <v>63.468719999999998</v>
      </c>
      <c r="O55" s="274">
        <v>79.521119999999996</v>
      </c>
      <c r="P55" s="274">
        <v>118.04688</v>
      </c>
      <c r="Q55" s="274">
        <v>266.55216000000001</v>
      </c>
    </row>
    <row r="56" spans="1:17" s="24" customFormat="1" ht="20.100000000000001" customHeight="1" x14ac:dyDescent="0.2">
      <c r="A56" s="351" t="s">
        <v>200</v>
      </c>
      <c r="B56" s="355">
        <v>214.25577327000002</v>
      </c>
      <c r="C56" s="355">
        <v>274.09696336000002</v>
      </c>
      <c r="D56" s="355">
        <v>343.80361136000005</v>
      </c>
      <c r="E56" s="355">
        <v>601.14716664200012</v>
      </c>
      <c r="F56" s="275">
        <f t="shared" si="5"/>
        <v>6.7849999999999938E-2</v>
      </c>
      <c r="G56" s="275">
        <f t="shared" si="6"/>
        <v>7.6799999999999979E-2</v>
      </c>
      <c r="H56" s="275">
        <f t="shared" si="7"/>
        <v>7.6800000000000035E-2</v>
      </c>
      <c r="I56" s="275">
        <f t="shared" si="8"/>
        <v>5.7009999999999998E-2</v>
      </c>
      <c r="J56" s="279"/>
      <c r="K56" s="279"/>
      <c r="L56" s="279"/>
      <c r="M56" s="279"/>
      <c r="N56" s="274">
        <v>69.819999999999993</v>
      </c>
      <c r="O56" s="274">
        <v>87.48</v>
      </c>
      <c r="P56" s="274">
        <v>129.86000000000001</v>
      </c>
      <c r="Q56" s="274">
        <v>293.22000000000003</v>
      </c>
    </row>
    <row r="57" spans="1:17" s="24" customFormat="1" ht="20.100000000000001" customHeight="1" x14ac:dyDescent="0.2">
      <c r="A57" s="378" t="s">
        <v>197</v>
      </c>
      <c r="B57" s="355">
        <v>232.07881989600003</v>
      </c>
      <c r="C57" s="355">
        <v>296.90443728000008</v>
      </c>
      <c r="D57" s="355">
        <v>372.41134128000004</v>
      </c>
      <c r="E57" s="355">
        <v>651.13233658000013</v>
      </c>
      <c r="F57" s="275">
        <f t="shared" si="5"/>
        <v>8.3185840707964628E-2</v>
      </c>
      <c r="G57" s="275">
        <f t="shared" si="6"/>
        <v>8.3209509658246888E-2</v>
      </c>
      <c r="H57" s="275">
        <f t="shared" si="7"/>
        <v>8.3209509658246639E-2</v>
      </c>
      <c r="I57" s="275">
        <f t="shared" si="8"/>
        <v>8.3149639076262286E-2</v>
      </c>
      <c r="J57" s="275">
        <f>(B57-B55)/B55</f>
        <v>0.15667999999999996</v>
      </c>
      <c r="K57" s="275">
        <f>(C57-C55)/C55</f>
        <v>0.16640000000000021</v>
      </c>
      <c r="L57" s="275">
        <f>(D57-D55)/D55</f>
        <v>0.16640000000000002</v>
      </c>
      <c r="M57" s="275">
        <f>(E57-E55)/E55</f>
        <v>0.1449</v>
      </c>
      <c r="N57" s="274">
        <v>69.819999999999993</v>
      </c>
      <c r="O57" s="274">
        <v>87.48</v>
      </c>
      <c r="P57" s="274">
        <v>129.86000000000001</v>
      </c>
      <c r="Q57" s="274">
        <v>293.22000000000003</v>
      </c>
    </row>
    <row r="58" spans="1:17" s="24" customFormat="1" ht="20.100000000000001" customHeight="1" x14ac:dyDescent="0.2">
      <c r="A58" s="351" t="s">
        <v>201</v>
      </c>
      <c r="B58" s="355">
        <v>238.92514508293203</v>
      </c>
      <c r="C58" s="355">
        <v>305.66311817976009</v>
      </c>
      <c r="D58" s="355">
        <v>383.39747584776006</v>
      </c>
      <c r="E58" s="355">
        <v>670.34074050911022</v>
      </c>
      <c r="F58" s="275">
        <f t="shared" si="5"/>
        <v>2.9500000000000023E-2</v>
      </c>
      <c r="G58" s="275">
        <f t="shared" si="6"/>
        <v>2.9500000000000023E-2</v>
      </c>
      <c r="H58" s="275">
        <f t="shared" si="7"/>
        <v>2.9500000000000047E-2</v>
      </c>
      <c r="I58" s="275">
        <f t="shared" si="8"/>
        <v>2.9500000000000134E-2</v>
      </c>
      <c r="J58" s="279"/>
      <c r="K58" s="279"/>
      <c r="L58" s="279"/>
      <c r="M58" s="279"/>
      <c r="N58" s="274">
        <v>75.87</v>
      </c>
      <c r="O58" s="274">
        <v>95.06</v>
      </c>
      <c r="P58" s="274">
        <v>141.1</v>
      </c>
      <c r="Q58" s="274">
        <v>318.58</v>
      </c>
    </row>
    <row r="59" spans="1:17" s="24" customFormat="1" ht="20.100000000000001" customHeight="1" x14ac:dyDescent="0.2">
      <c r="A59" s="378" t="s">
        <v>197</v>
      </c>
      <c r="B59" s="355">
        <v>249.48704521403442</v>
      </c>
      <c r="C59" s="355">
        <v>319.17523021323979</v>
      </c>
      <c r="D59" s="355">
        <v>400.09119196395199</v>
      </c>
      <c r="E59" s="355">
        <v>699.97375361289596</v>
      </c>
      <c r="F59" s="275">
        <f t="shared" si="5"/>
        <v>4.4205896066051589E-2</v>
      </c>
      <c r="G59" s="275">
        <f t="shared" si="6"/>
        <v>4.4205896066051513E-2</v>
      </c>
      <c r="H59" s="275">
        <f t="shared" si="7"/>
        <v>4.354153891931381E-2</v>
      </c>
      <c r="I59" s="275">
        <f t="shared" si="8"/>
        <v>4.4205896066051527E-2</v>
      </c>
      <c r="J59" s="275">
        <f>(B59-B57)/B57</f>
        <v>7.5009970000000134E-2</v>
      </c>
      <c r="K59" s="275">
        <f>(C59-C57)/C57</f>
        <v>7.5009970000000051E-2</v>
      </c>
      <c r="L59" s="275">
        <f>(D59-D57)/D57</f>
        <v>7.4326014317433617E-2</v>
      </c>
      <c r="M59" s="275">
        <f>(E59-E57)/E57</f>
        <v>7.500997000000019E-2</v>
      </c>
      <c r="N59" s="274">
        <v>75.87</v>
      </c>
      <c r="O59" s="274">
        <v>95.06</v>
      </c>
      <c r="P59" s="274">
        <v>141.1</v>
      </c>
      <c r="Q59" s="274">
        <v>318.58</v>
      </c>
    </row>
    <row r="60" spans="1:17" s="24" customFormat="1" ht="20.100000000000001" customHeight="1" x14ac:dyDescent="0.2">
      <c r="A60" s="351" t="s">
        <v>202</v>
      </c>
      <c r="B60" s="355">
        <v>264.17</v>
      </c>
      <c r="C60" s="355">
        <v>335.13399172390177</v>
      </c>
      <c r="D60" s="355">
        <v>420.36320005792629</v>
      </c>
      <c r="E60" s="355">
        <v>734.97244129354078</v>
      </c>
      <c r="F60" s="275">
        <f t="shared" si="5"/>
        <v>5.8852573981823843E-2</v>
      </c>
      <c r="G60" s="275">
        <f t="shared" si="6"/>
        <v>4.9999999999999989E-2</v>
      </c>
      <c r="H60" s="275">
        <f t="shared" si="7"/>
        <v>5.0668468841975421E-2</v>
      </c>
      <c r="I60" s="275">
        <f t="shared" si="8"/>
        <v>5.0000000000000031E-2</v>
      </c>
      <c r="J60" s="279"/>
      <c r="K60" s="279"/>
      <c r="L60" s="279"/>
      <c r="M60" s="279"/>
      <c r="N60" s="274">
        <v>80.37</v>
      </c>
      <c r="O60" s="274">
        <v>100.7</v>
      </c>
      <c r="P60" s="274">
        <v>149.47999999999999</v>
      </c>
      <c r="Q60" s="274">
        <v>337.5</v>
      </c>
    </row>
    <row r="61" spans="1:17" s="24" customFormat="1" ht="20.100000000000001" customHeight="1" x14ac:dyDescent="0.2">
      <c r="A61" s="378" t="s">
        <v>197</v>
      </c>
      <c r="B61" s="355">
        <v>274.39</v>
      </c>
      <c r="C61" s="355">
        <v>348.10367720361677</v>
      </c>
      <c r="D61" s="355">
        <v>436.63125590016801</v>
      </c>
      <c r="E61" s="355">
        <v>763.41587477160078</v>
      </c>
      <c r="F61" s="275">
        <f t="shared" si="5"/>
        <v>3.8687208994208161E-2</v>
      </c>
      <c r="G61" s="275">
        <f t="shared" si="6"/>
        <v>3.8699999999999991E-2</v>
      </c>
      <c r="H61" s="275">
        <f t="shared" si="7"/>
        <v>3.8699999999999943E-2</v>
      </c>
      <c r="I61" s="275">
        <f t="shared" si="8"/>
        <v>3.8699999999999964E-2</v>
      </c>
      <c r="J61" s="275">
        <f>(B61-B59)/B59</f>
        <v>9.9816624805513926E-2</v>
      </c>
      <c r="K61" s="275">
        <f>(C61-C59)/C59</f>
        <v>9.0634999999999979E-2</v>
      </c>
      <c r="L61" s="275">
        <f>(D61-D59)/D59</f>
        <v>9.1329338586159797E-2</v>
      </c>
      <c r="M61" s="275">
        <f>(E61-E59)/E59</f>
        <v>9.0634999999999993E-2</v>
      </c>
      <c r="N61" s="274">
        <v>83.58</v>
      </c>
      <c r="O61" s="274">
        <v>104.72</v>
      </c>
      <c r="P61" s="274">
        <v>155.46</v>
      </c>
      <c r="Q61" s="274">
        <v>351</v>
      </c>
    </row>
    <row r="62" spans="1:17" s="24" customFormat="1" ht="20.100000000000001" customHeight="1" x14ac:dyDescent="0.2">
      <c r="A62" s="351" t="s">
        <v>203</v>
      </c>
      <c r="B62" s="355">
        <v>279.88</v>
      </c>
      <c r="C62" s="355">
        <v>355.06575074768909</v>
      </c>
      <c r="D62" s="355">
        <f>D61*1.02</f>
        <v>445.36388101817136</v>
      </c>
      <c r="E62" s="355">
        <v>778.68419226703281</v>
      </c>
      <c r="F62" s="275">
        <f t="shared" si="5"/>
        <v>2.0008017784904731E-2</v>
      </c>
      <c r="G62" s="275">
        <f t="shared" si="6"/>
        <v>1.9999999999999969E-2</v>
      </c>
      <c r="H62" s="275">
        <f t="shared" si="7"/>
        <v>1.9999999999999955E-2</v>
      </c>
      <c r="I62" s="275">
        <f t="shared" si="8"/>
        <v>2.0000000000000018E-2</v>
      </c>
      <c r="J62" s="279"/>
      <c r="K62" s="279"/>
      <c r="L62" s="279"/>
      <c r="M62" s="279"/>
      <c r="N62" s="274">
        <v>86.93</v>
      </c>
      <c r="O62" s="274">
        <v>108.92</v>
      </c>
      <c r="P62" s="274">
        <v>161.68</v>
      </c>
      <c r="Q62" s="274">
        <v>365.04</v>
      </c>
    </row>
    <row r="63" spans="1:17" s="24" customFormat="1" ht="20.100000000000001" customHeight="1" x14ac:dyDescent="0.2">
      <c r="A63" s="378" t="s">
        <v>197</v>
      </c>
      <c r="B63" s="355">
        <f>+B62*1.072</f>
        <v>300.03136000000001</v>
      </c>
      <c r="C63" s="355">
        <f>+C62*1.072</f>
        <v>380.63048480152275</v>
      </c>
      <c r="D63" s="355">
        <f>+D62*1.072</f>
        <v>477.43008045147974</v>
      </c>
      <c r="E63" s="355">
        <f>+E62*1.072</f>
        <v>834.74945411025919</v>
      </c>
      <c r="F63" s="275">
        <f t="shared" si="5"/>
        <v>7.2000000000000036E-2</v>
      </c>
      <c r="G63" s="275">
        <f t="shared" si="6"/>
        <v>7.2000000000000133E-2</v>
      </c>
      <c r="H63" s="275">
        <f t="shared" si="7"/>
        <v>7.2000000000000106E-2</v>
      </c>
      <c r="I63" s="275">
        <f t="shared" si="8"/>
        <v>7.2000000000000022E-2</v>
      </c>
      <c r="J63" s="275">
        <f>(B63-B61)/B61</f>
        <v>9.3448595065417916E-2</v>
      </c>
      <c r="K63" s="275">
        <f>(C63-C61)/C61</f>
        <v>9.3440000000000106E-2</v>
      </c>
      <c r="L63" s="275">
        <f>(D63-D61)/D61</f>
        <v>9.3440000000000065E-2</v>
      </c>
      <c r="M63" s="275">
        <f>(E63-E61)/E61</f>
        <v>9.3440000000000037E-2</v>
      </c>
      <c r="N63" s="449" t="s">
        <v>29</v>
      </c>
      <c r="O63" s="449"/>
      <c r="P63" s="449"/>
      <c r="Q63" s="449"/>
    </row>
    <row r="64" spans="1:17" s="24" customFormat="1" ht="20.100000000000001" customHeight="1" x14ac:dyDescent="0.2">
      <c r="A64" s="351" t="s">
        <v>204</v>
      </c>
      <c r="B64" s="282">
        <v>311.52256108800003</v>
      </c>
      <c r="C64" s="355">
        <v>395.20863236942108</v>
      </c>
      <c r="D64" s="355">
        <v>495.7156525327714</v>
      </c>
      <c r="E64" s="355">
        <v>866.72035820268206</v>
      </c>
      <c r="F64" s="275">
        <f>+(B64-B63)/B63</f>
        <v>3.8300000000000084E-2</v>
      </c>
      <c r="G64" s="275">
        <f t="shared" ref="F64:I69" si="9">+(C64-C63)/C63</f>
        <v>3.8300000000000015E-2</v>
      </c>
      <c r="H64" s="275">
        <f>+(D64-D63)/D63</f>
        <v>3.8299999999999973E-2</v>
      </c>
      <c r="I64" s="275">
        <f>+(E64-E63)/E63</f>
        <v>3.8299999999999931E-2</v>
      </c>
      <c r="J64" s="279"/>
      <c r="K64" s="279"/>
      <c r="L64" s="279"/>
      <c r="M64" s="279"/>
      <c r="N64" s="449"/>
      <c r="O64" s="449"/>
      <c r="P64" s="449"/>
      <c r="Q64" s="449"/>
    </row>
    <row r="65" spans="1:17" s="24" customFormat="1" ht="20.100000000000001" customHeight="1" x14ac:dyDescent="0.2">
      <c r="A65" s="378" t="s">
        <v>197</v>
      </c>
      <c r="B65" s="282">
        <f>+B64*1.0183</f>
        <v>317.22342395591045</v>
      </c>
      <c r="C65" s="282">
        <f>+C64*1.0183</f>
        <v>402.4409503417815</v>
      </c>
      <c r="D65" s="282">
        <f>+D64*1.0183</f>
        <v>504.7872489741211</v>
      </c>
      <c r="E65" s="282">
        <f>+E64*1.0183</f>
        <v>882.58134075779117</v>
      </c>
      <c r="F65" s="275">
        <f t="shared" si="9"/>
        <v>1.8300000000000049E-2</v>
      </c>
      <c r="G65" s="275">
        <f t="shared" si="9"/>
        <v>1.8300000000000035E-2</v>
      </c>
      <c r="H65" s="275">
        <f t="shared" si="9"/>
        <v>1.8299999999999962E-2</v>
      </c>
      <c r="I65" s="275">
        <f t="shared" si="9"/>
        <v>1.8300000000000025E-2</v>
      </c>
      <c r="J65" s="275">
        <f>(B65-B63)/B63</f>
        <v>5.7300890000000139E-2</v>
      </c>
      <c r="K65" s="275">
        <f>(C65-C63)/C63</f>
        <v>5.7300890000000049E-2</v>
      </c>
      <c r="L65" s="275">
        <f>(D65-D63)/D63</f>
        <v>5.7300889999999931E-2</v>
      </c>
      <c r="M65" s="275">
        <f>(E65-E63)/E63</f>
        <v>5.7300889999999959E-2</v>
      </c>
      <c r="N65" s="449"/>
      <c r="O65" s="449"/>
      <c r="P65" s="449"/>
      <c r="Q65" s="449"/>
    </row>
    <row r="66" spans="1:17" s="24" customFormat="1" ht="20.100000000000001" customHeight="1" x14ac:dyDescent="0.2">
      <c r="A66" s="351" t="s">
        <v>205</v>
      </c>
      <c r="B66" s="282">
        <f>+B65+60</f>
        <v>377.22342395591045</v>
      </c>
      <c r="C66" s="355">
        <f>+C65+60</f>
        <v>462.4409503417815</v>
      </c>
      <c r="D66" s="355">
        <f>+D65+60</f>
        <v>564.7872489741211</v>
      </c>
      <c r="E66" s="355">
        <f>+E65+60</f>
        <v>942.58134075779117</v>
      </c>
      <c r="F66" s="275">
        <f t="shared" si="9"/>
        <v>0.18914113986847059</v>
      </c>
      <c r="G66" s="275">
        <f t="shared" si="9"/>
        <v>0.14909019559029399</v>
      </c>
      <c r="H66" s="275">
        <f t="shared" si="9"/>
        <v>0.11886195644192275</v>
      </c>
      <c r="I66" s="275">
        <f t="shared" si="9"/>
        <v>6.7982402560747016E-2</v>
      </c>
      <c r="J66" s="279"/>
      <c r="K66" s="279"/>
      <c r="L66" s="279"/>
      <c r="M66" s="279"/>
      <c r="N66" s="449"/>
      <c r="O66" s="449"/>
      <c r="P66" s="449"/>
      <c r="Q66" s="449"/>
    </row>
    <row r="67" spans="1:17" s="27" customFormat="1" ht="20.100000000000001" customHeight="1" x14ac:dyDescent="0.2">
      <c r="A67" s="378" t="s">
        <v>197</v>
      </c>
      <c r="B67" s="282">
        <f>+B66*1.0359</f>
        <v>390.76574487592762</v>
      </c>
      <c r="C67" s="282">
        <f>+C66*1.0359</f>
        <v>479.04258045905146</v>
      </c>
      <c r="D67" s="282">
        <f>+D66*1.0359</f>
        <v>585.06311121229203</v>
      </c>
      <c r="E67" s="282">
        <f>+E66*1.0359</f>
        <v>976.42001089099585</v>
      </c>
      <c r="F67" s="275">
        <f>+(B67-B66)/B66</f>
        <v>3.5899999999999974E-2</v>
      </c>
      <c r="G67" s="275">
        <f t="shared" si="9"/>
        <v>3.5900000000000015E-2</v>
      </c>
      <c r="H67" s="275">
        <f t="shared" si="9"/>
        <v>3.5899999999999967E-2</v>
      </c>
      <c r="I67" s="275">
        <f t="shared" si="9"/>
        <v>3.5899999999999981E-2</v>
      </c>
      <c r="J67" s="275">
        <f>(B67-B65)/B65</f>
        <v>0.23183130678974864</v>
      </c>
      <c r="K67" s="275">
        <f>(C67-C65)/C65</f>
        <v>0.19034253361198558</v>
      </c>
      <c r="L67" s="275">
        <f>(D67-D65)/D65</f>
        <v>0.15902910067818776</v>
      </c>
      <c r="M67" s="275">
        <f>(E67-E65)/E65</f>
        <v>0.10632297081267782</v>
      </c>
      <c r="N67" s="449"/>
      <c r="O67" s="449"/>
      <c r="P67" s="449"/>
      <c r="Q67" s="449"/>
    </row>
    <row r="68" spans="1:17" s="27" customFormat="1" ht="20.100000000000001" customHeight="1" x14ac:dyDescent="0.2">
      <c r="A68" s="351" t="s">
        <v>206</v>
      </c>
      <c r="B68" s="282">
        <f>+B67+60</f>
        <v>450.76574487592762</v>
      </c>
      <c r="C68" s="355">
        <f>+C67+60</f>
        <v>539.04258045905146</v>
      </c>
      <c r="D68" s="355">
        <f>+D67+60</f>
        <v>645.06311121229203</v>
      </c>
      <c r="E68" s="355">
        <f>+E67+60</f>
        <v>1036.4200108909959</v>
      </c>
      <c r="F68" s="275">
        <f>+(B68-B67)/B67</f>
        <v>0.15354467679619832</v>
      </c>
      <c r="G68" s="275">
        <f t="shared" si="9"/>
        <v>0.12524982631503004</v>
      </c>
      <c r="H68" s="275">
        <f t="shared" si="9"/>
        <v>0.10255303889468569</v>
      </c>
      <c r="I68" s="275">
        <f t="shared" si="9"/>
        <v>6.1448965947808902E-2</v>
      </c>
      <c r="J68" s="367"/>
      <c r="K68" s="367"/>
      <c r="L68" s="367"/>
      <c r="M68" s="367"/>
      <c r="N68" s="449"/>
      <c r="O68" s="449"/>
      <c r="P68" s="449"/>
      <c r="Q68" s="449"/>
    </row>
    <row r="69" spans="1:17" s="27" customFormat="1" ht="20.100000000000001" customHeight="1" x14ac:dyDescent="0.2">
      <c r="A69" s="380" t="s">
        <v>197</v>
      </c>
      <c r="B69" s="368">
        <f>+B68*1.04</f>
        <v>468.79637467096472</v>
      </c>
      <c r="C69" s="368">
        <f>+C68*1.04</f>
        <v>560.60428367741349</v>
      </c>
      <c r="D69" s="368">
        <f>+D68*1.04</f>
        <v>670.86563566078371</v>
      </c>
      <c r="E69" s="368">
        <f>+E68*1.04</f>
        <v>1077.8768113266358</v>
      </c>
      <c r="F69" s="358">
        <f>+(B69-B68)/B68</f>
        <v>3.9999999999999987E-2</v>
      </c>
      <c r="G69" s="358">
        <f t="shared" si="9"/>
        <v>3.9999999999999938E-2</v>
      </c>
      <c r="H69" s="358">
        <f t="shared" si="9"/>
        <v>0.04</v>
      </c>
      <c r="I69" s="358">
        <f t="shared" si="9"/>
        <v>4.0000000000000098E-2</v>
      </c>
      <c r="J69" s="369">
        <f>(B69-B67)/B67*100</f>
        <v>19.968646386804625</v>
      </c>
      <c r="K69" s="369">
        <f>(C69-C67)/C67*100</f>
        <v>17.025981936763117</v>
      </c>
      <c r="L69" s="369">
        <f>(D69-D67)/D67*100</f>
        <v>14.665516045047312</v>
      </c>
      <c r="M69" s="369">
        <f>(E69-E67)/E67*100</f>
        <v>10.390692458572136</v>
      </c>
      <c r="N69" s="450"/>
      <c r="O69" s="450"/>
      <c r="P69" s="450"/>
      <c r="Q69" s="450"/>
    </row>
    <row r="70" spans="1:17" ht="12.75" customHeight="1" x14ac:dyDescent="0.2">
      <c r="A70" s="453" t="s">
        <v>232</v>
      </c>
      <c r="B70" s="453"/>
      <c r="C70" s="453"/>
      <c r="D70" s="453"/>
      <c r="E70" s="453"/>
      <c r="F70" s="453"/>
      <c r="G70" s="453"/>
      <c r="H70" s="453"/>
      <c r="I70" s="453"/>
      <c r="J70" s="453"/>
      <c r="K70" s="453"/>
      <c r="L70" s="453"/>
      <c r="M70" s="453"/>
      <c r="N70" s="453"/>
      <c r="O70" s="453"/>
      <c r="P70" s="453"/>
      <c r="Q70" s="453"/>
    </row>
    <row r="71" spans="1:17" ht="12.75" customHeight="1" x14ac:dyDescent="0.2">
      <c r="A71" s="453" t="s">
        <v>92</v>
      </c>
      <c r="B71" s="453"/>
      <c r="C71" s="453"/>
      <c r="D71" s="453"/>
      <c r="E71" s="453"/>
      <c r="F71" s="453" t="s">
        <v>3</v>
      </c>
      <c r="G71" s="453"/>
      <c r="H71" s="453" t="s">
        <v>3</v>
      </c>
      <c r="I71" s="453"/>
      <c r="J71" s="453"/>
      <c r="K71" s="453"/>
      <c r="L71" s="453"/>
      <c r="M71" s="453"/>
      <c r="N71" s="453"/>
      <c r="O71" s="359"/>
      <c r="P71" s="359"/>
      <c r="Q71" s="359"/>
    </row>
    <row r="72" spans="1:17" ht="12.75" customHeight="1" x14ac:dyDescent="0.2">
      <c r="A72" s="451" t="s">
        <v>233</v>
      </c>
      <c r="B72" s="451"/>
      <c r="C72" s="451"/>
      <c r="D72" s="451"/>
      <c r="E72" s="451"/>
      <c r="F72" s="451"/>
      <c r="G72" s="451"/>
      <c r="H72" s="451"/>
      <c r="I72" s="451"/>
      <c r="J72" s="451"/>
      <c r="K72" s="451"/>
      <c r="L72" s="451"/>
      <c r="M72" s="451"/>
      <c r="N72" s="451"/>
      <c r="O72" s="451"/>
      <c r="P72" s="451"/>
      <c r="Q72" s="451"/>
    </row>
    <row r="73" spans="1:17" ht="12.75" customHeight="1" x14ac:dyDescent="0.2">
      <c r="A73" s="451" t="s">
        <v>208</v>
      </c>
      <c r="B73" s="451"/>
      <c r="C73" s="451"/>
      <c r="D73" s="451"/>
      <c r="E73" s="451"/>
      <c r="F73" s="451" t="s">
        <v>3</v>
      </c>
      <c r="G73" s="451"/>
      <c r="H73" s="451" t="s">
        <v>3</v>
      </c>
      <c r="I73" s="451"/>
      <c r="J73" s="451"/>
      <c r="K73" s="451"/>
      <c r="L73" s="451"/>
      <c r="M73" s="451"/>
      <c r="N73" s="451"/>
      <c r="O73" s="360"/>
      <c r="P73" s="360"/>
      <c r="Q73" s="360"/>
    </row>
    <row r="74" spans="1:17" x14ac:dyDescent="0.2">
      <c r="B74" s="370"/>
      <c r="C74" s="370"/>
      <c r="D74" s="370"/>
      <c r="E74" s="370"/>
      <c r="F74" s="370"/>
      <c r="G74" s="370"/>
      <c r="H74" s="370"/>
      <c r="I74" s="370"/>
      <c r="J74" s="370"/>
      <c r="K74" s="370"/>
      <c r="L74" s="370"/>
      <c r="M74" s="370"/>
      <c r="N74" s="370"/>
      <c r="O74" s="370"/>
      <c r="P74" s="370"/>
      <c r="Q74" s="370"/>
    </row>
    <row r="75" spans="1:17" x14ac:dyDescent="0.2">
      <c r="B75" s="370"/>
      <c r="C75" s="370"/>
      <c r="D75" s="370"/>
      <c r="E75" s="370"/>
      <c r="F75" s="370"/>
      <c r="G75" s="370"/>
      <c r="H75" s="370"/>
      <c r="I75" s="370"/>
      <c r="J75" s="370"/>
      <c r="K75" s="370"/>
      <c r="L75" s="370"/>
      <c r="M75" s="370"/>
      <c r="N75" s="370"/>
      <c r="O75" s="370"/>
      <c r="P75" s="370"/>
      <c r="Q75" s="370"/>
    </row>
    <row r="76" spans="1:17" x14ac:dyDescent="0.2">
      <c r="B76" s="370"/>
      <c r="C76" s="370"/>
      <c r="D76" s="370"/>
      <c r="E76" s="370"/>
      <c r="F76" s="370"/>
      <c r="G76" s="370"/>
      <c r="H76" s="370"/>
      <c r="I76" s="370"/>
      <c r="J76" s="370"/>
      <c r="K76" s="370"/>
      <c r="L76" s="370"/>
      <c r="M76" s="370"/>
      <c r="N76" s="370"/>
      <c r="O76" s="370"/>
      <c r="P76" s="370"/>
      <c r="Q76" s="370"/>
    </row>
    <row r="77" spans="1:17" x14ac:dyDescent="0.2">
      <c r="B77" s="370"/>
      <c r="C77" s="370"/>
      <c r="D77" s="370"/>
      <c r="E77" s="370"/>
      <c r="F77" s="370"/>
      <c r="G77" s="370"/>
      <c r="H77" s="370"/>
      <c r="I77" s="370"/>
      <c r="J77" s="370"/>
      <c r="K77" s="370"/>
      <c r="L77" s="370"/>
      <c r="M77" s="370"/>
      <c r="N77" s="370"/>
      <c r="O77" s="370"/>
      <c r="P77" s="370"/>
      <c r="Q77" s="370"/>
    </row>
    <row r="78" spans="1:17" x14ac:dyDescent="0.2">
      <c r="B78" s="370"/>
      <c r="C78" s="370"/>
      <c r="D78" s="370"/>
      <c r="E78" s="370"/>
      <c r="F78" s="370"/>
      <c r="G78" s="370"/>
      <c r="H78" s="370"/>
      <c r="I78" s="370"/>
      <c r="J78" s="370"/>
      <c r="K78" s="370"/>
      <c r="L78" s="370"/>
      <c r="M78" s="370"/>
      <c r="N78" s="370"/>
      <c r="O78" s="370"/>
      <c r="P78" s="370"/>
      <c r="Q78" s="370"/>
    </row>
    <row r="79" spans="1:17" x14ac:dyDescent="0.2">
      <c r="B79" s="370"/>
      <c r="C79" s="370"/>
      <c r="D79" s="370"/>
      <c r="E79" s="370"/>
      <c r="F79" s="370"/>
      <c r="G79" s="370"/>
      <c r="H79" s="370"/>
      <c r="I79" s="370"/>
      <c r="J79" s="370"/>
      <c r="K79" s="370"/>
      <c r="L79" s="370"/>
      <c r="M79" s="370"/>
      <c r="N79" s="370"/>
      <c r="O79" s="370"/>
      <c r="P79" s="370"/>
      <c r="Q79" s="370"/>
    </row>
    <row r="80" spans="1:17" x14ac:dyDescent="0.2">
      <c r="B80" s="370"/>
      <c r="C80" s="370"/>
      <c r="D80" s="370"/>
      <c r="E80" s="370"/>
      <c r="F80" s="370"/>
      <c r="G80" s="370"/>
      <c r="H80" s="370"/>
      <c r="I80" s="370"/>
      <c r="J80" s="370"/>
      <c r="K80" s="370"/>
      <c r="L80" s="370"/>
      <c r="M80" s="370"/>
      <c r="N80" s="370"/>
      <c r="O80" s="370"/>
      <c r="P80" s="370"/>
      <c r="Q80" s="370"/>
    </row>
    <row r="81" spans="2:17" x14ac:dyDescent="0.2">
      <c r="B81" s="370"/>
      <c r="C81" s="370"/>
      <c r="D81" s="370"/>
      <c r="E81" s="370"/>
      <c r="F81" s="370"/>
      <c r="G81" s="370"/>
      <c r="H81" s="370"/>
      <c r="I81" s="370"/>
      <c r="J81" s="370"/>
      <c r="K81" s="370"/>
      <c r="L81" s="370"/>
      <c r="M81" s="370"/>
      <c r="N81" s="370"/>
      <c r="O81" s="370"/>
      <c r="P81" s="370"/>
      <c r="Q81" s="370"/>
    </row>
  </sheetData>
  <mergeCells count="36">
    <mergeCell ref="A33:Q33"/>
    <mergeCell ref="A35:Q35"/>
    <mergeCell ref="A36:M36"/>
    <mergeCell ref="A34:N34"/>
    <mergeCell ref="J45:M45"/>
    <mergeCell ref="A38:N38"/>
    <mergeCell ref="A43:A46"/>
    <mergeCell ref="A1:Q1"/>
    <mergeCell ref="A32:M32"/>
    <mergeCell ref="B4:M4"/>
    <mergeCell ref="N24:Q30"/>
    <mergeCell ref="N4:Q4"/>
    <mergeCell ref="B5:E6"/>
    <mergeCell ref="F5:I5"/>
    <mergeCell ref="J5:M5"/>
    <mergeCell ref="N5:Q6"/>
    <mergeCell ref="F6:I6"/>
    <mergeCell ref="J6:M6"/>
    <mergeCell ref="A31:Q31"/>
    <mergeCell ref="A2:Q2"/>
    <mergeCell ref="A4:A7"/>
    <mergeCell ref="N63:Q69"/>
    <mergeCell ref="A72:Q72"/>
    <mergeCell ref="A73:N73"/>
    <mergeCell ref="A37:S37"/>
    <mergeCell ref="A70:Q70"/>
    <mergeCell ref="N44:Q45"/>
    <mergeCell ref="F45:I45"/>
    <mergeCell ref="A71:N71"/>
    <mergeCell ref="A40:Q40"/>
    <mergeCell ref="A41:Q41"/>
    <mergeCell ref="B43:M43"/>
    <mergeCell ref="N43:Q43"/>
    <mergeCell ref="B44:E45"/>
    <mergeCell ref="F44:I44"/>
    <mergeCell ref="J44:M44"/>
  </mergeCells>
  <phoneticPr fontId="0" type="noConversion"/>
  <printOptions horizontalCentered="1"/>
  <pageMargins left="0.51181102362204722" right="0.51181102362204722" top="0.55118110236220474" bottom="0.55118110236220474" header="0.11811023622047245" footer="0.11811023622047245"/>
  <pageSetup paperSize="9" scale="75" orientation="landscape" horizontalDpi="300" r:id="rId1"/>
  <rowBreaks count="1" manualBreakCount="1">
    <brk id="39" max="16" man="1"/>
  </rowBreaks>
  <ignoredErrors>
    <ignoredError sqref="B28:D28 B67:E6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zoomScaleNormal="100" workbookViewId="0">
      <selection sqref="A1:I1"/>
    </sheetView>
  </sheetViews>
  <sheetFormatPr defaultRowHeight="12.75" x14ac:dyDescent="0.2"/>
  <cols>
    <col min="1" max="1" width="17.85546875" style="17" customWidth="1"/>
    <col min="2" max="2" width="13.28515625" style="17" customWidth="1"/>
    <col min="3" max="4" width="9.7109375" style="17" customWidth="1"/>
    <col min="5" max="5" width="13.28515625" style="17" customWidth="1"/>
    <col min="6" max="7" width="9.7109375" style="17" customWidth="1"/>
    <col min="8" max="9" width="13.28515625" style="17" customWidth="1"/>
    <col min="10" max="12" width="9.140625" style="17"/>
    <col min="13" max="13" width="17.7109375" style="17" customWidth="1"/>
    <col min="14" max="16384" width="9.140625" style="17"/>
  </cols>
  <sheetData>
    <row r="1" spans="1:9" s="6" customFormat="1" ht="18.75" customHeight="1" x14ac:dyDescent="0.2">
      <c r="A1" s="426" t="s">
        <v>217</v>
      </c>
      <c r="B1" s="426"/>
      <c r="C1" s="426"/>
      <c r="D1" s="426"/>
      <c r="E1" s="426"/>
      <c r="F1" s="426"/>
      <c r="G1" s="426"/>
      <c r="H1" s="426"/>
      <c r="I1" s="426"/>
    </row>
    <row r="2" spans="1:9" s="8" customFormat="1" ht="16.5" customHeight="1" x14ac:dyDescent="0.2">
      <c r="A2" s="468" t="s">
        <v>218</v>
      </c>
      <c r="B2" s="468"/>
      <c r="C2" s="468"/>
      <c r="D2" s="468"/>
      <c r="E2" s="468"/>
      <c r="F2" s="468"/>
      <c r="G2" s="468"/>
      <c r="H2" s="468"/>
      <c r="I2" s="468"/>
    </row>
    <row r="3" spans="1:9" s="37" customFormat="1" ht="12.75" customHeight="1" x14ac:dyDescent="0.2">
      <c r="A3" s="467" t="s">
        <v>32</v>
      </c>
      <c r="B3" s="467"/>
      <c r="C3" s="467"/>
      <c r="D3" s="467"/>
      <c r="E3" s="467"/>
      <c r="F3" s="467"/>
      <c r="G3" s="467"/>
      <c r="H3" s="467"/>
      <c r="I3" s="467"/>
    </row>
    <row r="4" spans="1:9" s="37" customFormat="1" ht="34.5" customHeight="1" x14ac:dyDescent="0.2">
      <c r="A4" s="432" t="s">
        <v>98</v>
      </c>
      <c r="B4" s="429" t="s">
        <v>149</v>
      </c>
      <c r="C4" s="429"/>
      <c r="D4" s="429"/>
      <c r="E4" s="429"/>
      <c r="F4" s="429"/>
      <c r="G4" s="429"/>
      <c r="H4" s="429"/>
      <c r="I4" s="430"/>
    </row>
    <row r="5" spans="1:9" s="37" customFormat="1" ht="40.5" customHeight="1" x14ac:dyDescent="0.2">
      <c r="A5" s="432"/>
      <c r="B5" s="429" t="s">
        <v>148</v>
      </c>
      <c r="C5" s="429" t="s">
        <v>125</v>
      </c>
      <c r="D5" s="429"/>
      <c r="E5" s="429" t="s">
        <v>138</v>
      </c>
      <c r="F5" s="429" t="s">
        <v>125</v>
      </c>
      <c r="G5" s="429"/>
      <c r="H5" s="429" t="s">
        <v>150</v>
      </c>
      <c r="I5" s="430" t="s">
        <v>147</v>
      </c>
    </row>
    <row r="6" spans="1:9" s="37" customFormat="1" ht="40.5" customHeight="1" x14ac:dyDescent="0.2">
      <c r="A6" s="432"/>
      <c r="B6" s="429"/>
      <c r="C6" s="261" t="s">
        <v>99</v>
      </c>
      <c r="D6" s="261" t="s">
        <v>130</v>
      </c>
      <c r="E6" s="429"/>
      <c r="F6" s="261" t="s">
        <v>100</v>
      </c>
      <c r="G6" s="261" t="s">
        <v>129</v>
      </c>
      <c r="H6" s="429"/>
      <c r="I6" s="430"/>
    </row>
    <row r="7" spans="1:9" s="9" customFormat="1" ht="8.1" hidden="1" customHeight="1" x14ac:dyDescent="0.2">
      <c r="A7" s="10" t="s">
        <v>2</v>
      </c>
      <c r="B7" s="11">
        <v>124.06</v>
      </c>
      <c r="C7" s="25"/>
      <c r="D7" s="25"/>
      <c r="E7" s="11">
        <v>812.67655972916327</v>
      </c>
      <c r="F7" s="38"/>
      <c r="G7" s="38"/>
      <c r="H7" s="11"/>
      <c r="I7" s="25"/>
    </row>
    <row r="8" spans="1:9" s="9" customFormat="1" ht="8.1" hidden="1" customHeight="1" x14ac:dyDescent="0.2">
      <c r="A8" s="10" t="s">
        <v>33</v>
      </c>
      <c r="B8" s="11">
        <v>149.46</v>
      </c>
      <c r="C8" s="26">
        <f t="shared" ref="C8:C27" si="0">(B8-B7)/B7</f>
        <v>0.20473964210865714</v>
      </c>
      <c r="D8" s="25"/>
      <c r="E8" s="11">
        <v>1021.9</v>
      </c>
      <c r="F8" s="26">
        <f t="shared" ref="F8:F24" si="1">(E8-E7)/E7</f>
        <v>0.25744982769106023</v>
      </c>
      <c r="G8" s="38"/>
      <c r="H8" s="11">
        <v>193.87</v>
      </c>
      <c r="I8" s="25"/>
    </row>
    <row r="9" spans="1:9" s="9" customFormat="1" ht="8.1" hidden="1" customHeight="1" x14ac:dyDescent="0.2">
      <c r="A9" s="10" t="s">
        <v>7</v>
      </c>
      <c r="B9" s="11">
        <v>164.42</v>
      </c>
      <c r="C9" s="26">
        <f t="shared" si="0"/>
        <v>0.10009367054730349</v>
      </c>
      <c r="D9" s="25"/>
      <c r="E9" s="11">
        <v>1123.32</v>
      </c>
      <c r="F9" s="26">
        <f t="shared" si="1"/>
        <v>9.9246501614639354E-2</v>
      </c>
      <c r="G9" s="38"/>
      <c r="H9" s="11"/>
      <c r="I9" s="25"/>
    </row>
    <row r="10" spans="1:9" s="9" customFormat="1" ht="8.1" hidden="1" customHeight="1" x14ac:dyDescent="0.2">
      <c r="A10" s="10" t="s">
        <v>34</v>
      </c>
      <c r="B10" s="11">
        <v>249.88</v>
      </c>
      <c r="C10" s="26">
        <f t="shared" si="0"/>
        <v>0.51976645176985781</v>
      </c>
      <c r="D10" s="26">
        <f>(B10-B8)/B8</f>
        <v>0.67188545430215429</v>
      </c>
      <c r="E10" s="11">
        <v>1697.07</v>
      </c>
      <c r="F10" s="26">
        <f t="shared" si="1"/>
        <v>0.51076273902360858</v>
      </c>
      <c r="G10" s="26">
        <f>(E10-E8)/E8</f>
        <v>0.66070065564145219</v>
      </c>
      <c r="H10" s="11">
        <v>310.92</v>
      </c>
      <c r="I10" s="26">
        <f>(H10-H8)/H8</f>
        <v>0.6037550936194358</v>
      </c>
    </row>
    <row r="11" spans="1:9" s="9" customFormat="1" ht="24.75" customHeight="1" x14ac:dyDescent="0.2">
      <c r="A11" s="377" t="s">
        <v>196</v>
      </c>
      <c r="B11" s="278">
        <v>275</v>
      </c>
      <c r="C11" s="275">
        <f t="shared" si="0"/>
        <v>0.10052825356170964</v>
      </c>
      <c r="D11" s="323"/>
      <c r="E11" s="278">
        <v>1867.8</v>
      </c>
      <c r="F11" s="275">
        <f t="shared" si="1"/>
        <v>0.1006028036557125</v>
      </c>
      <c r="G11" s="324"/>
      <c r="H11" s="278"/>
      <c r="I11" s="323"/>
    </row>
    <row r="12" spans="1:9" s="9" customFormat="1" ht="24.75" customHeight="1" x14ac:dyDescent="0.2">
      <c r="A12" s="379" t="s">
        <v>197</v>
      </c>
      <c r="B12" s="278">
        <v>376.54</v>
      </c>
      <c r="C12" s="275">
        <f t="shared" si="0"/>
        <v>0.3692363636363637</v>
      </c>
      <c r="D12" s="275">
        <f>(B12-B10)/B10</f>
        <v>0.5068833039859133</v>
      </c>
      <c r="E12" s="278">
        <v>2087.86</v>
      </c>
      <c r="F12" s="275">
        <f t="shared" si="1"/>
        <v>0.11781775350679954</v>
      </c>
      <c r="G12" s="275">
        <f>(E12-E10)/E10</f>
        <v>0.23027335348571373</v>
      </c>
      <c r="H12" s="278">
        <v>455.63</v>
      </c>
      <c r="I12" s="275">
        <f>(H12-H10)/H10</f>
        <v>0.46542518975942354</v>
      </c>
    </row>
    <row r="13" spans="1:9" s="9" customFormat="1" ht="24.75" customHeight="1" x14ac:dyDescent="0.2">
      <c r="A13" s="377" t="s">
        <v>198</v>
      </c>
      <c r="B13" s="278">
        <v>395.6</v>
      </c>
      <c r="C13" s="275">
        <f t="shared" si="0"/>
        <v>5.0618792160195464E-2</v>
      </c>
      <c r="D13" s="325"/>
      <c r="E13" s="278">
        <v>2193.46</v>
      </c>
      <c r="F13" s="275">
        <f t="shared" si="1"/>
        <v>5.0578103895855042E-2</v>
      </c>
      <c r="G13" s="326"/>
      <c r="H13" s="278"/>
      <c r="I13" s="277"/>
    </row>
    <row r="14" spans="1:9" s="9" customFormat="1" ht="24.75" customHeight="1" x14ac:dyDescent="0.2">
      <c r="A14" s="379" t="s">
        <v>197</v>
      </c>
      <c r="B14" s="278">
        <v>448.47</v>
      </c>
      <c r="C14" s="275">
        <f t="shared" si="0"/>
        <v>0.13364509605662286</v>
      </c>
      <c r="D14" s="275">
        <f>(B14-B12)/B12</f>
        <v>0.19102884155733788</v>
      </c>
      <c r="E14" s="278">
        <v>2242.96</v>
      </c>
      <c r="F14" s="275">
        <f t="shared" si="1"/>
        <v>2.2567085791398066E-2</v>
      </c>
      <c r="G14" s="275">
        <f>(E14-E12)/E12</f>
        <v>7.4286590097037114E-2</v>
      </c>
      <c r="H14" s="278">
        <v>571.98</v>
      </c>
      <c r="I14" s="275">
        <f>(H14-H12)/H12</f>
        <v>0.25536070934749694</v>
      </c>
    </row>
    <row r="15" spans="1:9" s="9" customFormat="1" ht="24.75" customHeight="1" x14ac:dyDescent="0.2">
      <c r="A15" s="377" t="s">
        <v>199</v>
      </c>
      <c r="B15" s="278">
        <v>483.84</v>
      </c>
      <c r="C15" s="275">
        <f t="shared" si="0"/>
        <v>7.8868151715833709E-2</v>
      </c>
      <c r="D15" s="325"/>
      <c r="E15" s="278">
        <v>2388.77</v>
      </c>
      <c r="F15" s="275">
        <f t="shared" si="1"/>
        <v>6.5007846773905878E-2</v>
      </c>
      <c r="G15" s="326"/>
      <c r="H15" s="278"/>
      <c r="I15" s="277"/>
    </row>
    <row r="16" spans="1:9" s="9" customFormat="1" ht="24.75" customHeight="1" x14ac:dyDescent="0.2">
      <c r="A16" s="379" t="s">
        <v>197</v>
      </c>
      <c r="B16" s="278">
        <v>512.92999999999995</v>
      </c>
      <c r="C16" s="275">
        <f t="shared" si="0"/>
        <v>6.0123181216931165E-2</v>
      </c>
      <c r="D16" s="275">
        <f>(B16-B14)/B14</f>
        <v>0.14373313711062038</v>
      </c>
      <c r="E16" s="278">
        <v>2532.4050000000002</v>
      </c>
      <c r="F16" s="275">
        <f t="shared" si="1"/>
        <v>6.01292715497935E-2</v>
      </c>
      <c r="G16" s="275">
        <f>(E16-E14)/E14</f>
        <v>0.12904599279523493</v>
      </c>
      <c r="H16" s="278">
        <v>653.01</v>
      </c>
      <c r="I16" s="275">
        <f>(H16-H14)/H14</f>
        <v>0.14166579251022757</v>
      </c>
    </row>
    <row r="17" spans="1:15" s="9" customFormat="1" ht="24.75" customHeight="1" x14ac:dyDescent="0.2">
      <c r="A17" s="377" t="s">
        <v>200</v>
      </c>
      <c r="B17" s="278">
        <v>543.42999999999995</v>
      </c>
      <c r="C17" s="275">
        <f t="shared" si="0"/>
        <v>5.946230479792565E-2</v>
      </c>
      <c r="D17" s="325"/>
      <c r="E17" s="278">
        <v>2640.1750000000002</v>
      </c>
      <c r="F17" s="275">
        <f t="shared" si="1"/>
        <v>4.2556384148664993E-2</v>
      </c>
      <c r="G17" s="326"/>
      <c r="H17" s="278"/>
      <c r="I17" s="277"/>
    </row>
    <row r="18" spans="1:15" s="9" customFormat="1" ht="24.75" customHeight="1" x14ac:dyDescent="0.2">
      <c r="A18" s="379" t="s">
        <v>197</v>
      </c>
      <c r="B18" s="278">
        <v>577.01</v>
      </c>
      <c r="C18" s="275">
        <f t="shared" si="0"/>
        <v>6.1792687190622607E-2</v>
      </c>
      <c r="D18" s="275">
        <f>(B18-B16)/B16</f>
        <v>0.12492932758855993</v>
      </c>
      <c r="E18" s="278">
        <v>2751.3625000000002</v>
      </c>
      <c r="F18" s="275">
        <f t="shared" si="1"/>
        <v>4.2113685645837867E-2</v>
      </c>
      <c r="G18" s="275">
        <f>(E18-E16)/E16</f>
        <v>8.6462275978763256E-2</v>
      </c>
      <c r="H18" s="278">
        <v>748.84</v>
      </c>
      <c r="I18" s="275">
        <f>(H18-H16)/H16</f>
        <v>0.1467511982971165</v>
      </c>
    </row>
    <row r="19" spans="1:15" s="9" customFormat="1" ht="24.75" customHeight="1" x14ac:dyDescent="0.2">
      <c r="A19" s="377" t="s">
        <v>201</v>
      </c>
      <c r="B19" s="278">
        <v>591.41999999999996</v>
      </c>
      <c r="C19" s="275">
        <f t="shared" si="0"/>
        <v>2.4973570648688877E-2</v>
      </c>
      <c r="D19" s="325"/>
      <c r="E19" s="278">
        <v>2820.7150000000001</v>
      </c>
      <c r="F19" s="275">
        <f t="shared" si="1"/>
        <v>2.5206602183463631E-2</v>
      </c>
      <c r="G19" s="326"/>
      <c r="H19" s="278"/>
      <c r="I19" s="277"/>
    </row>
    <row r="20" spans="1:15" s="9" customFormat="1" ht="24.75" customHeight="1" x14ac:dyDescent="0.2">
      <c r="A20" s="379" t="s">
        <v>197</v>
      </c>
      <c r="B20" s="278">
        <v>620.4</v>
      </c>
      <c r="C20" s="275">
        <f t="shared" si="0"/>
        <v>4.9000710155219673E-2</v>
      </c>
      <c r="D20" s="275">
        <f>(B20-B18)/B18</f>
        <v>7.5198003500805854E-2</v>
      </c>
      <c r="E20" s="278">
        <v>2959.1512499999999</v>
      </c>
      <c r="F20" s="275">
        <f t="shared" si="1"/>
        <v>4.9078425151069763E-2</v>
      </c>
      <c r="G20" s="275">
        <f>(E20-E18)/E18</f>
        <v>7.55221276731073E-2</v>
      </c>
      <c r="H20" s="278">
        <v>787.79</v>
      </c>
      <c r="I20" s="275">
        <f>(H20-H18)/H18</f>
        <v>5.2013781315100593E-2</v>
      </c>
    </row>
    <row r="21" spans="1:15" s="9" customFormat="1" ht="24.75" customHeight="1" x14ac:dyDescent="0.2">
      <c r="A21" s="377" t="s">
        <v>202</v>
      </c>
      <c r="B21" s="278">
        <v>659.67</v>
      </c>
      <c r="C21" s="275">
        <f t="shared" si="0"/>
        <v>6.3297872340425498E-2</v>
      </c>
      <c r="D21" s="325"/>
      <c r="E21" s="278">
        <v>3114.98875</v>
      </c>
      <c r="F21" s="275">
        <f t="shared" si="1"/>
        <v>5.2662904608204837E-2</v>
      </c>
      <c r="G21" s="326"/>
      <c r="H21" s="278"/>
      <c r="I21" s="277"/>
    </row>
    <row r="22" spans="1:15" s="9" customFormat="1" ht="24.75" customHeight="1" x14ac:dyDescent="0.2">
      <c r="A22" s="379" t="s">
        <v>197</v>
      </c>
      <c r="B22" s="278">
        <v>688.87</v>
      </c>
      <c r="C22" s="275">
        <f t="shared" si="0"/>
        <v>4.4264556520684659E-2</v>
      </c>
      <c r="D22" s="275">
        <f>(B22-B20)/B20</f>
        <v>0.11036428110896201</v>
      </c>
      <c r="E22" s="278">
        <v>3214.8924999999999</v>
      </c>
      <c r="F22" s="275">
        <f t="shared" si="1"/>
        <v>3.2071945685197077E-2</v>
      </c>
      <c r="G22" s="275">
        <f>(E22-E20)/E20</f>
        <v>8.6423852109620974E-2</v>
      </c>
      <c r="H22" s="278">
        <v>878.66</v>
      </c>
      <c r="I22" s="275">
        <f>(H22-H20)/H20</f>
        <v>0.1153479988321761</v>
      </c>
    </row>
    <row r="23" spans="1:15" s="9" customFormat="1" ht="24.75" customHeight="1" x14ac:dyDescent="0.2">
      <c r="A23" s="377" t="s">
        <v>203</v>
      </c>
      <c r="B23" s="278">
        <f>+B22*1.0351</f>
        <v>713.04933699999992</v>
      </c>
      <c r="C23" s="275">
        <f t="shared" si="0"/>
        <v>3.5099999999999881E-2</v>
      </c>
      <c r="D23" s="278"/>
      <c r="E23" s="278">
        <v>3297.953</v>
      </c>
      <c r="F23" s="275">
        <f t="shared" si="1"/>
        <v>2.5836167150223546E-2</v>
      </c>
      <c r="G23" s="326"/>
      <c r="H23" s="278"/>
      <c r="I23" s="277"/>
    </row>
    <row r="24" spans="1:15" s="9" customFormat="1" ht="24.75" customHeight="1" x14ac:dyDescent="0.2">
      <c r="A24" s="379" t="s">
        <v>197</v>
      </c>
      <c r="B24" s="278">
        <v>743.34</v>
      </c>
      <c r="C24" s="275">
        <f t="shared" si="0"/>
        <v>4.2480458824127779E-2</v>
      </c>
      <c r="D24" s="275">
        <f>(B24-B22)/B22</f>
        <v>7.907152292885454E-2</v>
      </c>
      <c r="E24" s="278">
        <v>3430.5740000000001</v>
      </c>
      <c r="F24" s="275">
        <f t="shared" si="1"/>
        <v>4.02131261421858E-2</v>
      </c>
      <c r="G24" s="275">
        <f>(E24-E22)/E22</f>
        <v>6.7088246341051885E-2</v>
      </c>
      <c r="H24" s="285">
        <v>933.56</v>
      </c>
      <c r="I24" s="275">
        <f>(H24-H22)/H22</f>
        <v>6.2481505929483511E-2</v>
      </c>
    </row>
    <row r="25" spans="1:15" s="9" customFormat="1" ht="24.75" customHeight="1" x14ac:dyDescent="0.2">
      <c r="A25" s="377" t="s">
        <v>204</v>
      </c>
      <c r="B25" s="278">
        <v>773.04</v>
      </c>
      <c r="C25" s="275">
        <f t="shared" si="0"/>
        <v>3.9954798611671553E-2</v>
      </c>
      <c r="D25" s="278"/>
      <c r="E25" s="278">
        <v>3567.7087499999998</v>
      </c>
      <c r="F25" s="275">
        <f t="shared" ref="F25:F30" si="2">(E25-E24)/E24</f>
        <v>3.9974287101808531E-2</v>
      </c>
      <c r="G25" s="326"/>
      <c r="H25" s="286" t="s">
        <v>3</v>
      </c>
      <c r="I25" s="327" t="s">
        <v>3</v>
      </c>
    </row>
    <row r="26" spans="1:15" s="9" customFormat="1" ht="24.75" customHeight="1" x14ac:dyDescent="0.2">
      <c r="A26" s="379" t="s">
        <v>197</v>
      </c>
      <c r="B26" s="278">
        <v>810.41152000000011</v>
      </c>
      <c r="C26" s="275">
        <f t="shared" si="0"/>
        <v>4.8343578598779038E-2</v>
      </c>
      <c r="D26" s="275">
        <f>(B26-B24)/B24</f>
        <v>9.0229935157532318E-2</v>
      </c>
      <c r="E26" s="278">
        <v>3731.07</v>
      </c>
      <c r="F26" s="275">
        <f t="shared" si="2"/>
        <v>4.5788841367726665E-2</v>
      </c>
      <c r="G26" s="275">
        <f>(E26-E24)/E24</f>
        <v>8.7593504760427876E-2</v>
      </c>
      <c r="H26" s="278">
        <v>1011.9</v>
      </c>
      <c r="I26" s="275">
        <f>(H26-H24)/H24</f>
        <v>8.3915334847251416E-2</v>
      </c>
    </row>
    <row r="27" spans="1:15" s="9" customFormat="1" ht="24.75" customHeight="1" x14ac:dyDescent="0.2">
      <c r="A27" s="377" t="s">
        <v>205</v>
      </c>
      <c r="B27" s="278">
        <v>831.61284799999999</v>
      </c>
      <c r="C27" s="275">
        <f t="shared" si="0"/>
        <v>2.6161187837013808E-2</v>
      </c>
      <c r="D27" s="278"/>
      <c r="E27" s="278">
        <v>3828.6827500000004</v>
      </c>
      <c r="F27" s="275">
        <f t="shared" si="2"/>
        <v>2.6162133114629376E-2</v>
      </c>
      <c r="G27" s="326"/>
      <c r="H27" s="286" t="s">
        <v>3</v>
      </c>
      <c r="I27" s="327" t="s">
        <v>3</v>
      </c>
    </row>
    <row r="28" spans="1:15" s="14" customFormat="1" ht="24.75" customHeight="1" x14ac:dyDescent="0.2">
      <c r="A28" s="379" t="s">
        <v>197</v>
      </c>
      <c r="B28" s="278">
        <v>863.7</v>
      </c>
      <c r="C28" s="275">
        <f>(B28-B27)/B27</f>
        <v>3.8584242748495944E-2</v>
      </c>
      <c r="D28" s="275">
        <f>(B28-B26)/B26</f>
        <v>6.5754840207602097E-2</v>
      </c>
      <c r="E28" s="278">
        <v>3968.33</v>
      </c>
      <c r="F28" s="275">
        <f t="shared" si="2"/>
        <v>3.6473967450032133E-2</v>
      </c>
      <c r="G28" s="275">
        <f>(E28-E26)/E26</f>
        <v>6.3590337356307911E-2</v>
      </c>
      <c r="H28" s="278">
        <v>1078.7</v>
      </c>
      <c r="I28" s="275">
        <f>(H28-H26)/H26</f>
        <v>6.6014428303192083E-2</v>
      </c>
    </row>
    <row r="29" spans="1:15" s="14" customFormat="1" ht="24.75" customHeight="1" x14ac:dyDescent="0.2">
      <c r="A29" s="377" t="s">
        <v>206</v>
      </c>
      <c r="B29" s="278">
        <v>900.14262400000007</v>
      </c>
      <c r="C29" s="275">
        <f>(B29-B28)/B28</f>
        <v>4.2193613523214102E-2</v>
      </c>
      <c r="D29" s="275"/>
      <c r="E29" s="278">
        <v>4135.8094999999994</v>
      </c>
      <c r="F29" s="275">
        <f t="shared" si="2"/>
        <v>4.2204025370873761E-2</v>
      </c>
      <c r="G29" s="275"/>
      <c r="H29" s="278"/>
      <c r="I29" s="275"/>
    </row>
    <row r="30" spans="1:15" s="14" customFormat="1" ht="24.75" customHeight="1" x14ac:dyDescent="0.2">
      <c r="A30" s="381" t="s">
        <v>197</v>
      </c>
      <c r="B30" s="287">
        <v>938.5</v>
      </c>
      <c r="C30" s="328">
        <f>(B30-B29)/B29</f>
        <v>4.2612553807917362E-2</v>
      </c>
      <c r="D30" s="328">
        <f>(B30-B28)/B28</f>
        <v>8.6604144957739895E-2</v>
      </c>
      <c r="E30" s="287">
        <v>4305</v>
      </c>
      <c r="F30" s="328">
        <f t="shared" si="2"/>
        <v>4.0908678216441216E-2</v>
      </c>
      <c r="G30" s="328">
        <f>(E30-E28)/E28</f>
        <v>8.4839214480650571E-2</v>
      </c>
      <c r="H30" s="287">
        <v>1121.574506922439</v>
      </c>
      <c r="I30" s="328">
        <f>(H30-H28)/H28</f>
        <v>3.974646048246868E-2</v>
      </c>
    </row>
    <row r="31" spans="1:15" s="37" customFormat="1" ht="23.25" customHeight="1" x14ac:dyDescent="0.2">
      <c r="A31" s="465" t="s">
        <v>228</v>
      </c>
      <c r="B31" s="465"/>
      <c r="C31" s="465"/>
      <c r="D31" s="465"/>
      <c r="E31" s="465"/>
      <c r="F31" s="465"/>
      <c r="G31" s="465"/>
      <c r="H31" s="465"/>
      <c r="I31" s="465"/>
      <c r="J31" s="40"/>
      <c r="K31" s="40"/>
      <c r="L31" s="40"/>
    </row>
    <row r="32" spans="1:15" ht="12.75" customHeight="1" x14ac:dyDescent="0.2">
      <c r="A32" s="453" t="s">
        <v>279</v>
      </c>
      <c r="B32" s="453"/>
      <c r="C32" s="453"/>
      <c r="D32" s="453"/>
      <c r="E32" s="453"/>
      <c r="F32" s="453"/>
      <c r="G32" s="453"/>
      <c r="H32" s="453"/>
      <c r="I32" s="453"/>
      <c r="J32" s="41"/>
      <c r="K32" s="41"/>
      <c r="L32" s="41"/>
      <c r="M32" s="42"/>
      <c r="N32" s="42"/>
      <c r="O32" s="42"/>
    </row>
    <row r="33" spans="1:12" ht="24.75" customHeight="1" x14ac:dyDescent="0.2">
      <c r="A33" s="466" t="s">
        <v>227</v>
      </c>
      <c r="B33" s="466"/>
      <c r="C33" s="466"/>
      <c r="D33" s="466"/>
      <c r="E33" s="466"/>
      <c r="F33" s="466"/>
      <c r="G33" s="466"/>
      <c r="H33" s="466"/>
      <c r="I33" s="466"/>
      <c r="J33" s="43"/>
      <c r="K33" s="43"/>
      <c r="L33" s="43"/>
    </row>
    <row r="34" spans="1:12" ht="12.75" customHeight="1" x14ac:dyDescent="0.2">
      <c r="A34" s="451" t="s">
        <v>280</v>
      </c>
      <c r="B34" s="451"/>
      <c r="C34" s="451"/>
      <c r="D34" s="451"/>
      <c r="E34" s="451"/>
      <c r="F34" s="451"/>
      <c r="G34" s="451"/>
      <c r="H34" s="451"/>
      <c r="I34" s="451"/>
      <c r="J34" s="41"/>
      <c r="K34" s="41"/>
      <c r="L34" s="41"/>
    </row>
    <row r="35" spans="1:12" x14ac:dyDescent="0.2">
      <c r="E35" s="18"/>
    </row>
    <row r="36" spans="1:12" x14ac:dyDescent="0.2">
      <c r="E36" s="18"/>
    </row>
    <row r="37" spans="1:12" x14ac:dyDescent="0.2">
      <c r="E37" s="18"/>
    </row>
    <row r="38" spans="1:12" x14ac:dyDescent="0.2">
      <c r="E38" s="18"/>
    </row>
    <row r="39" spans="1:12" x14ac:dyDescent="0.2">
      <c r="E39" s="18"/>
    </row>
    <row r="40" spans="1:12" x14ac:dyDescent="0.2">
      <c r="E40" s="18"/>
    </row>
    <row r="41" spans="1:12" x14ac:dyDescent="0.2">
      <c r="E41" s="18"/>
    </row>
    <row r="42" spans="1:12" x14ac:dyDescent="0.2">
      <c r="E42" s="18"/>
    </row>
    <row r="43" spans="1:12" x14ac:dyDescent="0.2">
      <c r="E43" s="18"/>
    </row>
  </sheetData>
  <mergeCells count="15">
    <mergeCell ref="A31:I31"/>
    <mergeCell ref="A34:I34"/>
    <mergeCell ref="A32:I32"/>
    <mergeCell ref="A33:I33"/>
    <mergeCell ref="A1:I1"/>
    <mergeCell ref="A3:I3"/>
    <mergeCell ref="A4:A6"/>
    <mergeCell ref="B4:I4"/>
    <mergeCell ref="B5:B6"/>
    <mergeCell ref="C5:D5"/>
    <mergeCell ref="E5:E6"/>
    <mergeCell ref="F5:G5"/>
    <mergeCell ref="H5:H6"/>
    <mergeCell ref="I5:I6"/>
    <mergeCell ref="A2:I2"/>
  </mergeCells>
  <phoneticPr fontId="0" type="noConversion"/>
  <printOptions horizontalCentered="1" verticalCentered="1"/>
  <pageMargins left="0.19685039370078741" right="0.19685039370078741" top="0.55118110236220474" bottom="0.55118110236220474" header="0.11811023622047245" footer="0.11811023622047245"/>
  <pageSetup paperSize="9" scale="90"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2"/>
  <sheetViews>
    <sheetView zoomScaleNormal="100" workbookViewId="0">
      <selection sqref="A1:G1"/>
    </sheetView>
  </sheetViews>
  <sheetFormatPr defaultRowHeight="12.75" x14ac:dyDescent="0.2"/>
  <cols>
    <col min="1" max="1" width="16.7109375" style="293" customWidth="1"/>
    <col min="2" max="6" width="16.7109375" style="2" customWidth="1"/>
    <col min="7" max="7" width="18.42578125" style="2" customWidth="1"/>
    <col min="8" max="8" width="15.5703125" style="50" hidden="1" customWidth="1"/>
    <col min="9" max="9" width="16.140625" style="2" hidden="1" customWidth="1"/>
    <col min="10" max="10" width="9.28515625" style="2" hidden="1" customWidth="1"/>
    <col min="11" max="11" width="10" style="2" hidden="1" customWidth="1"/>
    <col min="12" max="12" width="0" style="2" hidden="1" customWidth="1"/>
    <col min="13" max="16384" width="9.140625" style="2"/>
  </cols>
  <sheetData>
    <row r="1" spans="1:15" s="44" customFormat="1" ht="18" customHeight="1" x14ac:dyDescent="0.2">
      <c r="A1" s="426" t="s">
        <v>219</v>
      </c>
      <c r="B1" s="426"/>
      <c r="C1" s="426"/>
      <c r="D1" s="426"/>
      <c r="E1" s="426"/>
      <c r="F1" s="426"/>
      <c r="G1" s="426"/>
      <c r="H1" s="45"/>
    </row>
    <row r="2" spans="1:15" s="44" customFormat="1" ht="17.25" customHeight="1" x14ac:dyDescent="0.2">
      <c r="A2" s="473" t="s">
        <v>220</v>
      </c>
      <c r="B2" s="473"/>
      <c r="C2" s="473"/>
      <c r="D2" s="473"/>
      <c r="E2" s="473"/>
      <c r="F2" s="473"/>
      <c r="G2" s="473"/>
    </row>
    <row r="3" spans="1:15" ht="12.75" customHeight="1" x14ac:dyDescent="0.2">
      <c r="A3" s="280"/>
      <c r="B3" s="46"/>
      <c r="C3" s="46"/>
      <c r="D3" s="47"/>
      <c r="E3" s="469" t="s">
        <v>101</v>
      </c>
      <c r="F3" s="469"/>
      <c r="G3" s="469"/>
      <c r="H3" s="2"/>
    </row>
    <row r="4" spans="1:15" ht="114.75" customHeight="1" x14ac:dyDescent="0.2">
      <c r="A4" s="289" t="s">
        <v>35</v>
      </c>
      <c r="B4" s="48" t="s">
        <v>107</v>
      </c>
      <c r="C4" s="48" t="s">
        <v>151</v>
      </c>
      <c r="D4" s="48" t="s">
        <v>108</v>
      </c>
      <c r="E4" s="48" t="s">
        <v>106</v>
      </c>
      <c r="F4" s="48" t="s">
        <v>36</v>
      </c>
      <c r="G4" s="90" t="s">
        <v>102</v>
      </c>
      <c r="H4" s="49" t="s">
        <v>37</v>
      </c>
      <c r="I4" s="50"/>
      <c r="J4" s="50"/>
      <c r="K4" s="50"/>
      <c r="L4" s="50"/>
    </row>
    <row r="5" spans="1:15" s="54" customFormat="1" ht="39.950000000000003" customHeight="1" x14ac:dyDescent="0.2">
      <c r="A5" s="263">
        <v>2000</v>
      </c>
      <c r="B5" s="51">
        <v>8575830.8000000007</v>
      </c>
      <c r="C5" s="424">
        <v>0</v>
      </c>
      <c r="D5" s="51">
        <v>10987036.300000001</v>
      </c>
      <c r="E5" s="423">
        <v>0</v>
      </c>
      <c r="F5" s="51">
        <f>+B5-D5</f>
        <v>-2411205.5</v>
      </c>
      <c r="G5" s="247">
        <f>+B5/D5</f>
        <v>0.78054086341737128</v>
      </c>
      <c r="H5" s="52">
        <f>-F5</f>
        <v>2411205.5</v>
      </c>
      <c r="I5" s="53">
        <v>2000</v>
      </c>
      <c r="J5" s="53">
        <v>8575830.8000000007</v>
      </c>
      <c r="K5" s="53">
        <v>10987036.300000001</v>
      </c>
      <c r="L5" s="53"/>
      <c r="O5" s="422"/>
    </row>
    <row r="6" spans="1:15" s="54" customFormat="1" ht="39.950000000000003" customHeight="1" x14ac:dyDescent="0.2">
      <c r="A6" s="55">
        <v>2001</v>
      </c>
      <c r="B6" s="51">
        <v>13360579.1</v>
      </c>
      <c r="C6" s="329">
        <f t="shared" ref="C6:C11" si="0">+((B6/B5)-1)</f>
        <v>0.557934083774134</v>
      </c>
      <c r="D6" s="51">
        <v>17830745.399999999</v>
      </c>
      <c r="E6" s="248">
        <f t="shared" ref="E6:E11" si="1">+((D6/D5)-1)</f>
        <v>0.62288945928029715</v>
      </c>
      <c r="F6" s="51">
        <f t="shared" ref="F6:F13" si="2">+B6-D6</f>
        <v>-4470166.2999999989</v>
      </c>
      <c r="G6" s="248">
        <f>+B6/D6</f>
        <v>0.74930008814998839</v>
      </c>
      <c r="H6" s="52">
        <f t="shared" ref="H6:H13" si="3">-F6</f>
        <v>4470166.2999999989</v>
      </c>
      <c r="I6" s="53">
        <v>2001</v>
      </c>
      <c r="J6" s="53">
        <v>13360579.1</v>
      </c>
      <c r="K6" s="53">
        <v>17830745.399999999</v>
      </c>
      <c r="L6" s="53"/>
    </row>
    <row r="7" spans="1:15" s="54" customFormat="1" ht="39.950000000000003" customHeight="1" x14ac:dyDescent="0.2">
      <c r="A7" s="55">
        <v>2002</v>
      </c>
      <c r="B7" s="51">
        <v>20018189</v>
      </c>
      <c r="C7" s="248">
        <f t="shared" si="0"/>
        <v>0.49830249498691259</v>
      </c>
      <c r="D7" s="51">
        <v>27982464</v>
      </c>
      <c r="E7" s="248">
        <f t="shared" si="1"/>
        <v>0.56933786963275246</v>
      </c>
      <c r="F7" s="51">
        <f t="shared" si="2"/>
        <v>-7964275</v>
      </c>
      <c r="G7" s="248">
        <f t="shared" ref="G7:G14" si="4">+B7/D7</f>
        <v>0.71538335580454959</v>
      </c>
      <c r="H7" s="52">
        <f t="shared" si="3"/>
        <v>7964275</v>
      </c>
      <c r="I7" s="53">
        <v>2002</v>
      </c>
      <c r="J7" s="53">
        <v>20018189</v>
      </c>
      <c r="K7" s="53">
        <v>27982464</v>
      </c>
      <c r="L7" s="53"/>
    </row>
    <row r="8" spans="1:15" s="54" customFormat="1" ht="39.950000000000003" customHeight="1" x14ac:dyDescent="0.2">
      <c r="A8" s="55">
        <v>2003</v>
      </c>
      <c r="B8" s="51">
        <v>27916539</v>
      </c>
      <c r="C8" s="248">
        <f t="shared" si="0"/>
        <v>0.39455866861882471</v>
      </c>
      <c r="D8" s="51">
        <v>41336077</v>
      </c>
      <c r="E8" s="248">
        <f t="shared" si="1"/>
        <v>0.47721362207416762</v>
      </c>
      <c r="F8" s="51">
        <f t="shared" si="2"/>
        <v>-13419538</v>
      </c>
      <c r="G8" s="248">
        <f t="shared" si="4"/>
        <v>0.67535530766502105</v>
      </c>
      <c r="H8" s="52">
        <f t="shared" si="3"/>
        <v>13419538</v>
      </c>
      <c r="I8" s="53">
        <v>2003</v>
      </c>
      <c r="J8" s="53">
        <v>27916539</v>
      </c>
      <c r="K8" s="53">
        <v>41336077</v>
      </c>
      <c r="L8" s="53"/>
    </row>
    <row r="9" spans="1:15" s="54" customFormat="1" ht="39.950000000000003" customHeight="1" x14ac:dyDescent="0.2">
      <c r="A9" s="55">
        <v>2004</v>
      </c>
      <c r="B9" s="51">
        <v>34689248</v>
      </c>
      <c r="C9" s="248">
        <f t="shared" si="0"/>
        <v>0.24260561096058497</v>
      </c>
      <c r="D9" s="51">
        <v>50621622</v>
      </c>
      <c r="E9" s="248">
        <f t="shared" si="1"/>
        <v>0.2246353711795146</v>
      </c>
      <c r="F9" s="51">
        <f t="shared" si="2"/>
        <v>-15932374</v>
      </c>
      <c r="G9" s="248">
        <f t="shared" si="4"/>
        <v>0.68526543855113931</v>
      </c>
      <c r="H9" s="52">
        <f t="shared" si="3"/>
        <v>15932374</v>
      </c>
      <c r="I9" s="53">
        <v>2004</v>
      </c>
      <c r="J9" s="53">
        <v>34689248</v>
      </c>
      <c r="K9" s="53">
        <v>50621622</v>
      </c>
      <c r="L9" s="53"/>
    </row>
    <row r="10" spans="1:15" s="54" customFormat="1" ht="39.950000000000003" customHeight="1" x14ac:dyDescent="0.2">
      <c r="A10" s="55">
        <v>2005</v>
      </c>
      <c r="B10" s="51">
        <v>41249438</v>
      </c>
      <c r="C10" s="248">
        <f t="shared" si="0"/>
        <v>0.18911306465911282</v>
      </c>
      <c r="D10" s="51">
        <v>59941373.493274033</v>
      </c>
      <c r="E10" s="248">
        <f t="shared" si="1"/>
        <v>0.18410614131001246</v>
      </c>
      <c r="F10" s="51">
        <f t="shared" si="2"/>
        <v>-18691935.493274033</v>
      </c>
      <c r="G10" s="248">
        <f t="shared" si="4"/>
        <v>0.68816304325473221</v>
      </c>
      <c r="H10" s="52">
        <f t="shared" si="3"/>
        <v>18691935.493274033</v>
      </c>
      <c r="I10" s="53">
        <v>2005</v>
      </c>
      <c r="J10" s="53">
        <v>41249438</v>
      </c>
      <c r="K10" s="53">
        <v>59941373.493274033</v>
      </c>
      <c r="L10" s="53"/>
    </row>
    <row r="11" spans="1:15" s="54" customFormat="1" ht="39.950000000000003" customHeight="1" x14ac:dyDescent="0.2">
      <c r="A11" s="55">
        <v>2006</v>
      </c>
      <c r="B11" s="51">
        <v>53830885.765000001</v>
      </c>
      <c r="C11" s="248">
        <f t="shared" si="0"/>
        <v>0.30500894981890414</v>
      </c>
      <c r="D11" s="51">
        <v>71867475</v>
      </c>
      <c r="E11" s="248">
        <f t="shared" si="1"/>
        <v>0.19896276664504842</v>
      </c>
      <c r="F11" s="51">
        <f>+B11-D11</f>
        <v>-18036589.234999999</v>
      </c>
      <c r="G11" s="248">
        <f t="shared" si="4"/>
        <v>0.749029874292926</v>
      </c>
      <c r="H11" s="52">
        <f t="shared" si="3"/>
        <v>18036589.234999999</v>
      </c>
      <c r="I11" s="53">
        <v>2006</v>
      </c>
      <c r="J11" s="53">
        <v>53830885.765000001</v>
      </c>
      <c r="K11" s="53">
        <v>71867475</v>
      </c>
      <c r="L11" s="53"/>
    </row>
    <row r="12" spans="1:15" s="54" customFormat="1" ht="39.950000000000003" customHeight="1" x14ac:dyDescent="0.2">
      <c r="A12" s="55">
        <v>2007</v>
      </c>
      <c r="B12" s="51">
        <v>56874830.200820006</v>
      </c>
      <c r="C12" s="248">
        <v>5.6546430410014302E-2</v>
      </c>
      <c r="D12" s="51">
        <v>81915400.723443389</v>
      </c>
      <c r="E12" s="248">
        <v>0.13981186515100699</v>
      </c>
      <c r="F12" s="51">
        <v>-25040570.522623383</v>
      </c>
      <c r="G12" s="248">
        <v>0.69431181070378367</v>
      </c>
      <c r="H12" s="52">
        <f t="shared" si="3"/>
        <v>25040570.522623383</v>
      </c>
      <c r="I12" s="53">
        <v>2007</v>
      </c>
      <c r="J12" s="53">
        <v>56874830.200820006</v>
      </c>
      <c r="K12" s="53">
        <v>81915400.723443389</v>
      </c>
      <c r="L12" s="53"/>
    </row>
    <row r="13" spans="1:15" s="54" customFormat="1" ht="39.950000000000003" customHeight="1" x14ac:dyDescent="0.2">
      <c r="A13" s="55">
        <v>2008</v>
      </c>
      <c r="B13" s="51">
        <v>67257483.591602579</v>
      </c>
      <c r="C13" s="248">
        <f>+((B13/B12)-1)</f>
        <v>0.18255269253767148</v>
      </c>
      <c r="D13" s="51">
        <v>93159461.895823032</v>
      </c>
      <c r="E13" s="248">
        <f>+((D13/D12)-1)</f>
        <v>0.13726431260882177</v>
      </c>
      <c r="F13" s="51">
        <f t="shared" si="2"/>
        <v>-25901978.304220453</v>
      </c>
      <c r="G13" s="248">
        <f>+B13/D13</f>
        <v>0.72196084244039826</v>
      </c>
      <c r="H13" s="52">
        <f t="shared" si="3"/>
        <v>25901978.304220453</v>
      </c>
      <c r="I13" s="53">
        <v>2008</v>
      </c>
      <c r="J13" s="53">
        <v>67257483.591602579</v>
      </c>
      <c r="K13" s="53">
        <v>93159461.895823032</v>
      </c>
      <c r="L13" s="53"/>
    </row>
    <row r="14" spans="1:15" s="54" customFormat="1" ht="39.950000000000003" customHeight="1" x14ac:dyDescent="0.2">
      <c r="A14" s="55">
        <v>2009</v>
      </c>
      <c r="B14" s="51">
        <f>1000*78072.78801691</f>
        <v>78072788.016910002</v>
      </c>
      <c r="C14" s="248">
        <f>+((B14/B13)-1)</f>
        <v>0.16080447628667693</v>
      </c>
      <c r="D14" s="51">
        <f>1000*106775.4430964</f>
        <v>106775443.09640001</v>
      </c>
      <c r="E14" s="248">
        <f>+((D14/D13)-1)</f>
        <v>0.146157791420084</v>
      </c>
      <c r="F14" s="51">
        <f>+B14-D14</f>
        <v>-28702655.079490006</v>
      </c>
      <c r="G14" s="248">
        <f t="shared" si="4"/>
        <v>0.73118673875624751</v>
      </c>
      <c r="H14" s="52">
        <f>-F14</f>
        <v>28702655.079490006</v>
      </c>
      <c r="I14" s="53">
        <v>2009</v>
      </c>
      <c r="J14" s="53">
        <v>78072788.016910002</v>
      </c>
      <c r="K14" s="53">
        <v>106775443.09640001</v>
      </c>
      <c r="L14" s="53"/>
    </row>
    <row r="15" spans="1:15" s="59" customFormat="1" ht="39.950000000000003" customHeight="1" x14ac:dyDescent="0.2">
      <c r="A15" s="55">
        <v>2010</v>
      </c>
      <c r="B15" s="51">
        <v>95273183</v>
      </c>
      <c r="C15" s="248">
        <f>+((B15/B14)-1)</f>
        <v>0.22031229343781744</v>
      </c>
      <c r="D15" s="386">
        <v>121997301</v>
      </c>
      <c r="E15" s="248">
        <f>+((D15/D14)-1)</f>
        <v>0.14255953861841864</v>
      </c>
      <c r="F15" s="51">
        <v>-26724117.92777</v>
      </c>
      <c r="G15" s="248">
        <f>+B15/D15</f>
        <v>0.78094500631616437</v>
      </c>
      <c r="H15" s="57">
        <f>-F15</f>
        <v>26724117.92777</v>
      </c>
      <c r="I15" s="58">
        <v>2010</v>
      </c>
      <c r="J15" s="58">
        <v>29552364.184999999</v>
      </c>
      <c r="K15" s="58">
        <v>39416820.8398</v>
      </c>
      <c r="L15" s="58"/>
    </row>
    <row r="16" spans="1:15" s="59" customFormat="1" ht="39.950000000000003" customHeight="1" x14ac:dyDescent="0.2">
      <c r="A16" s="264">
        <v>2011</v>
      </c>
      <c r="B16" s="56">
        <v>124479836.15089928</v>
      </c>
      <c r="C16" s="249">
        <f>+((B16/B15)-1)</f>
        <v>0.3065569159256416</v>
      </c>
      <c r="D16" s="387">
        <v>140714602.02516323</v>
      </c>
      <c r="E16" s="249">
        <f>+((D16/D15)-1)</f>
        <v>0.15342389439552639</v>
      </c>
      <c r="F16" s="56">
        <v>-16234765.874263933</v>
      </c>
      <c r="G16" s="249">
        <f>+B16/D16</f>
        <v>0.88462628866788973</v>
      </c>
      <c r="H16" s="57">
        <f>-F16</f>
        <v>16234765.874263933</v>
      </c>
      <c r="I16" s="58"/>
      <c r="J16" s="58"/>
      <c r="K16" s="58"/>
      <c r="L16" s="58"/>
    </row>
    <row r="17" spans="1:36" s="54" customFormat="1" ht="12.75" customHeight="1" x14ac:dyDescent="0.2">
      <c r="A17" s="474" t="s">
        <v>222</v>
      </c>
      <c r="B17" s="474"/>
      <c r="C17" s="474"/>
      <c r="D17" s="474"/>
      <c r="E17" s="474"/>
      <c r="F17" s="474"/>
      <c r="G17" s="474"/>
    </row>
    <row r="18" spans="1:36" ht="12.75" customHeight="1" x14ac:dyDescent="0.2">
      <c r="A18" s="471" t="s">
        <v>221</v>
      </c>
      <c r="B18" s="471"/>
      <c r="C18" s="471"/>
      <c r="D18" s="471"/>
      <c r="E18" s="471"/>
      <c r="F18" s="471"/>
      <c r="G18" s="471"/>
      <c r="H18" s="2"/>
      <c r="I18" s="60"/>
    </row>
    <row r="19" spans="1:36" s="50" customFormat="1" ht="18" hidden="1" customHeight="1" x14ac:dyDescent="0.2">
      <c r="A19" s="472" t="s">
        <v>39</v>
      </c>
      <c r="B19" s="472"/>
      <c r="C19" s="472"/>
      <c r="D19" s="50">
        <v>7107369</v>
      </c>
      <c r="E19" s="50">
        <f>(D19-D8)/D8*100</f>
        <v>-82.805893747488426</v>
      </c>
      <c r="F19" s="50">
        <f>D19-B19</f>
        <v>7107369</v>
      </c>
      <c r="H19" s="2"/>
      <c r="I19" s="2"/>
      <c r="J19" s="2"/>
      <c r="K19" s="2"/>
      <c r="L19" s="2"/>
    </row>
    <row r="20" spans="1:36" s="50" customFormat="1" ht="12.75" hidden="1" customHeight="1" x14ac:dyDescent="0.2">
      <c r="A20" s="290"/>
      <c r="F20" s="50" t="s">
        <v>40</v>
      </c>
      <c r="H20" s="2"/>
      <c r="I20" s="2"/>
      <c r="J20" s="2"/>
      <c r="K20" s="2"/>
      <c r="L20" s="2"/>
    </row>
    <row r="21" spans="1:36" s="50" customFormat="1" ht="12.75" hidden="1" customHeight="1" x14ac:dyDescent="0.2">
      <c r="A21" s="291">
        <v>1998</v>
      </c>
      <c r="B21" s="62">
        <v>833.3</v>
      </c>
      <c r="C21" s="62">
        <v>-0.3</v>
      </c>
      <c r="D21" s="50">
        <v>2462.1999999999998</v>
      </c>
      <c r="E21" s="50">
        <v>-41.1</v>
      </c>
      <c r="F21" s="50">
        <f t="shared" ref="F21:F27" si="5">D21-B21</f>
        <v>1628.8999999999999</v>
      </c>
      <c r="H21" s="2"/>
      <c r="I21" s="2"/>
      <c r="J21" s="2"/>
      <c r="K21" s="2"/>
      <c r="L21" s="2"/>
    </row>
    <row r="22" spans="1:36" s="50" customFormat="1" ht="12.75" hidden="1" customHeight="1" x14ac:dyDescent="0.2">
      <c r="A22" s="291">
        <v>1999</v>
      </c>
      <c r="B22" s="63" t="e">
        <f>(#REF!/426618.75)*1000</f>
        <v>#REF!</v>
      </c>
      <c r="C22" s="63" t="e">
        <f t="shared" ref="C22:C27" si="6">(B22-B21)/B21*100</f>
        <v>#REF!</v>
      </c>
      <c r="D22" s="50" t="e">
        <f>(#REF!/426618.75)*1000</f>
        <v>#REF!</v>
      </c>
      <c r="E22" s="50" t="e">
        <f t="shared" ref="E22:E27" si="7">(D22-D21)/D21*100</f>
        <v>#REF!</v>
      </c>
      <c r="F22" s="50" t="e">
        <f t="shared" si="5"/>
        <v>#REF!</v>
      </c>
      <c r="H22" s="2"/>
      <c r="I22" s="2"/>
      <c r="J22" s="2"/>
      <c r="K22" s="2"/>
      <c r="L22" s="2"/>
    </row>
    <row r="23" spans="1:36" s="50" customFormat="1" ht="12.75" hidden="1" customHeight="1" x14ac:dyDescent="0.2">
      <c r="A23" s="291">
        <v>2000</v>
      </c>
      <c r="B23" s="64">
        <f>(B5/629213.92)*1000</f>
        <v>13629.435915848779</v>
      </c>
      <c r="C23" s="64" t="e">
        <f t="shared" si="6"/>
        <v>#REF!</v>
      </c>
      <c r="D23" s="50">
        <f>(D5/629213.92)*1000</f>
        <v>17461.52771063933</v>
      </c>
      <c r="E23" s="50" t="e">
        <f t="shared" si="7"/>
        <v>#REF!</v>
      </c>
      <c r="F23" s="50">
        <f t="shared" si="5"/>
        <v>3832.0917947905509</v>
      </c>
      <c r="H23" s="2"/>
      <c r="I23" s="2"/>
      <c r="J23" s="2"/>
      <c r="K23" s="2"/>
      <c r="L23" s="2"/>
    </row>
    <row r="24" spans="1:36" s="50" customFormat="1" ht="12.75" hidden="1" customHeight="1" x14ac:dyDescent="0.2">
      <c r="A24" s="291">
        <v>2001</v>
      </c>
      <c r="B24" s="64">
        <f>(B6/1242549.67)*1000</f>
        <v>10752.551324567974</v>
      </c>
      <c r="C24" s="64">
        <f t="shared" si="6"/>
        <v>-21.10787716412727</v>
      </c>
      <c r="D24" s="50">
        <f>(D6/1242549.67)*1000</f>
        <v>14350.126864546188</v>
      </c>
      <c r="E24" s="50">
        <f t="shared" si="7"/>
        <v>-17.818606124579588</v>
      </c>
      <c r="F24" s="50">
        <f t="shared" si="5"/>
        <v>3597.5755399782138</v>
      </c>
      <c r="H24" s="2"/>
      <c r="I24" s="2"/>
      <c r="J24" s="2"/>
      <c r="K24" s="2"/>
      <c r="L24" s="2"/>
    </row>
    <row r="25" spans="1:36" s="50" customFormat="1" ht="12.75" hidden="1" customHeight="1" x14ac:dyDescent="0.2">
      <c r="A25" s="291">
        <v>2002</v>
      </c>
      <c r="B25" s="64">
        <f>(B7/1513385.83)*1000</f>
        <v>13227.419342230791</v>
      </c>
      <c r="C25" s="64">
        <f t="shared" si="6"/>
        <v>23.016565491839252</v>
      </c>
      <c r="D25" s="50">
        <f>(D7/1513385.83)*1000</f>
        <v>18489.973571379349</v>
      </c>
      <c r="E25" s="50">
        <f t="shared" si="7"/>
        <v>28.848850925918839</v>
      </c>
      <c r="F25" s="50">
        <f t="shared" si="5"/>
        <v>5262.5542291485581</v>
      </c>
      <c r="H25" s="2"/>
      <c r="I25" s="2"/>
      <c r="J25" s="2"/>
      <c r="K25" s="2"/>
      <c r="L25" s="2"/>
    </row>
    <row r="26" spans="1:36" s="50" customFormat="1" ht="12.75" hidden="1" customHeight="1" x14ac:dyDescent="0.2">
      <c r="A26" s="291">
        <v>2003</v>
      </c>
      <c r="B26" s="64" t="e">
        <f>B19/#REF!*1000</f>
        <v>#REF!</v>
      </c>
      <c r="C26" s="64" t="e">
        <f t="shared" si="6"/>
        <v>#REF!</v>
      </c>
      <c r="D26" s="50" t="e">
        <f>D19/#REF!*1000</f>
        <v>#REF!</v>
      </c>
      <c r="E26" s="50" t="e">
        <f t="shared" si="7"/>
        <v>#REF!</v>
      </c>
      <c r="F26" s="50" t="e">
        <f t="shared" si="5"/>
        <v>#REF!</v>
      </c>
      <c r="H26" s="2"/>
      <c r="I26" s="2"/>
      <c r="J26" s="2"/>
      <c r="K26" s="2"/>
      <c r="L26" s="2"/>
    </row>
    <row r="27" spans="1:36" s="50" customFormat="1" ht="12.75" hidden="1" customHeight="1" x14ac:dyDescent="0.2">
      <c r="A27" s="291" t="s">
        <v>41</v>
      </c>
      <c r="B27" s="64">
        <f>B19/1801000*1000</f>
        <v>0</v>
      </c>
      <c r="C27" s="64" t="e">
        <f t="shared" si="6"/>
        <v>#REF!</v>
      </c>
      <c r="D27" s="50">
        <f>D19/1801000*1000</f>
        <v>3946.3459189339255</v>
      </c>
      <c r="E27" s="50" t="e">
        <f t="shared" si="7"/>
        <v>#REF!</v>
      </c>
      <c r="F27" s="50">
        <f t="shared" si="5"/>
        <v>3946.3459189339255</v>
      </c>
      <c r="H27" s="2"/>
      <c r="I27" s="2"/>
      <c r="J27" s="2"/>
      <c r="K27" s="2"/>
      <c r="L27" s="2"/>
    </row>
    <row r="28" spans="1:36" s="50" customFormat="1" ht="12.75" hidden="1" customHeight="1" x14ac:dyDescent="0.2">
      <c r="A28" s="291" t="s">
        <v>42</v>
      </c>
      <c r="B28" s="64"/>
      <c r="C28" s="64"/>
      <c r="H28" s="2"/>
      <c r="I28" s="2"/>
      <c r="J28" s="2"/>
      <c r="K28" s="2"/>
      <c r="L28" s="2"/>
    </row>
    <row r="29" spans="1:36" s="50" customFormat="1" ht="0.75" hidden="1" customHeight="1" x14ac:dyDescent="0.2">
      <c r="A29" s="291"/>
      <c r="B29" s="64"/>
      <c r="C29" s="64"/>
      <c r="H29" s="2"/>
      <c r="I29" s="2"/>
      <c r="J29" s="2"/>
      <c r="K29" s="2"/>
      <c r="L29" s="2"/>
    </row>
    <row r="30" spans="1:36" x14ac:dyDescent="0.2">
      <c r="A30" s="290"/>
      <c r="B30" s="64"/>
      <c r="C30" s="64"/>
      <c r="H30" s="65"/>
      <c r="I30" s="66"/>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row>
    <row r="31" spans="1:36" x14ac:dyDescent="0.2">
      <c r="A31" s="292"/>
      <c r="B31" s="64"/>
      <c r="C31" s="64"/>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row>
    <row r="32" spans="1:36" x14ac:dyDescent="0.2">
      <c r="B32" s="50"/>
      <c r="C32" s="50"/>
      <c r="D32" s="50"/>
      <c r="E32" s="50"/>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row>
    <row r="33" spans="1:36" x14ac:dyDescent="0.2">
      <c r="B33" s="50"/>
      <c r="C33" s="50" t="s">
        <v>43</v>
      </c>
      <c r="D33" s="50" t="s">
        <v>44</v>
      </c>
      <c r="E33" s="50"/>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row>
    <row r="34" spans="1:36" x14ac:dyDescent="0.2">
      <c r="B34" s="50"/>
      <c r="C34" s="50"/>
      <c r="D34" s="50"/>
      <c r="E34" s="50"/>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row>
    <row r="35" spans="1:36" s="67" customFormat="1" x14ac:dyDescent="0.2">
      <c r="A35" s="293"/>
      <c r="B35" s="68">
        <v>2000</v>
      </c>
      <c r="C35" s="69">
        <f t="shared" ref="C35:C42" si="8">B5</f>
        <v>8575830.8000000007</v>
      </c>
      <c r="D35" s="70">
        <f t="shared" ref="D35:D42" si="9">D5</f>
        <v>10987036.300000001</v>
      </c>
      <c r="E35" s="6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row>
    <row r="36" spans="1:36" s="54" customFormat="1" ht="20.100000000000001" customHeight="1" x14ac:dyDescent="0.2">
      <c r="A36" s="55"/>
      <c r="B36" s="68">
        <v>2001</v>
      </c>
      <c r="C36" s="69">
        <f t="shared" si="8"/>
        <v>13360579.1</v>
      </c>
      <c r="D36" s="70">
        <f t="shared" si="9"/>
        <v>17830745.399999999</v>
      </c>
      <c r="E36" s="69"/>
      <c r="F36" s="72"/>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row>
    <row r="37" spans="1:36" s="54" customFormat="1" ht="20.100000000000001" customHeight="1" x14ac:dyDescent="0.2">
      <c r="A37" s="55"/>
      <c r="B37" s="68">
        <v>2002</v>
      </c>
      <c r="C37" s="69">
        <f t="shared" si="8"/>
        <v>20018189</v>
      </c>
      <c r="D37" s="70">
        <f t="shared" si="9"/>
        <v>27982464</v>
      </c>
      <c r="E37" s="69"/>
      <c r="F37" s="72"/>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row>
    <row r="38" spans="1:36" s="54" customFormat="1" ht="20.100000000000001" customHeight="1" x14ac:dyDescent="0.2">
      <c r="A38" s="55"/>
      <c r="B38" s="68">
        <v>2003</v>
      </c>
      <c r="C38" s="69">
        <f t="shared" si="8"/>
        <v>27916539</v>
      </c>
      <c r="D38" s="70">
        <f t="shared" si="9"/>
        <v>41336077</v>
      </c>
      <c r="E38" s="69"/>
      <c r="F38" s="72"/>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row>
    <row r="39" spans="1:36" s="54" customFormat="1" ht="20.100000000000001" customHeight="1" x14ac:dyDescent="0.2">
      <c r="A39" s="55"/>
      <c r="B39" s="68">
        <v>2004</v>
      </c>
      <c r="C39" s="69">
        <f t="shared" si="8"/>
        <v>34689248</v>
      </c>
      <c r="D39" s="70">
        <f t="shared" si="9"/>
        <v>50621622</v>
      </c>
      <c r="E39" s="69"/>
      <c r="F39" s="72"/>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row>
    <row r="40" spans="1:36" s="54" customFormat="1" ht="20.100000000000001" customHeight="1" x14ac:dyDescent="0.2">
      <c r="A40" s="55"/>
      <c r="B40" s="68">
        <v>2005</v>
      </c>
      <c r="C40" s="69">
        <f t="shared" si="8"/>
        <v>41249438</v>
      </c>
      <c r="D40" s="70">
        <f t="shared" si="9"/>
        <v>59941373.493274033</v>
      </c>
      <c r="E40" s="69"/>
      <c r="F40" s="72"/>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row>
    <row r="41" spans="1:36" s="54" customFormat="1" ht="21" customHeight="1" x14ac:dyDescent="0.2">
      <c r="A41" s="74"/>
      <c r="B41" s="68">
        <v>2006</v>
      </c>
      <c r="C41" s="69">
        <f t="shared" si="8"/>
        <v>53830885.765000001</v>
      </c>
      <c r="D41" s="70">
        <f t="shared" si="9"/>
        <v>71867475</v>
      </c>
      <c r="E41" s="69"/>
      <c r="F41" s="72"/>
      <c r="G41" s="75"/>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row>
    <row r="42" spans="1:36" s="54" customFormat="1" ht="21" customHeight="1" x14ac:dyDescent="0.2">
      <c r="A42" s="74"/>
      <c r="B42" s="68">
        <v>2007</v>
      </c>
      <c r="C42" s="69">
        <f t="shared" si="8"/>
        <v>56874830.200820006</v>
      </c>
      <c r="D42" s="70">
        <f t="shared" si="9"/>
        <v>81915400.723443389</v>
      </c>
      <c r="E42" s="69"/>
      <c r="F42" s="76"/>
      <c r="G42" s="75"/>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row>
    <row r="43" spans="1:36" s="54" customFormat="1" ht="21" customHeight="1" x14ac:dyDescent="0.2">
      <c r="A43" s="74"/>
      <c r="B43" s="68">
        <v>2008</v>
      </c>
      <c r="C43" s="69">
        <v>67257483.591602579</v>
      </c>
      <c r="D43" s="70">
        <f>+D13</f>
        <v>93159461.895823032</v>
      </c>
      <c r="E43" s="69"/>
      <c r="F43" s="76"/>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row>
    <row r="44" spans="1:36" s="54" customFormat="1" ht="21" hidden="1" customHeight="1" x14ac:dyDescent="0.2">
      <c r="A44" s="77"/>
      <c r="B44" s="78"/>
      <c r="C44" s="79"/>
      <c r="D44" s="78"/>
      <c r="E44" s="79"/>
      <c r="F44" s="80"/>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row>
    <row r="45" spans="1:36" s="54" customFormat="1" ht="24.95" customHeight="1" x14ac:dyDescent="0.2">
      <c r="A45" s="55"/>
      <c r="B45" s="68">
        <v>2009</v>
      </c>
      <c r="C45" s="69" t="e">
        <f>+#REF!</f>
        <v>#REF!</v>
      </c>
      <c r="D45" s="70" t="e">
        <f>+#REF!</f>
        <v>#REF!</v>
      </c>
      <c r="E45" s="81"/>
      <c r="F45" s="76"/>
      <c r="G45" s="82"/>
      <c r="H45" s="83"/>
      <c r="I45" s="8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row>
    <row r="47" spans="1:36" ht="31.5" customHeight="1" x14ac:dyDescent="0.2">
      <c r="A47" s="470"/>
      <c r="B47" s="470"/>
      <c r="C47" s="470"/>
    </row>
    <row r="48" spans="1:36" x14ac:dyDescent="0.2">
      <c r="A48" s="294"/>
      <c r="B48" s="84"/>
      <c r="C48" s="84"/>
    </row>
    <row r="49" spans="1:3" x14ac:dyDescent="0.2">
      <c r="A49" s="294"/>
      <c r="B49" s="84"/>
      <c r="C49" s="84"/>
    </row>
    <row r="50" spans="1:3" x14ac:dyDescent="0.2">
      <c r="A50" s="294"/>
      <c r="B50" s="84"/>
      <c r="C50" s="84"/>
    </row>
    <row r="51" spans="1:3" x14ac:dyDescent="0.2">
      <c r="A51" s="294"/>
      <c r="B51" s="84"/>
      <c r="C51" s="84"/>
    </row>
    <row r="52" spans="1:3" x14ac:dyDescent="0.2">
      <c r="A52" s="294"/>
      <c r="B52" s="84"/>
      <c r="C52" s="84"/>
    </row>
  </sheetData>
  <mergeCells count="7">
    <mergeCell ref="E3:G3"/>
    <mergeCell ref="A47:C47"/>
    <mergeCell ref="A18:G18"/>
    <mergeCell ref="A19:C19"/>
    <mergeCell ref="A1:G1"/>
    <mergeCell ref="A2:G2"/>
    <mergeCell ref="A17:G17"/>
  </mergeCells>
  <phoneticPr fontId="0" type="noConversion"/>
  <printOptions horizontalCentered="1" verticalCentered="1"/>
  <pageMargins left="0" right="0" top="0" bottom="0" header="0" footer="0"/>
  <pageSetup paperSize="9" scale="80" orientation="portrait" horizontalDpi="300" r:id="rId1"/>
  <ignoredErrors>
    <ignoredError sqref="D14"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zoomScaleNormal="100" workbookViewId="0">
      <selection sqref="A1:G1"/>
    </sheetView>
  </sheetViews>
  <sheetFormatPr defaultRowHeight="12.75" x14ac:dyDescent="0.2"/>
  <cols>
    <col min="1" max="1" width="11.140625" style="88" customWidth="1"/>
    <col min="2" max="2" width="14.7109375" style="89" customWidth="1"/>
    <col min="3" max="3" width="13.28515625" style="89" customWidth="1"/>
    <col min="4" max="6" width="14.7109375" style="89" customWidth="1"/>
    <col min="7" max="7" width="18" style="89" customWidth="1"/>
    <col min="8" max="8" width="15.42578125" style="89" customWidth="1"/>
    <col min="9" max="9" width="14.85546875" style="89" customWidth="1"/>
    <col min="10" max="10" width="9.85546875" style="89" customWidth="1"/>
    <col min="11" max="14" width="11.42578125" style="89" customWidth="1"/>
    <col min="15" max="15" width="9.140625" style="89"/>
    <col min="16" max="16" width="22.85546875" style="89" customWidth="1"/>
    <col min="17" max="17" width="11.5703125" style="89" bestFit="1" customWidth="1"/>
    <col min="18" max="18" width="14.42578125" style="89" customWidth="1"/>
    <col min="19" max="19" width="11.5703125" style="89" bestFit="1" customWidth="1"/>
    <col min="20" max="16384" width="9.140625" style="89"/>
  </cols>
  <sheetData>
    <row r="1" spans="1:11" s="2" customFormat="1" ht="18" customHeight="1" x14ac:dyDescent="0.2">
      <c r="A1" s="426" t="s">
        <v>223</v>
      </c>
      <c r="B1" s="426"/>
      <c r="C1" s="426"/>
      <c r="D1" s="426"/>
      <c r="E1" s="426"/>
      <c r="F1" s="426"/>
      <c r="G1" s="426"/>
    </row>
    <row r="2" spans="1:11" s="2" customFormat="1" ht="17.25" customHeight="1" x14ac:dyDescent="0.2">
      <c r="A2" s="475" t="s">
        <v>224</v>
      </c>
      <c r="B2" s="475"/>
      <c r="C2" s="475"/>
      <c r="D2" s="475"/>
      <c r="E2" s="475"/>
      <c r="F2" s="475"/>
      <c r="G2" s="476"/>
    </row>
    <row r="3" spans="1:11" ht="12.75" customHeight="1" x14ac:dyDescent="0.3">
      <c r="A3" s="67"/>
      <c r="B3" s="86"/>
      <c r="C3" s="87"/>
      <c r="D3" s="88"/>
      <c r="E3" s="88"/>
      <c r="F3" s="88"/>
      <c r="G3" s="395" t="s">
        <v>103</v>
      </c>
    </row>
    <row r="4" spans="1:11" s="91" customFormat="1" ht="120" customHeight="1" x14ac:dyDescent="0.2">
      <c r="A4" s="289" t="s">
        <v>46</v>
      </c>
      <c r="B4" s="48" t="s">
        <v>152</v>
      </c>
      <c r="C4" s="48" t="s">
        <v>153</v>
      </c>
      <c r="D4" s="48" t="s">
        <v>154</v>
      </c>
      <c r="E4" s="48" t="s">
        <v>47</v>
      </c>
      <c r="F4" s="48" t="s">
        <v>104</v>
      </c>
      <c r="G4" s="90" t="s">
        <v>105</v>
      </c>
      <c r="I4" s="92"/>
      <c r="J4" s="92"/>
      <c r="K4" s="93"/>
    </row>
    <row r="5" spans="1:11" s="91" customFormat="1" ht="39.950000000000003" customHeight="1" x14ac:dyDescent="0.2">
      <c r="A5" s="295">
        <v>2000</v>
      </c>
      <c r="B5" s="391">
        <v>6575348</v>
      </c>
      <c r="C5" s="410" t="s">
        <v>38</v>
      </c>
      <c r="D5" s="391">
        <v>6756700</v>
      </c>
      <c r="E5" s="391">
        <v>2633552.4010000001</v>
      </c>
      <c r="F5" s="393">
        <v>9390252.4010000005</v>
      </c>
      <c r="G5" s="411">
        <f>+B5/F5</f>
        <v>0.70023123119670017</v>
      </c>
      <c r="H5" s="98" t="s">
        <v>3</v>
      </c>
      <c r="J5" s="99"/>
      <c r="K5" s="99"/>
    </row>
    <row r="6" spans="1:11" s="91" customFormat="1" ht="39.950000000000003" customHeight="1" x14ac:dyDescent="0.2">
      <c r="A6" s="74">
        <v>2001</v>
      </c>
      <c r="B6" s="391">
        <v>9739521</v>
      </c>
      <c r="C6" s="411">
        <v>0.48121757205854399</v>
      </c>
      <c r="D6" s="391">
        <v>10696600</v>
      </c>
      <c r="E6" s="391">
        <v>4575994.8619999997</v>
      </c>
      <c r="F6" s="393">
        <v>15272594.862</v>
      </c>
      <c r="G6" s="411">
        <f>+B6/F6</f>
        <v>0.63771226094873157</v>
      </c>
      <c r="H6" s="92"/>
      <c r="J6" s="99"/>
      <c r="K6" s="99"/>
    </row>
    <row r="7" spans="1:11" s="91" customFormat="1" ht="39.950000000000003" customHeight="1" x14ac:dyDescent="0.2">
      <c r="A7" s="74">
        <v>2002</v>
      </c>
      <c r="B7" s="391">
        <v>14821913.220000001</v>
      </c>
      <c r="C7" s="411">
        <f>+(B7-B6)/B6</f>
        <v>0.52183184573450792</v>
      </c>
      <c r="D7" s="391">
        <v>16687400</v>
      </c>
      <c r="E7" s="391">
        <v>7629026.9560000002</v>
      </c>
      <c r="F7" s="393">
        <v>24316426.956</v>
      </c>
      <c r="G7" s="411">
        <f t="shared" ref="G7:G14" si="0">+B7/F7</f>
        <v>0.60954322141241812</v>
      </c>
      <c r="H7" s="92"/>
      <c r="J7" s="99"/>
      <c r="K7" s="99"/>
    </row>
    <row r="8" spans="1:11" s="91" customFormat="1" ht="39.950000000000003" customHeight="1" x14ac:dyDescent="0.2">
      <c r="A8" s="74">
        <v>2003</v>
      </c>
      <c r="B8" s="391">
        <v>21178425.936000001</v>
      </c>
      <c r="C8" s="411">
        <f>+(B8-B7)/B7</f>
        <v>0.42885912376162189</v>
      </c>
      <c r="D8" s="391">
        <v>25174200</v>
      </c>
      <c r="E8" s="391">
        <v>10661717.601</v>
      </c>
      <c r="F8" s="393">
        <v>35835917.600999996</v>
      </c>
      <c r="G8" s="411">
        <f t="shared" si="0"/>
        <v>0.59098321889793104</v>
      </c>
      <c r="H8" s="92" t="s">
        <v>3</v>
      </c>
      <c r="J8" s="99"/>
      <c r="K8" s="99"/>
    </row>
    <row r="9" spans="1:11" s="91" customFormat="1" ht="39.950000000000003" customHeight="1" x14ac:dyDescent="0.2">
      <c r="A9" s="74">
        <v>2004</v>
      </c>
      <c r="B9" s="391">
        <v>27423789.809999999</v>
      </c>
      <c r="C9" s="411">
        <f>+(B9-B8)/B8</f>
        <v>0.29489273154072604</v>
      </c>
      <c r="D9" s="391">
        <v>30660700</v>
      </c>
      <c r="E9" s="391">
        <v>13150128.745000001</v>
      </c>
      <c r="F9" s="393">
        <v>43810828.745000005</v>
      </c>
      <c r="G9" s="411">
        <f t="shared" si="0"/>
        <v>0.62595916570352006</v>
      </c>
      <c r="H9" s="92"/>
      <c r="J9" s="99"/>
      <c r="K9" s="99"/>
    </row>
    <row r="10" spans="1:11" s="91" customFormat="1" ht="39.950000000000003" customHeight="1" x14ac:dyDescent="0.2">
      <c r="A10" s="74">
        <v>2005</v>
      </c>
      <c r="B10" s="391">
        <v>30882405.340999998</v>
      </c>
      <c r="C10" s="411">
        <f>+(B10-B9)/B9</f>
        <v>0.12611734391790103</v>
      </c>
      <c r="D10" s="391">
        <v>38537100</v>
      </c>
      <c r="E10" s="391">
        <v>13607883.57938</v>
      </c>
      <c r="F10" s="393">
        <v>52144983.579379998</v>
      </c>
      <c r="G10" s="411">
        <f t="shared" si="0"/>
        <v>0.59224115573817171</v>
      </c>
      <c r="H10" s="100"/>
      <c r="J10" s="99"/>
      <c r="K10" s="99"/>
    </row>
    <row r="11" spans="1:11" s="91" customFormat="1" ht="39.950000000000003" customHeight="1" x14ac:dyDescent="0.2">
      <c r="A11" s="74">
        <v>2006</v>
      </c>
      <c r="B11" s="391">
        <v>41619875</v>
      </c>
      <c r="C11" s="411">
        <f>+(B11-B10)/B10</f>
        <v>0.34768890377670025</v>
      </c>
      <c r="D11" s="391">
        <v>45075855</v>
      </c>
      <c r="E11" s="391">
        <v>17666674.054299999</v>
      </c>
      <c r="F11" s="393">
        <v>62742529.054299995</v>
      </c>
      <c r="G11" s="411">
        <f t="shared" si="0"/>
        <v>0.66334391723324426</v>
      </c>
      <c r="H11" s="101"/>
      <c r="J11" s="99"/>
      <c r="K11" s="99"/>
    </row>
    <row r="12" spans="1:11" s="91" customFormat="1" ht="39.950000000000003" customHeight="1" x14ac:dyDescent="0.2">
      <c r="A12" s="74">
        <v>2007</v>
      </c>
      <c r="B12" s="391">
        <v>44051734.961107433</v>
      </c>
      <c r="C12" s="411">
        <v>5.8430256244340797E-2</v>
      </c>
      <c r="D12" s="391">
        <v>52311727.65929272</v>
      </c>
      <c r="E12" s="391">
        <v>19983613</v>
      </c>
      <c r="F12" s="393">
        <v>72295340.659292728</v>
      </c>
      <c r="G12" s="411">
        <v>0.60933020799653836</v>
      </c>
      <c r="H12" s="101"/>
      <c r="J12" s="99"/>
      <c r="K12" s="99"/>
    </row>
    <row r="13" spans="1:11" s="91" customFormat="1" ht="39.950000000000003" customHeight="1" x14ac:dyDescent="0.2">
      <c r="A13" s="74">
        <v>2008</v>
      </c>
      <c r="B13" s="391">
        <v>54546453.173067003</v>
      </c>
      <c r="C13" s="411">
        <f>+(B13-B12)/B12</f>
        <v>0.23823620616135069</v>
      </c>
      <c r="D13" s="391">
        <v>59136538.732380003</v>
      </c>
      <c r="E13" s="391">
        <v>25345913.48217389</v>
      </c>
      <c r="F13" s="393">
        <v>84482452.214553893</v>
      </c>
      <c r="G13" s="411">
        <f t="shared" si="0"/>
        <v>0.64565423639147423</v>
      </c>
      <c r="H13" s="100"/>
      <c r="J13" s="99"/>
      <c r="K13" s="99"/>
    </row>
    <row r="14" spans="1:11" s="91" customFormat="1" ht="39.950000000000003" customHeight="1" x14ac:dyDescent="0.2">
      <c r="A14" s="74">
        <v>2009</v>
      </c>
      <c r="B14" s="391">
        <v>54579182.362237133</v>
      </c>
      <c r="C14" s="411">
        <f>+(B14-B13)/B13</f>
        <v>6.0002414943984017E-4</v>
      </c>
      <c r="D14" s="391">
        <v>68603972</v>
      </c>
      <c r="E14" s="391">
        <v>28810684.092769999</v>
      </c>
      <c r="F14" s="393">
        <v>97414656.092769995</v>
      </c>
      <c r="G14" s="411">
        <f t="shared" si="0"/>
        <v>0.56027690854095147</v>
      </c>
      <c r="H14" s="101"/>
      <c r="J14" s="99"/>
      <c r="K14" s="99"/>
    </row>
    <row r="15" spans="1:11" s="91" customFormat="1" ht="39.950000000000003" customHeight="1" x14ac:dyDescent="0.2">
      <c r="A15" s="74">
        <v>2010</v>
      </c>
      <c r="B15" s="391">
        <v>66912857.615999997</v>
      </c>
      <c r="C15" s="411">
        <f>+(B15-B14)/B14</f>
        <v>0.22597764788606337</v>
      </c>
      <c r="D15" s="391">
        <v>78957498.642509997</v>
      </c>
      <c r="E15" s="391">
        <v>32508882.991149999</v>
      </c>
      <c r="F15" s="393">
        <f>+D15+E15</f>
        <v>111466381.63365999</v>
      </c>
      <c r="G15" s="411">
        <f>+B15/F15</f>
        <v>0.60029631028943375</v>
      </c>
      <c r="H15" s="101"/>
      <c r="J15" s="99"/>
      <c r="K15" s="99"/>
    </row>
    <row r="16" spans="1:11" s="91" customFormat="1" ht="39.950000000000003" customHeight="1" x14ac:dyDescent="0.2">
      <c r="A16" s="245">
        <v>2011</v>
      </c>
      <c r="B16" s="392">
        <v>89560568.171000004</v>
      </c>
      <c r="C16" s="412">
        <f>+(B16-B15)/B15</f>
        <v>0.3384657502594024</v>
      </c>
      <c r="D16" s="392">
        <v>91615378.439429983</v>
      </c>
      <c r="E16" s="392">
        <v>36500377.81143</v>
      </c>
      <c r="F16" s="394">
        <f>+D16+E16</f>
        <v>128115756.25085998</v>
      </c>
      <c r="G16" s="412">
        <f>+B16/F16</f>
        <v>0.69905974715267571</v>
      </c>
      <c r="H16" s="101"/>
      <c r="J16" s="99"/>
      <c r="K16" s="99"/>
    </row>
    <row r="17" spans="1:11" s="91" customFormat="1" ht="12" customHeight="1" x14ac:dyDescent="0.2">
      <c r="A17" s="74"/>
      <c r="B17" s="391"/>
      <c r="C17" s="396"/>
      <c r="D17" s="391"/>
      <c r="E17" s="391"/>
      <c r="F17" s="393"/>
      <c r="G17" s="97"/>
      <c r="H17" s="101"/>
      <c r="J17" s="99"/>
      <c r="K17" s="99"/>
    </row>
    <row r="18" spans="1:11" s="2" customFormat="1" ht="12.75" customHeight="1" x14ac:dyDescent="0.2">
      <c r="A18" s="479" t="s">
        <v>266</v>
      </c>
      <c r="B18" s="479"/>
      <c r="C18" s="479"/>
      <c r="D18" s="479"/>
      <c r="E18" s="479"/>
      <c r="F18" s="479"/>
      <c r="G18" s="479"/>
    </row>
    <row r="19" spans="1:11" ht="27.75" customHeight="1" x14ac:dyDescent="0.2">
      <c r="A19" s="480" t="s">
        <v>155</v>
      </c>
      <c r="B19" s="480"/>
      <c r="C19" s="480"/>
      <c r="D19" s="480"/>
      <c r="E19" s="480"/>
      <c r="F19" s="480"/>
      <c r="G19" s="480"/>
    </row>
    <row r="20" spans="1:11" x14ac:dyDescent="0.2">
      <c r="A20" s="483" t="s">
        <v>297</v>
      </c>
      <c r="B20" s="483"/>
      <c r="C20" s="483"/>
      <c r="D20" s="483"/>
      <c r="E20" s="483"/>
      <c r="F20" s="483"/>
      <c r="G20" s="483"/>
    </row>
    <row r="21" spans="1:11" x14ac:dyDescent="0.2">
      <c r="A21" s="484" t="s">
        <v>226</v>
      </c>
      <c r="B21" s="484"/>
      <c r="C21" s="484"/>
      <c r="D21" s="484"/>
      <c r="E21" s="484"/>
      <c r="F21" s="484"/>
      <c r="G21" s="484"/>
    </row>
    <row r="22" spans="1:11" ht="32.25" customHeight="1" x14ac:dyDescent="0.2">
      <c r="A22" s="481" t="s">
        <v>287</v>
      </c>
      <c r="B22" s="481"/>
      <c r="C22" s="481"/>
      <c r="D22" s="481"/>
      <c r="E22" s="481"/>
      <c r="F22" s="481"/>
      <c r="G22" s="481"/>
    </row>
    <row r="23" spans="1:11" ht="24" customHeight="1" x14ac:dyDescent="0.2">
      <c r="A23" s="482" t="s">
        <v>288</v>
      </c>
      <c r="B23" s="482"/>
      <c r="C23" s="482"/>
      <c r="D23" s="482"/>
      <c r="E23" s="482"/>
      <c r="F23" s="482"/>
      <c r="G23" s="482"/>
    </row>
    <row r="24" spans="1:11" ht="12.75" customHeight="1" x14ac:dyDescent="0.25">
      <c r="A24" s="477"/>
      <c r="B24" s="477"/>
      <c r="C24" s="477"/>
      <c r="D24" s="477"/>
      <c r="E24" s="477"/>
      <c r="F24" s="477"/>
      <c r="G24" s="108"/>
    </row>
    <row r="25" spans="1:11" ht="12.75" customHeight="1" x14ac:dyDescent="0.25">
      <c r="A25" s="107"/>
      <c r="B25" s="251"/>
      <c r="C25" s="109"/>
      <c r="D25" s="251"/>
      <c r="E25" s="110"/>
      <c r="F25" s="109"/>
      <c r="G25" s="109"/>
    </row>
    <row r="26" spans="1:11" ht="12.75" customHeight="1" x14ac:dyDescent="0.25">
      <c r="A26" s="478"/>
      <c r="B26" s="478"/>
      <c r="C26" s="478"/>
      <c r="D26" s="478"/>
      <c r="E26" s="110"/>
      <c r="F26" s="111"/>
      <c r="G26" s="108"/>
    </row>
    <row r="27" spans="1:11" ht="13.5" x14ac:dyDescent="0.25">
      <c r="A27" s="87"/>
      <c r="B27" s="108"/>
      <c r="C27" s="108"/>
      <c r="D27" s="108"/>
      <c r="E27" s="110"/>
      <c r="F27" s="108"/>
      <c r="G27" s="108"/>
    </row>
    <row r="28" spans="1:11" ht="13.5" x14ac:dyDescent="0.25">
      <c r="A28" s="87"/>
      <c r="B28" s="108"/>
      <c r="C28" s="108"/>
      <c r="D28" s="108"/>
      <c r="E28" s="110"/>
      <c r="F28" s="108"/>
      <c r="G28" s="108"/>
    </row>
    <row r="29" spans="1:11" ht="13.5" x14ac:dyDescent="0.25">
      <c r="A29" s="87"/>
      <c r="B29" s="108"/>
      <c r="C29" s="108"/>
      <c r="D29" s="108"/>
      <c r="E29" s="110"/>
      <c r="F29" s="108"/>
      <c r="G29" s="108"/>
    </row>
    <row r="30" spans="1:11" ht="13.5" x14ac:dyDescent="0.25">
      <c r="A30" s="87"/>
      <c r="B30" s="108"/>
      <c r="C30" s="108"/>
      <c r="D30" s="108"/>
      <c r="E30" s="110"/>
      <c r="F30" s="108"/>
      <c r="G30" s="108"/>
    </row>
    <row r="31" spans="1:11" ht="13.5" x14ac:dyDescent="0.25">
      <c r="A31" s="87"/>
      <c r="B31" s="108"/>
      <c r="C31" s="108"/>
      <c r="D31" s="108"/>
      <c r="E31" s="110"/>
      <c r="F31" s="108"/>
      <c r="G31" s="108"/>
    </row>
    <row r="32" spans="1:11" ht="13.5" x14ac:dyDescent="0.25">
      <c r="A32" s="87"/>
      <c r="B32" s="108"/>
      <c r="C32" s="108"/>
      <c r="D32" s="108"/>
      <c r="E32" s="110"/>
      <c r="F32" s="108"/>
      <c r="G32" s="108"/>
    </row>
    <row r="33" spans="1:7" ht="13.5" x14ac:dyDescent="0.25">
      <c r="A33" s="87"/>
      <c r="B33" s="108"/>
      <c r="C33" s="108"/>
      <c r="D33" s="108"/>
      <c r="E33" s="110"/>
      <c r="F33" s="108"/>
      <c r="G33" s="108"/>
    </row>
    <row r="34" spans="1:7" ht="13.5" x14ac:dyDescent="0.25">
      <c r="A34" s="87"/>
      <c r="B34" s="108"/>
      <c r="C34" s="108"/>
      <c r="D34" s="108"/>
      <c r="E34" s="110"/>
      <c r="F34" s="108"/>
      <c r="G34" s="108"/>
    </row>
    <row r="35" spans="1:7" ht="13.5" x14ac:dyDescent="0.25">
      <c r="A35" s="87"/>
      <c r="B35" s="108"/>
      <c r="C35" s="108"/>
      <c r="D35" s="108"/>
      <c r="E35" s="110"/>
      <c r="F35" s="108"/>
      <c r="G35" s="108"/>
    </row>
    <row r="36" spans="1:7" ht="13.5" x14ac:dyDescent="0.25">
      <c r="A36" s="87"/>
      <c r="B36" s="108"/>
      <c r="C36" s="108"/>
      <c r="D36" s="108"/>
      <c r="E36" s="110"/>
      <c r="F36" s="108"/>
      <c r="G36" s="108"/>
    </row>
    <row r="37" spans="1:7" ht="13.5" x14ac:dyDescent="0.25">
      <c r="A37" s="87"/>
      <c r="B37" s="108"/>
      <c r="C37" s="108"/>
      <c r="D37" s="108"/>
      <c r="E37" s="112"/>
      <c r="F37" s="108"/>
      <c r="G37" s="108"/>
    </row>
    <row r="38" spans="1:7" ht="13.5" x14ac:dyDescent="0.25">
      <c r="A38" s="87"/>
      <c r="B38" s="108"/>
      <c r="C38" s="108"/>
      <c r="D38" s="108"/>
      <c r="E38" s="108"/>
      <c r="F38" s="108"/>
      <c r="G38" s="108"/>
    </row>
    <row r="39" spans="1:7" ht="13.5" x14ac:dyDescent="0.25">
      <c r="A39" s="87"/>
      <c r="B39" s="108"/>
      <c r="C39" s="108"/>
      <c r="D39" s="108"/>
      <c r="E39" s="108"/>
      <c r="F39" s="108"/>
      <c r="G39" s="108"/>
    </row>
    <row r="40" spans="1:7" ht="13.5" x14ac:dyDescent="0.25">
      <c r="A40" s="87"/>
      <c r="B40" s="108"/>
      <c r="C40" s="108"/>
      <c r="D40" s="108"/>
      <c r="E40" s="108"/>
      <c r="F40" s="108"/>
      <c r="G40" s="108"/>
    </row>
    <row r="41" spans="1:7" ht="13.5" x14ac:dyDescent="0.25">
      <c r="A41" s="87"/>
      <c r="B41" s="108"/>
      <c r="C41" s="108"/>
      <c r="D41" s="108"/>
      <c r="E41" s="108"/>
      <c r="F41" s="108"/>
    </row>
  </sheetData>
  <mergeCells count="10">
    <mergeCell ref="A1:G1"/>
    <mergeCell ref="A2:G2"/>
    <mergeCell ref="A24:F24"/>
    <mergeCell ref="A26:D26"/>
    <mergeCell ref="A18:G18"/>
    <mergeCell ref="A19:G19"/>
    <mergeCell ref="A22:G22"/>
    <mergeCell ref="A23:G23"/>
    <mergeCell ref="A20:G20"/>
    <mergeCell ref="A21:G21"/>
  </mergeCells>
  <phoneticPr fontId="0" type="noConversion"/>
  <printOptions horizontalCentered="1"/>
  <pageMargins left="0" right="0" top="0" bottom="0" header="0" footer="0"/>
  <pageSetup paperSize="9" orientation="portrait" horizont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showGridLines="0" zoomScaleNormal="100" workbookViewId="0">
      <selection sqref="A1:G1"/>
    </sheetView>
  </sheetViews>
  <sheetFormatPr defaultRowHeight="12.75" x14ac:dyDescent="0.2"/>
  <cols>
    <col min="1" max="1" width="14.7109375" style="88" customWidth="1"/>
    <col min="2" max="6" width="14.7109375" style="89" customWidth="1"/>
    <col min="7" max="7" width="19.28515625" style="89" customWidth="1"/>
    <col min="8" max="8" width="9.140625" style="117" hidden="1" customWidth="1"/>
    <col min="9" max="9" width="12.7109375" style="117" hidden="1" customWidth="1"/>
    <col min="10" max="10" width="52.140625" style="117" hidden="1" customWidth="1"/>
    <col min="11" max="11" width="12.42578125" style="89" bestFit="1" customWidth="1"/>
    <col min="12" max="12" width="11.5703125" style="89" bestFit="1" customWidth="1"/>
    <col min="13" max="13" width="13.85546875" style="89" bestFit="1" customWidth="1"/>
    <col min="14" max="14" width="11.5703125" style="89" bestFit="1" customWidth="1"/>
    <col min="15" max="16384" width="9.140625" style="89"/>
  </cols>
  <sheetData>
    <row r="1" spans="1:12" s="114" customFormat="1" ht="30" customHeight="1" x14ac:dyDescent="0.2">
      <c r="A1" s="426" t="s">
        <v>241</v>
      </c>
      <c r="B1" s="426"/>
      <c r="C1" s="426"/>
      <c r="D1" s="426"/>
      <c r="E1" s="426"/>
      <c r="F1" s="426"/>
      <c r="G1" s="426"/>
      <c r="H1" s="113"/>
      <c r="I1" s="113"/>
      <c r="J1" s="113"/>
    </row>
    <row r="2" spans="1:12" s="116" customFormat="1" ht="18.75" customHeight="1" x14ac:dyDescent="0.2">
      <c r="A2" s="454" t="s">
        <v>237</v>
      </c>
      <c r="B2" s="454"/>
      <c r="C2" s="454"/>
      <c r="D2" s="454"/>
      <c r="E2" s="454"/>
      <c r="F2" s="454"/>
      <c r="G2" s="454"/>
      <c r="H2" s="115"/>
      <c r="I2" s="115"/>
      <c r="J2" s="115"/>
    </row>
    <row r="3" spans="1:12" ht="12.75" customHeight="1" x14ac:dyDescent="0.3">
      <c r="A3" s="67"/>
      <c r="B3" s="86"/>
      <c r="C3" s="87"/>
      <c r="D3" s="88"/>
      <c r="E3" s="88"/>
      <c r="F3" s="88"/>
      <c r="G3" s="296" t="s">
        <v>103</v>
      </c>
    </row>
    <row r="4" spans="1:12" s="91" customFormat="1" ht="100.5" customHeight="1" x14ac:dyDescent="0.2">
      <c r="A4" s="289" t="s">
        <v>46</v>
      </c>
      <c r="B4" s="48" t="s">
        <v>152</v>
      </c>
      <c r="C4" s="48" t="s">
        <v>156</v>
      </c>
      <c r="D4" s="48" t="s">
        <v>154</v>
      </c>
      <c r="E4" s="48" t="s">
        <v>157</v>
      </c>
      <c r="F4" s="48" t="s">
        <v>158</v>
      </c>
      <c r="G4" s="90" t="s">
        <v>105</v>
      </c>
      <c r="H4" s="99"/>
      <c r="I4" s="99"/>
      <c r="J4" s="119"/>
    </row>
    <row r="5" spans="1:12" ht="26.1" hidden="1" customHeight="1" x14ac:dyDescent="0.25">
      <c r="A5" s="121" t="s">
        <v>48</v>
      </c>
      <c r="B5" s="122">
        <v>1560000</v>
      </c>
      <c r="C5" s="123"/>
      <c r="D5" s="124"/>
      <c r="E5" s="124"/>
      <c r="F5" s="124"/>
      <c r="G5" s="124"/>
    </row>
    <row r="6" spans="1:12" ht="26.1" hidden="1" customHeight="1" x14ac:dyDescent="0.25">
      <c r="A6" s="121"/>
      <c r="B6" s="122">
        <v>1989200</v>
      </c>
      <c r="C6" s="121"/>
      <c r="D6" s="124"/>
      <c r="E6" s="124"/>
      <c r="F6" s="124"/>
      <c r="G6" s="124"/>
    </row>
    <row r="7" spans="1:12" s="91" customFormat="1" ht="30" customHeight="1" x14ac:dyDescent="0.2">
      <c r="A7" s="74">
        <v>2000</v>
      </c>
      <c r="B7" s="94">
        <v>4221000</v>
      </c>
      <c r="C7" s="384">
        <v>1.1219585763120901</v>
      </c>
      <c r="D7" s="95">
        <v>3574600</v>
      </c>
      <c r="E7" s="95">
        <v>1280188.8</v>
      </c>
      <c r="F7" s="96">
        <v>4854788.8</v>
      </c>
      <c r="G7" s="97">
        <v>0.86945079876595255</v>
      </c>
      <c r="H7" s="99"/>
      <c r="I7" s="125"/>
      <c r="J7" s="99"/>
    </row>
    <row r="8" spans="1:12" s="91" customFormat="1" ht="30" customHeight="1" x14ac:dyDescent="0.2">
      <c r="A8" s="74">
        <v>2001</v>
      </c>
      <c r="B8" s="94">
        <v>5985000</v>
      </c>
      <c r="C8" s="384">
        <f t="shared" ref="C8:C13" si="0">+(B8/B7-1)</f>
        <v>0.41791044776119413</v>
      </c>
      <c r="D8" s="95">
        <v>5708300</v>
      </c>
      <c r="E8" s="95">
        <v>2258000</v>
      </c>
      <c r="F8" s="96">
        <v>7966300</v>
      </c>
      <c r="G8" s="97">
        <v>0.75128980831753767</v>
      </c>
      <c r="H8" s="99"/>
      <c r="I8" s="99"/>
      <c r="J8" s="99"/>
    </row>
    <row r="9" spans="1:12" s="91" customFormat="1" ht="30" customHeight="1" x14ac:dyDescent="0.2">
      <c r="A9" s="74">
        <v>2002</v>
      </c>
      <c r="B9" s="94">
        <v>8941000</v>
      </c>
      <c r="C9" s="384">
        <f t="shared" si="0"/>
        <v>0.49390142021720962</v>
      </c>
      <c r="D9" s="95">
        <v>8953900</v>
      </c>
      <c r="E9" s="95">
        <v>3594000</v>
      </c>
      <c r="F9" s="96">
        <v>12547900</v>
      </c>
      <c r="G9" s="97">
        <v>0.71254951027661995</v>
      </c>
      <c r="H9" s="99"/>
      <c r="I9" s="99"/>
      <c r="J9" s="99"/>
    </row>
    <row r="10" spans="1:12" s="91" customFormat="1" ht="30" customHeight="1" x14ac:dyDescent="0.2">
      <c r="A10" s="74">
        <v>2003</v>
      </c>
      <c r="B10" s="94">
        <v>12745000</v>
      </c>
      <c r="C10" s="384">
        <f t="shared" si="0"/>
        <v>0.42545576557432052</v>
      </c>
      <c r="D10" s="95">
        <v>13676400</v>
      </c>
      <c r="E10" s="95">
        <v>4980627</v>
      </c>
      <c r="F10" s="96">
        <v>18657027</v>
      </c>
      <c r="G10" s="97">
        <v>0.6831206279542823</v>
      </c>
      <c r="H10" s="99"/>
      <c r="I10" s="99"/>
      <c r="J10" s="99"/>
    </row>
    <row r="11" spans="1:12" s="91" customFormat="1" ht="30" customHeight="1" x14ac:dyDescent="0.2">
      <c r="A11" s="74">
        <v>2004</v>
      </c>
      <c r="B11" s="94">
        <v>16967483.899999999</v>
      </c>
      <c r="C11" s="384">
        <f t="shared" si="0"/>
        <v>0.3313051314240878</v>
      </c>
      <c r="D11" s="95">
        <v>16555700</v>
      </c>
      <c r="E11" s="95">
        <v>6635500</v>
      </c>
      <c r="F11" s="96">
        <v>23191200</v>
      </c>
      <c r="G11" s="97">
        <v>0.73163458122046288</v>
      </c>
      <c r="H11" s="99"/>
      <c r="I11" s="99"/>
      <c r="J11" s="99"/>
    </row>
    <row r="12" spans="1:12" s="91" customFormat="1" ht="30" customHeight="1" x14ac:dyDescent="0.2">
      <c r="A12" s="74">
        <v>2005</v>
      </c>
      <c r="B12" s="94">
        <v>19865378</v>
      </c>
      <c r="C12" s="384">
        <f t="shared" si="0"/>
        <v>0.17079103284135133</v>
      </c>
      <c r="D12" s="95">
        <v>21944000</v>
      </c>
      <c r="E12" s="95">
        <v>7065000</v>
      </c>
      <c r="F12" s="96">
        <v>29009000</v>
      </c>
      <c r="G12" s="97">
        <v>0.68480051018649379</v>
      </c>
      <c r="H12" s="99"/>
      <c r="I12" s="99"/>
      <c r="J12" s="99"/>
    </row>
    <row r="13" spans="1:12" s="91" customFormat="1" ht="30" customHeight="1" x14ac:dyDescent="0.2">
      <c r="A13" s="74">
        <v>2006</v>
      </c>
      <c r="B13" s="94">
        <v>25703675</v>
      </c>
      <c r="C13" s="384">
        <f t="shared" si="0"/>
        <v>0.29389307366816775</v>
      </c>
      <c r="D13" s="95">
        <v>24978000</v>
      </c>
      <c r="E13" s="95">
        <v>11106000</v>
      </c>
      <c r="F13" s="96">
        <v>36084000</v>
      </c>
      <c r="G13" s="97">
        <v>0.71232887152200419</v>
      </c>
      <c r="H13" s="99"/>
      <c r="I13" s="99"/>
      <c r="J13" s="99"/>
    </row>
    <row r="14" spans="1:12" s="91" customFormat="1" ht="30" customHeight="1" x14ac:dyDescent="0.2">
      <c r="A14" s="74">
        <v>2007</v>
      </c>
      <c r="B14" s="94">
        <v>29562848</v>
      </c>
      <c r="C14" s="384">
        <v>0.15014090397579299</v>
      </c>
      <c r="D14" s="95">
        <v>29410420.65929272</v>
      </c>
      <c r="E14" s="95">
        <v>14738252</v>
      </c>
      <c r="F14" s="96">
        <v>44148672.65929272</v>
      </c>
      <c r="G14" s="97">
        <v>0.66962031289467105</v>
      </c>
      <c r="H14" s="99"/>
      <c r="I14" s="99"/>
      <c r="J14" s="99"/>
      <c r="L14" s="92"/>
    </row>
    <row r="15" spans="1:12" s="91" customFormat="1" ht="30" customHeight="1" x14ac:dyDescent="0.2">
      <c r="A15" s="74">
        <v>2008</v>
      </c>
      <c r="B15" s="94">
        <v>34734232.879100002</v>
      </c>
      <c r="C15" s="384">
        <f>+(B15/B14-1)</f>
        <v>0.17492850753418621</v>
      </c>
      <c r="D15" s="95">
        <v>33507897.030670002</v>
      </c>
      <c r="E15" s="96"/>
      <c r="F15" s="96"/>
      <c r="G15" s="97"/>
      <c r="H15" s="99"/>
      <c r="I15" s="99"/>
      <c r="J15" s="99"/>
      <c r="L15" s="92"/>
    </row>
    <row r="16" spans="1:12" s="91" customFormat="1" ht="30" customHeight="1" x14ac:dyDescent="0.2">
      <c r="A16" s="74">
        <v>2009</v>
      </c>
      <c r="B16" s="94">
        <v>38054028.877609998</v>
      </c>
      <c r="C16" s="384">
        <f>+(B16/B15-1)</f>
        <v>9.5577063989444211E-2</v>
      </c>
      <c r="D16" s="95">
        <v>38800036</v>
      </c>
      <c r="E16" s="96"/>
      <c r="F16" s="96"/>
      <c r="G16" s="97"/>
      <c r="H16" s="99"/>
      <c r="I16" s="99"/>
      <c r="J16" s="99"/>
      <c r="L16" s="92"/>
    </row>
    <row r="17" spans="1:19" s="91" customFormat="1" ht="30" customHeight="1" x14ac:dyDescent="0.2">
      <c r="A17" s="74">
        <v>2010</v>
      </c>
      <c r="B17" s="94">
        <f>45644.79464*1000</f>
        <v>45644794.640000001</v>
      </c>
      <c r="C17" s="384">
        <f>+(B17/B16-1)</f>
        <v>0.19947337998831993</v>
      </c>
      <c r="D17" s="95">
        <v>45455424.844489999</v>
      </c>
      <c r="E17" s="96"/>
      <c r="F17" s="96"/>
      <c r="G17" s="97"/>
      <c r="H17" s="99"/>
      <c r="I17" s="99"/>
      <c r="J17" s="99"/>
      <c r="L17" s="92"/>
    </row>
    <row r="18" spans="1:19" s="91" customFormat="1" ht="30" customHeight="1" x14ac:dyDescent="0.2">
      <c r="A18" s="245">
        <v>2011</v>
      </c>
      <c r="B18" s="102">
        <v>58449528.875200003</v>
      </c>
      <c r="C18" s="385">
        <f>+(B18/B17-1)</f>
        <v>0.2805299998869708</v>
      </c>
      <c r="D18" s="103">
        <v>53380120.522629991</v>
      </c>
      <c r="E18" s="104"/>
      <c r="F18" s="104"/>
      <c r="G18" s="105"/>
      <c r="H18" s="99"/>
      <c r="I18" s="99"/>
      <c r="J18" s="99"/>
      <c r="L18" s="92"/>
    </row>
    <row r="19" spans="1:19" s="91" customFormat="1" ht="11.25" customHeight="1" x14ac:dyDescent="0.2">
      <c r="A19" s="74"/>
      <c r="B19" s="94"/>
      <c r="C19" s="384"/>
      <c r="D19" s="95"/>
      <c r="E19" s="96"/>
      <c r="F19" s="96"/>
      <c r="G19" s="97"/>
      <c r="H19" s="99"/>
      <c r="I19" s="99"/>
      <c r="J19" s="99"/>
      <c r="L19" s="92"/>
    </row>
    <row r="20" spans="1:19" s="2" customFormat="1" ht="12.75" customHeight="1" x14ac:dyDescent="0.2">
      <c r="A20" s="489" t="s">
        <v>225</v>
      </c>
      <c r="B20" s="489"/>
      <c r="C20" s="489"/>
      <c r="D20" s="489"/>
      <c r="E20" s="489"/>
      <c r="F20" s="489"/>
      <c r="G20" s="489"/>
      <c r="H20" s="128"/>
    </row>
    <row r="21" spans="1:19" ht="24.75" customHeight="1" x14ac:dyDescent="0.2">
      <c r="A21" s="490" t="s">
        <v>296</v>
      </c>
      <c r="B21" s="490"/>
      <c r="C21" s="490"/>
      <c r="D21" s="490"/>
      <c r="E21" s="490"/>
      <c r="F21" s="490"/>
      <c r="G21" s="491"/>
      <c r="H21" s="129"/>
      <c r="I21" s="129" t="s">
        <v>49</v>
      </c>
    </row>
    <row r="22" spans="1:19" s="2" customFormat="1" ht="12.75" customHeight="1" x14ac:dyDescent="0.2">
      <c r="A22" s="495" t="s">
        <v>289</v>
      </c>
      <c r="B22" s="495"/>
      <c r="C22" s="495"/>
      <c r="D22" s="495"/>
      <c r="E22" s="495"/>
      <c r="F22" s="495"/>
      <c r="G22" s="496"/>
      <c r="H22" s="30"/>
      <c r="I22" s="50"/>
      <c r="J22" s="50"/>
      <c r="K22" s="50"/>
      <c r="L22" s="50"/>
      <c r="M22" s="50"/>
      <c r="N22" s="50"/>
      <c r="O22" s="50"/>
      <c r="P22" s="50"/>
      <c r="Q22" s="50"/>
      <c r="R22" s="50"/>
      <c r="S22" s="50"/>
    </row>
    <row r="23" spans="1:19" x14ac:dyDescent="0.2">
      <c r="A23" s="497" t="s">
        <v>295</v>
      </c>
      <c r="B23" s="497"/>
      <c r="C23" s="497"/>
      <c r="D23" s="497"/>
      <c r="E23" s="497"/>
      <c r="F23" s="497"/>
      <c r="G23" s="497"/>
      <c r="H23" s="129"/>
    </row>
    <row r="24" spans="1:19" ht="12.75" customHeight="1" x14ac:dyDescent="0.2">
      <c r="A24" s="492" t="s">
        <v>238</v>
      </c>
      <c r="B24" s="492"/>
      <c r="C24" s="492"/>
      <c r="D24" s="492"/>
      <c r="E24" s="492"/>
      <c r="F24" s="492"/>
      <c r="G24" s="492"/>
      <c r="H24" s="130"/>
    </row>
    <row r="25" spans="1:19" ht="25.5" customHeight="1" x14ac:dyDescent="0.2">
      <c r="A25" s="493" t="s">
        <v>290</v>
      </c>
      <c r="B25" s="493"/>
      <c r="C25" s="493"/>
      <c r="D25" s="493"/>
      <c r="E25" s="493"/>
      <c r="F25" s="493"/>
      <c r="G25" s="494"/>
      <c r="H25" s="130"/>
    </row>
    <row r="26" spans="1:19" ht="12.75" customHeight="1" x14ac:dyDescent="0.2">
      <c r="A26" s="485" t="s">
        <v>268</v>
      </c>
      <c r="B26" s="485"/>
      <c r="C26" s="485"/>
      <c r="D26" s="485"/>
      <c r="E26" s="485"/>
      <c r="F26" s="485"/>
      <c r="G26" s="486"/>
      <c r="H26" s="130"/>
    </row>
    <row r="27" spans="1:19" ht="12.75" customHeight="1" x14ac:dyDescent="0.2">
      <c r="A27" s="487" t="s">
        <v>291</v>
      </c>
      <c r="B27" s="487"/>
      <c r="C27" s="487"/>
      <c r="D27" s="487"/>
      <c r="E27" s="487"/>
      <c r="F27" s="487"/>
      <c r="G27" s="488"/>
      <c r="H27" s="129"/>
    </row>
    <row r="28" spans="1:19" ht="13.5" x14ac:dyDescent="0.25">
      <c r="A28" s="87"/>
      <c r="B28" s="108"/>
      <c r="C28" s="108"/>
      <c r="D28" s="108"/>
      <c r="E28" s="108"/>
      <c r="F28" s="108"/>
      <c r="G28" s="108"/>
    </row>
    <row r="29" spans="1:19" ht="13.5" x14ac:dyDescent="0.25">
      <c r="A29" s="87"/>
      <c r="B29" s="108"/>
      <c r="C29" s="108"/>
      <c r="D29" s="108"/>
      <c r="E29" s="108"/>
      <c r="F29" s="108"/>
      <c r="G29" s="108"/>
    </row>
    <row r="30" spans="1:19" ht="13.5" x14ac:dyDescent="0.25">
      <c r="A30" s="87"/>
      <c r="B30" s="108"/>
      <c r="C30" s="108"/>
      <c r="D30" s="108"/>
      <c r="E30" s="108"/>
      <c r="F30" s="108"/>
      <c r="G30" s="108"/>
    </row>
    <row r="31" spans="1:19" ht="13.5" x14ac:dyDescent="0.25">
      <c r="A31" s="87"/>
      <c r="B31" s="108"/>
      <c r="C31" s="108"/>
      <c r="D31" s="108"/>
      <c r="E31" s="108"/>
      <c r="F31" s="108"/>
      <c r="G31" s="108"/>
    </row>
    <row r="32" spans="1:19" ht="13.5" x14ac:dyDescent="0.25">
      <c r="A32" s="87"/>
      <c r="B32" s="108"/>
      <c r="C32" s="108"/>
      <c r="D32" s="108"/>
      <c r="E32" s="108"/>
      <c r="F32" s="108"/>
      <c r="G32" s="108"/>
    </row>
    <row r="33" spans="1:7" ht="13.5" x14ac:dyDescent="0.25">
      <c r="A33" s="87"/>
      <c r="B33" s="108"/>
      <c r="C33" s="108"/>
      <c r="D33" s="108"/>
      <c r="E33" s="108"/>
      <c r="F33" s="108"/>
      <c r="G33" s="108"/>
    </row>
    <row r="34" spans="1:7" ht="13.5" x14ac:dyDescent="0.25">
      <c r="A34" s="87"/>
      <c r="B34" s="108"/>
      <c r="C34" s="108"/>
      <c r="D34" s="108"/>
      <c r="E34" s="108"/>
      <c r="F34" s="108"/>
      <c r="G34" s="108"/>
    </row>
    <row r="35" spans="1:7" ht="13.5" x14ac:dyDescent="0.25">
      <c r="A35" s="87"/>
      <c r="B35" s="108"/>
      <c r="C35" s="108"/>
      <c r="D35" s="108"/>
      <c r="E35" s="108"/>
      <c r="F35" s="108"/>
      <c r="G35" s="108"/>
    </row>
    <row r="36" spans="1:7" ht="13.5" x14ac:dyDescent="0.25">
      <c r="A36" s="87"/>
      <c r="B36" s="108"/>
      <c r="C36" s="108"/>
      <c r="D36" s="108"/>
      <c r="E36" s="108"/>
      <c r="F36" s="108"/>
      <c r="G36" s="108"/>
    </row>
    <row r="37" spans="1:7" ht="13.5" x14ac:dyDescent="0.25">
      <c r="A37" s="87"/>
      <c r="B37" s="108"/>
      <c r="C37" s="108"/>
      <c r="D37" s="108"/>
      <c r="E37" s="108"/>
      <c r="F37" s="108"/>
      <c r="G37" s="108"/>
    </row>
    <row r="38" spans="1:7" ht="13.5" x14ac:dyDescent="0.25">
      <c r="A38" s="87"/>
      <c r="B38" s="108"/>
      <c r="C38" s="108"/>
      <c r="D38" s="108"/>
      <c r="E38" s="108"/>
      <c r="F38" s="108"/>
      <c r="G38" s="108"/>
    </row>
    <row r="39" spans="1:7" ht="13.5" x14ac:dyDescent="0.25">
      <c r="A39" s="87"/>
      <c r="B39" s="108"/>
      <c r="C39" s="108"/>
      <c r="D39" s="108"/>
      <c r="E39" s="108"/>
      <c r="F39" s="108"/>
      <c r="G39" s="108"/>
    </row>
    <row r="40" spans="1:7" ht="13.5" x14ac:dyDescent="0.25">
      <c r="A40" s="87"/>
      <c r="B40" s="108"/>
      <c r="C40" s="108"/>
      <c r="D40" s="108"/>
      <c r="E40" s="108"/>
      <c r="F40" s="108"/>
      <c r="G40" s="108"/>
    </row>
  </sheetData>
  <mergeCells count="10">
    <mergeCell ref="A1:G1"/>
    <mergeCell ref="A2:G2"/>
    <mergeCell ref="A26:G26"/>
    <mergeCell ref="A27:G27"/>
    <mergeCell ref="A20:G20"/>
    <mergeCell ref="A21:G21"/>
    <mergeCell ref="A24:G24"/>
    <mergeCell ref="A25:G25"/>
    <mergeCell ref="A22:G22"/>
    <mergeCell ref="A23:G23"/>
  </mergeCells>
  <phoneticPr fontId="0" type="noConversion"/>
  <printOptions horizontalCentered="1"/>
  <pageMargins left="0" right="0" top="0" bottom="0" header="0" footer="0"/>
  <pageSetup paperSize="9" scale="85" orientation="portrait" horizont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showGridLines="0" zoomScaleNormal="100" workbookViewId="0">
      <selection sqref="A1:G1"/>
    </sheetView>
  </sheetViews>
  <sheetFormatPr defaultRowHeight="12.75" x14ac:dyDescent="0.2"/>
  <cols>
    <col min="1" max="1" width="15.7109375" style="67" customWidth="1"/>
    <col min="2" max="6" width="15.7109375" style="2" customWidth="1"/>
    <col min="7" max="7" width="19.28515625" style="2" customWidth="1"/>
    <col min="8" max="8" width="11" style="50" customWidth="1"/>
    <col min="9" max="9" width="14.5703125" style="50" bestFit="1" customWidth="1"/>
    <col min="10" max="13" width="11.42578125" style="50" customWidth="1"/>
    <col min="14" max="23" width="9.140625" style="50"/>
    <col min="24" max="16384" width="9.140625" style="2"/>
  </cols>
  <sheetData>
    <row r="1" spans="1:23" s="116" customFormat="1" ht="30" customHeight="1" x14ac:dyDescent="0.2">
      <c r="A1" s="499" t="s">
        <v>240</v>
      </c>
      <c r="B1" s="499"/>
      <c r="C1" s="499"/>
      <c r="D1" s="500"/>
      <c r="E1" s="500"/>
      <c r="F1" s="500"/>
      <c r="G1" s="501"/>
      <c r="H1" s="115"/>
      <c r="I1" s="115"/>
      <c r="J1" s="115"/>
      <c r="K1" s="115"/>
      <c r="L1" s="115"/>
      <c r="M1" s="115"/>
      <c r="N1" s="115"/>
      <c r="O1" s="115"/>
      <c r="P1" s="115"/>
      <c r="Q1" s="115"/>
      <c r="R1" s="115"/>
      <c r="S1" s="115"/>
      <c r="T1" s="115"/>
      <c r="U1" s="115"/>
      <c r="V1" s="115"/>
      <c r="W1" s="115"/>
    </row>
    <row r="2" spans="1:23" s="116" customFormat="1" ht="27.75" customHeight="1" x14ac:dyDescent="0.2">
      <c r="A2" s="502" t="s">
        <v>239</v>
      </c>
      <c r="B2" s="502"/>
      <c r="C2" s="502"/>
      <c r="D2" s="502"/>
      <c r="E2" s="502"/>
      <c r="F2" s="502"/>
      <c r="G2" s="502"/>
      <c r="H2" s="115"/>
      <c r="I2" s="115"/>
      <c r="J2" s="115"/>
      <c r="K2" s="115"/>
      <c r="L2" s="115"/>
      <c r="M2" s="115"/>
      <c r="N2" s="115"/>
      <c r="O2" s="115"/>
      <c r="P2" s="115"/>
      <c r="Q2" s="115"/>
      <c r="R2" s="115"/>
      <c r="S2" s="115"/>
      <c r="T2" s="115"/>
      <c r="U2" s="115"/>
      <c r="V2" s="115"/>
      <c r="W2" s="115"/>
    </row>
    <row r="3" spans="1:23" s="54" customFormat="1" ht="12.75" customHeight="1" x14ac:dyDescent="0.2">
      <c r="A3" s="47"/>
      <c r="D3" s="503" t="s">
        <v>109</v>
      </c>
      <c r="E3" s="504"/>
      <c r="F3" s="504"/>
      <c r="G3" s="504"/>
      <c r="H3" s="53"/>
      <c r="I3" s="53"/>
      <c r="J3" s="53"/>
      <c r="K3" s="53"/>
      <c r="L3" s="53"/>
      <c r="M3" s="53"/>
      <c r="N3" s="53"/>
      <c r="O3" s="53"/>
      <c r="P3" s="53"/>
      <c r="Q3" s="53"/>
      <c r="R3" s="53"/>
      <c r="S3" s="53"/>
      <c r="T3" s="53"/>
      <c r="U3" s="53"/>
      <c r="V3" s="53"/>
      <c r="W3" s="53"/>
    </row>
    <row r="4" spans="1:23" s="54" customFormat="1" ht="120" customHeight="1" x14ac:dyDescent="0.2">
      <c r="A4" s="262" t="s">
        <v>46</v>
      </c>
      <c r="B4" s="48" t="s">
        <v>152</v>
      </c>
      <c r="C4" s="48" t="s">
        <v>153</v>
      </c>
      <c r="D4" s="48" t="s">
        <v>160</v>
      </c>
      <c r="E4" s="48" t="s">
        <v>161</v>
      </c>
      <c r="F4" s="48" t="s">
        <v>162</v>
      </c>
      <c r="G4" s="90" t="s">
        <v>105</v>
      </c>
      <c r="H4" s="52"/>
      <c r="I4" s="52"/>
      <c r="J4" s="131"/>
      <c r="K4" s="53"/>
      <c r="L4" s="53"/>
      <c r="M4" s="53"/>
      <c r="N4" s="53"/>
      <c r="O4" s="53"/>
      <c r="P4" s="53"/>
      <c r="Q4" s="53"/>
      <c r="R4" s="53"/>
      <c r="S4" s="53"/>
      <c r="T4" s="53"/>
      <c r="U4" s="53"/>
      <c r="V4" s="53"/>
      <c r="W4" s="53"/>
    </row>
    <row r="5" spans="1:23" s="54" customFormat="1" ht="10.5" hidden="1" customHeight="1" x14ac:dyDescent="0.2">
      <c r="A5" s="132">
        <v>1999</v>
      </c>
      <c r="B5" s="133">
        <v>402000</v>
      </c>
      <c r="C5" s="134" t="e">
        <v>#REF!</v>
      </c>
      <c r="D5" s="135">
        <v>761</v>
      </c>
      <c r="E5" s="136"/>
      <c r="F5" s="136"/>
      <c r="G5" s="137"/>
      <c r="H5" s="53"/>
      <c r="I5" s="53"/>
      <c r="J5" s="53"/>
      <c r="K5" s="53"/>
      <c r="L5" s="53"/>
      <c r="M5" s="53"/>
      <c r="N5" s="53"/>
      <c r="O5" s="53"/>
      <c r="P5" s="53"/>
      <c r="Q5" s="53"/>
      <c r="R5" s="53"/>
      <c r="S5" s="53"/>
      <c r="T5" s="53"/>
      <c r="U5" s="53"/>
      <c r="V5" s="53"/>
      <c r="W5" s="53"/>
    </row>
    <row r="6" spans="1:23" s="54" customFormat="1" ht="35.1" customHeight="1" x14ac:dyDescent="0.2">
      <c r="A6" s="74">
        <v>2000</v>
      </c>
      <c r="B6" s="95">
        <v>697348</v>
      </c>
      <c r="C6" s="384">
        <f>0.734696517412935</f>
        <v>0.73469651741293496</v>
      </c>
      <c r="D6" s="95">
        <v>846100</v>
      </c>
      <c r="E6" s="95">
        <v>730291</v>
      </c>
      <c r="F6" s="96">
        <v>1576391</v>
      </c>
      <c r="G6" s="138">
        <v>0.4423699450199855</v>
      </c>
      <c r="H6" s="53"/>
      <c r="I6" s="53"/>
      <c r="J6" s="53"/>
      <c r="K6" s="53"/>
      <c r="L6" s="53"/>
      <c r="M6" s="53"/>
      <c r="N6" s="53"/>
      <c r="O6" s="53"/>
      <c r="P6" s="53"/>
      <c r="Q6" s="53"/>
      <c r="R6" s="53"/>
      <c r="S6" s="53"/>
      <c r="T6" s="53"/>
      <c r="U6" s="53"/>
      <c r="V6" s="53"/>
      <c r="W6" s="53"/>
    </row>
    <row r="7" spans="1:23" s="54" customFormat="1" ht="35.1" customHeight="1" x14ac:dyDescent="0.2">
      <c r="A7" s="74">
        <v>2001</v>
      </c>
      <c r="B7" s="95">
        <v>1224521</v>
      </c>
      <c r="C7" s="384">
        <f t="shared" ref="C7:C12" si="0">+(B7/B6-1)</f>
        <v>0.75596832571399064</v>
      </c>
      <c r="D7" s="95">
        <v>1299300</v>
      </c>
      <c r="E7" s="95">
        <v>1228760</v>
      </c>
      <c r="F7" s="96">
        <v>2528060</v>
      </c>
      <c r="G7" s="138">
        <v>0.48437181079562985</v>
      </c>
      <c r="H7" s="53"/>
      <c r="I7" s="53"/>
      <c r="J7" s="53"/>
      <c r="K7" s="53"/>
      <c r="L7" s="53"/>
      <c r="M7" s="53"/>
      <c r="N7" s="53"/>
      <c r="O7" s="53"/>
      <c r="P7" s="53"/>
      <c r="Q7" s="53"/>
      <c r="R7" s="53"/>
      <c r="S7" s="53"/>
      <c r="T7" s="53"/>
      <c r="U7" s="53"/>
      <c r="V7" s="53"/>
      <c r="W7" s="53"/>
    </row>
    <row r="8" spans="1:23" s="54" customFormat="1" ht="35.1" customHeight="1" x14ac:dyDescent="0.2">
      <c r="A8" s="74">
        <v>2002</v>
      </c>
      <c r="B8" s="95">
        <v>2035260</v>
      </c>
      <c r="C8" s="384">
        <f t="shared" si="0"/>
        <v>0.66208664449200949</v>
      </c>
      <c r="D8" s="95">
        <v>1993200</v>
      </c>
      <c r="E8" s="95">
        <v>2195263</v>
      </c>
      <c r="F8" s="96">
        <v>4188463</v>
      </c>
      <c r="G8" s="138">
        <v>0.48592049159799189</v>
      </c>
      <c r="H8" s="53"/>
      <c r="I8" s="53"/>
      <c r="J8" s="53"/>
      <c r="K8" s="53"/>
      <c r="L8" s="53"/>
      <c r="M8" s="53"/>
      <c r="N8" s="53"/>
      <c r="O8" s="53"/>
      <c r="P8" s="53"/>
      <c r="Q8" s="53"/>
      <c r="R8" s="53"/>
      <c r="S8" s="53"/>
      <c r="T8" s="53"/>
      <c r="U8" s="53"/>
      <c r="V8" s="53"/>
      <c r="W8" s="53"/>
    </row>
    <row r="9" spans="1:23" s="54" customFormat="1" ht="35.1" customHeight="1" x14ac:dyDescent="0.2">
      <c r="A9" s="74">
        <v>2003</v>
      </c>
      <c r="B9" s="95">
        <v>2913326</v>
      </c>
      <c r="C9" s="384">
        <f t="shared" si="0"/>
        <v>0.43142694299499817</v>
      </c>
      <c r="D9" s="95">
        <v>3725300</v>
      </c>
      <c r="E9" s="95">
        <v>3182901</v>
      </c>
      <c r="F9" s="96">
        <v>6908201</v>
      </c>
      <c r="G9" s="138">
        <v>0.42171992389914537</v>
      </c>
      <c r="H9" s="53"/>
      <c r="I9" s="53"/>
      <c r="J9" s="53"/>
      <c r="K9" s="53"/>
      <c r="L9" s="53"/>
      <c r="M9" s="53"/>
      <c r="N9" s="53"/>
      <c r="O9" s="53"/>
      <c r="P9" s="53"/>
      <c r="Q9" s="53"/>
      <c r="R9" s="53"/>
      <c r="S9" s="53"/>
      <c r="T9" s="53"/>
      <c r="U9" s="53"/>
      <c r="V9" s="53"/>
      <c r="W9" s="53"/>
    </row>
    <row r="10" spans="1:23" s="54" customFormat="1" ht="35.1" customHeight="1" x14ac:dyDescent="0.2">
      <c r="A10" s="74">
        <v>2004</v>
      </c>
      <c r="B10" s="95">
        <v>4016675</v>
      </c>
      <c r="C10" s="384">
        <f t="shared" si="0"/>
        <v>0.37872486635549873</v>
      </c>
      <c r="D10" s="95">
        <v>4679000</v>
      </c>
      <c r="E10" s="95">
        <v>3718929</v>
      </c>
      <c r="F10" s="96">
        <v>8397929</v>
      </c>
      <c r="G10" s="138">
        <v>0.47829351736600773</v>
      </c>
      <c r="H10" s="53"/>
      <c r="I10" s="53"/>
      <c r="J10" s="53"/>
      <c r="K10" s="53"/>
      <c r="L10" s="53"/>
      <c r="M10" s="53"/>
      <c r="N10" s="53"/>
      <c r="O10" s="53"/>
      <c r="P10" s="53"/>
      <c r="Q10" s="53"/>
      <c r="R10" s="53"/>
      <c r="S10" s="53"/>
      <c r="T10" s="53"/>
      <c r="U10" s="53"/>
      <c r="V10" s="53"/>
      <c r="W10" s="53"/>
    </row>
    <row r="11" spans="1:23" s="54" customFormat="1" ht="35.1" customHeight="1" x14ac:dyDescent="0.2">
      <c r="A11" s="74">
        <v>2005</v>
      </c>
      <c r="B11" s="95">
        <v>3643394</v>
      </c>
      <c r="C11" s="384">
        <f t="shared" si="0"/>
        <v>-9.2932836238929006E-2</v>
      </c>
      <c r="D11" s="95">
        <v>5526100</v>
      </c>
      <c r="E11" s="95">
        <v>3625838</v>
      </c>
      <c r="F11" s="96">
        <v>9151938</v>
      </c>
      <c r="G11" s="138">
        <v>0.39810081755361543</v>
      </c>
      <c r="H11" s="53"/>
      <c r="I11" s="53"/>
      <c r="J11" s="53"/>
      <c r="K11" s="53"/>
      <c r="L11" s="53"/>
      <c r="M11" s="53"/>
      <c r="N11" s="53"/>
      <c r="O11" s="53"/>
      <c r="P11" s="53"/>
      <c r="Q11" s="53"/>
      <c r="R11" s="53"/>
      <c r="S11" s="53"/>
      <c r="T11" s="53"/>
      <c r="U11" s="53"/>
      <c r="V11" s="53"/>
      <c r="W11" s="53"/>
    </row>
    <row r="12" spans="1:23" s="54" customFormat="1" ht="35.1" customHeight="1" x14ac:dyDescent="0.2">
      <c r="A12" s="74">
        <v>2006</v>
      </c>
      <c r="B12" s="95">
        <v>8102200</v>
      </c>
      <c r="C12" s="384">
        <f t="shared" si="0"/>
        <v>1.2238056054327364</v>
      </c>
      <c r="D12" s="95">
        <v>7003855</v>
      </c>
      <c r="E12" s="95">
        <v>3816300</v>
      </c>
      <c r="F12" s="96">
        <v>10820155</v>
      </c>
      <c r="G12" s="138">
        <v>0.74880627865312466</v>
      </c>
      <c r="H12" s="53"/>
      <c r="I12" s="53"/>
      <c r="J12" s="53"/>
      <c r="K12" s="53"/>
      <c r="L12" s="53"/>
      <c r="M12" s="53"/>
      <c r="N12" s="53"/>
      <c r="O12" s="53"/>
      <c r="P12" s="53"/>
      <c r="Q12" s="53"/>
      <c r="R12" s="53"/>
      <c r="S12" s="53"/>
      <c r="T12" s="53"/>
      <c r="U12" s="53"/>
      <c r="V12" s="53"/>
      <c r="W12" s="53"/>
    </row>
    <row r="13" spans="1:23" s="54" customFormat="1" ht="35.1" customHeight="1" x14ac:dyDescent="0.2">
      <c r="A13" s="74">
        <v>2007</v>
      </c>
      <c r="B13" s="95">
        <v>5742829</v>
      </c>
      <c r="C13" s="384">
        <v>-0.29120127866505402</v>
      </c>
      <c r="D13" s="95">
        <v>8101755</v>
      </c>
      <c r="E13" s="95">
        <v>3052172</v>
      </c>
      <c r="F13" s="96">
        <v>11153927</v>
      </c>
      <c r="G13" s="138">
        <v>0.51487059221384546</v>
      </c>
      <c r="H13" s="53"/>
      <c r="I13" s="53"/>
      <c r="J13" s="53"/>
      <c r="K13" s="53"/>
      <c r="L13" s="53"/>
      <c r="M13" s="53"/>
      <c r="N13" s="53"/>
      <c r="O13" s="53"/>
      <c r="P13" s="53"/>
      <c r="Q13" s="53"/>
      <c r="R13" s="53"/>
      <c r="S13" s="53"/>
      <c r="T13" s="53"/>
      <c r="U13" s="53"/>
      <c r="V13" s="53"/>
      <c r="W13" s="53"/>
    </row>
    <row r="14" spans="1:23" s="54" customFormat="1" ht="35.1" customHeight="1" x14ac:dyDescent="0.2">
      <c r="A14" s="74">
        <v>2008</v>
      </c>
      <c r="B14" s="95">
        <v>9523271.4339669999</v>
      </c>
      <c r="C14" s="384">
        <f>+(B14/B13-1)</f>
        <v>0.65828922190909744</v>
      </c>
      <c r="D14" s="95">
        <v>9099325.9747800007</v>
      </c>
      <c r="E14" s="96"/>
      <c r="F14" s="96"/>
      <c r="G14" s="138"/>
      <c r="H14" s="53"/>
      <c r="I14" s="53"/>
      <c r="J14" s="53"/>
      <c r="K14" s="53"/>
      <c r="L14" s="53"/>
      <c r="M14" s="53"/>
      <c r="N14" s="53"/>
      <c r="O14" s="53"/>
      <c r="P14" s="53"/>
      <c r="Q14" s="53"/>
      <c r="R14" s="53"/>
      <c r="S14" s="53"/>
      <c r="T14" s="53"/>
      <c r="U14" s="53"/>
      <c r="V14" s="53"/>
      <c r="W14" s="53"/>
    </row>
    <row r="15" spans="1:23" s="54" customFormat="1" ht="35.1" customHeight="1" x14ac:dyDescent="0.2">
      <c r="A15" s="74">
        <v>2009</v>
      </c>
      <c r="B15" s="95">
        <v>5059463.3010100005</v>
      </c>
      <c r="C15" s="384">
        <f>+(B15/B14-1)</f>
        <v>-0.46872633673296049</v>
      </c>
      <c r="D15" s="95">
        <v>11330535</v>
      </c>
      <c r="E15" s="96"/>
      <c r="F15" s="96"/>
      <c r="G15" s="138"/>
      <c r="H15" s="53"/>
      <c r="I15" s="53"/>
      <c r="J15" s="53"/>
      <c r="K15" s="53"/>
      <c r="L15" s="53"/>
      <c r="M15" s="53"/>
      <c r="N15" s="53"/>
      <c r="O15" s="53"/>
      <c r="P15" s="53"/>
      <c r="Q15" s="53"/>
      <c r="R15" s="53"/>
      <c r="S15" s="53"/>
      <c r="T15" s="53"/>
      <c r="U15" s="53"/>
      <c r="V15" s="53"/>
      <c r="W15" s="53"/>
    </row>
    <row r="16" spans="1:23" s="54" customFormat="1" ht="35.1" customHeight="1" x14ac:dyDescent="0.2">
      <c r="A16" s="74">
        <v>2010</v>
      </c>
      <c r="B16" s="95">
        <v>5399065.3870000001</v>
      </c>
      <c r="C16" s="384">
        <f>+(B16/B15-1)</f>
        <v>6.7122156202260808E-2</v>
      </c>
      <c r="D16" s="95">
        <v>13337123.138510002</v>
      </c>
      <c r="E16" s="96"/>
      <c r="F16" s="96"/>
      <c r="G16" s="138"/>
      <c r="H16" s="53"/>
      <c r="I16" s="53"/>
      <c r="J16" s="53"/>
      <c r="K16" s="53"/>
      <c r="L16" s="53"/>
      <c r="M16" s="53"/>
      <c r="N16" s="53"/>
      <c r="O16" s="53"/>
      <c r="P16" s="53"/>
      <c r="Q16" s="53"/>
      <c r="R16" s="53"/>
      <c r="S16" s="53"/>
      <c r="T16" s="53"/>
      <c r="U16" s="53"/>
      <c r="V16" s="53"/>
      <c r="W16" s="53"/>
    </row>
    <row r="17" spans="1:23" s="54" customFormat="1" ht="35.1" customHeight="1" x14ac:dyDescent="0.2">
      <c r="A17" s="245">
        <v>2011</v>
      </c>
      <c r="B17" s="103">
        <v>11750680.044510001</v>
      </c>
      <c r="C17" s="385">
        <f>+(B17-B16)/B16</f>
        <v>1.1764285486898478</v>
      </c>
      <c r="D17" s="103">
        <v>15929064.077099998</v>
      </c>
      <c r="E17" s="398"/>
      <c r="F17" s="104"/>
      <c r="G17" s="139"/>
      <c r="H17" s="53"/>
      <c r="I17" s="53"/>
      <c r="J17" s="53"/>
      <c r="K17" s="53"/>
      <c r="L17" s="53"/>
      <c r="M17" s="53"/>
      <c r="N17" s="53"/>
      <c r="O17" s="53"/>
      <c r="P17" s="53"/>
      <c r="Q17" s="53"/>
      <c r="R17" s="53"/>
      <c r="S17" s="53"/>
      <c r="T17" s="53"/>
      <c r="U17" s="53"/>
      <c r="V17" s="53"/>
      <c r="W17" s="53"/>
    </row>
    <row r="18" spans="1:23" s="54" customFormat="1" ht="11.25" customHeight="1" x14ac:dyDescent="0.2">
      <c r="A18" s="74"/>
      <c r="B18" s="95"/>
      <c r="C18" s="384"/>
      <c r="D18" s="95"/>
      <c r="E18" s="413"/>
      <c r="F18" s="96"/>
      <c r="G18" s="138"/>
      <c r="H18" s="53"/>
      <c r="I18" s="53"/>
      <c r="J18" s="53"/>
      <c r="K18" s="53"/>
      <c r="L18" s="53"/>
      <c r="M18" s="53"/>
      <c r="N18" s="53"/>
      <c r="O18" s="53"/>
      <c r="P18" s="53"/>
      <c r="Q18" s="53"/>
      <c r="R18" s="53"/>
      <c r="S18" s="53"/>
      <c r="T18" s="53"/>
      <c r="U18" s="53"/>
      <c r="V18" s="53"/>
      <c r="W18" s="53"/>
    </row>
    <row r="19" spans="1:23" ht="12.75" customHeight="1" x14ac:dyDescent="0.2">
      <c r="A19" s="489" t="s">
        <v>266</v>
      </c>
      <c r="B19" s="489"/>
      <c r="C19" s="489"/>
      <c r="D19" s="489"/>
      <c r="E19" s="489"/>
      <c r="F19" s="489"/>
      <c r="G19" s="489"/>
      <c r="H19" s="2"/>
      <c r="I19" s="2"/>
      <c r="J19" s="2"/>
      <c r="K19" s="2"/>
      <c r="L19" s="2"/>
      <c r="M19" s="2"/>
      <c r="N19" s="2"/>
      <c r="O19" s="2"/>
      <c r="P19" s="2"/>
      <c r="Q19" s="2"/>
      <c r="R19" s="2"/>
      <c r="S19" s="2"/>
      <c r="T19" s="2"/>
      <c r="U19" s="2"/>
      <c r="V19" s="2"/>
      <c r="W19" s="2"/>
    </row>
    <row r="20" spans="1:23" ht="22.5" customHeight="1" x14ac:dyDescent="0.2">
      <c r="A20" s="497" t="s">
        <v>293</v>
      </c>
      <c r="B20" s="497"/>
      <c r="C20" s="497"/>
      <c r="D20" s="497"/>
      <c r="E20" s="497"/>
      <c r="F20" s="497"/>
      <c r="G20" s="497"/>
    </row>
    <row r="21" spans="1:23" ht="12.75" customHeight="1" x14ac:dyDescent="0.2">
      <c r="A21" s="489" t="s">
        <v>163</v>
      </c>
      <c r="B21" s="489"/>
      <c r="C21" s="489"/>
      <c r="D21" s="489"/>
      <c r="E21" s="489"/>
      <c r="F21" s="489"/>
      <c r="G21" s="489"/>
    </row>
    <row r="22" spans="1:23" ht="12.75" customHeight="1" x14ac:dyDescent="0.2">
      <c r="A22" s="497" t="s">
        <v>294</v>
      </c>
      <c r="B22" s="497"/>
      <c r="C22" s="497"/>
      <c r="D22" s="497"/>
      <c r="E22" s="497"/>
      <c r="F22" s="497"/>
      <c r="G22" s="497"/>
    </row>
    <row r="23" spans="1:23" ht="12.75" customHeight="1" x14ac:dyDescent="0.2">
      <c r="A23" s="492" t="s">
        <v>226</v>
      </c>
      <c r="B23" s="492"/>
      <c r="C23" s="492"/>
      <c r="D23" s="492"/>
      <c r="E23" s="492"/>
      <c r="F23" s="492"/>
      <c r="G23" s="492"/>
      <c r="L23" s="50">
        <v>2001</v>
      </c>
      <c r="M23" s="50">
        <v>2002</v>
      </c>
      <c r="N23" s="50" t="s">
        <v>50</v>
      </c>
    </row>
    <row r="24" spans="1:23" ht="25.5" customHeight="1" x14ac:dyDescent="0.2">
      <c r="A24" s="492" t="s">
        <v>292</v>
      </c>
      <c r="B24" s="492"/>
      <c r="C24" s="492"/>
      <c r="D24" s="492"/>
      <c r="E24" s="492"/>
      <c r="F24" s="492"/>
      <c r="G24" s="492"/>
      <c r="I24" s="140"/>
      <c r="J24" s="141"/>
      <c r="K24" s="141"/>
      <c r="L24" s="141" t="s">
        <v>51</v>
      </c>
      <c r="M24" s="141" t="s">
        <v>52</v>
      </c>
      <c r="N24" s="50" t="s">
        <v>53</v>
      </c>
    </row>
    <row r="25" spans="1:23" ht="12.75" customHeight="1" x14ac:dyDescent="0.2">
      <c r="A25" s="492" t="s">
        <v>268</v>
      </c>
      <c r="B25" s="492"/>
      <c r="C25" s="492"/>
      <c r="D25" s="492"/>
      <c r="E25" s="492"/>
      <c r="F25" s="492"/>
      <c r="G25" s="492"/>
      <c r="I25" s="141"/>
      <c r="J25" s="141"/>
      <c r="K25" s="141"/>
      <c r="L25" s="141" t="e">
        <v>#REF!</v>
      </c>
      <c r="M25" s="140" t="s">
        <v>54</v>
      </c>
      <c r="N25" s="50" t="s">
        <v>55</v>
      </c>
    </row>
    <row r="26" spans="1:23" ht="12.75" customHeight="1" x14ac:dyDescent="0.2">
      <c r="A26" s="492" t="s">
        <v>291</v>
      </c>
      <c r="B26" s="492"/>
      <c r="C26" s="492"/>
      <c r="D26" s="492"/>
      <c r="E26" s="492"/>
      <c r="F26" s="492"/>
      <c r="G26" s="492"/>
      <c r="I26" s="141"/>
      <c r="J26" s="141"/>
      <c r="K26" s="141"/>
      <c r="L26" s="141" t="e">
        <v>#REF!</v>
      </c>
      <c r="M26" s="141" t="s">
        <v>56</v>
      </c>
      <c r="N26" s="50">
        <v>29</v>
      </c>
    </row>
    <row r="39" spans="1:6" x14ac:dyDescent="0.2">
      <c r="A39" s="498"/>
      <c r="B39" s="498"/>
      <c r="C39" s="498"/>
      <c r="D39" s="498"/>
      <c r="E39" s="498"/>
      <c r="F39" s="498"/>
    </row>
    <row r="40" spans="1:6" x14ac:dyDescent="0.2">
      <c r="A40" s="498"/>
      <c r="B40" s="498"/>
      <c r="C40" s="498"/>
      <c r="D40" s="498"/>
      <c r="E40" s="498"/>
      <c r="F40" s="498"/>
    </row>
  </sheetData>
  <mergeCells count="13">
    <mergeCell ref="A1:G1"/>
    <mergeCell ref="A2:G2"/>
    <mergeCell ref="D3:G3"/>
    <mergeCell ref="A21:G21"/>
    <mergeCell ref="A19:G19"/>
    <mergeCell ref="A20:G20"/>
    <mergeCell ref="A40:F40"/>
    <mergeCell ref="A22:G22"/>
    <mergeCell ref="A23:G23"/>
    <mergeCell ref="A24:G24"/>
    <mergeCell ref="A25:G25"/>
    <mergeCell ref="A26:G26"/>
    <mergeCell ref="A39:F39"/>
  </mergeCells>
  <phoneticPr fontId="0" type="noConversion"/>
  <printOptions horizontalCentered="1" verticalCentered="1"/>
  <pageMargins left="0" right="0" top="0" bottom="0" header="0" footer="0"/>
  <pageSetup paperSize="9" scale="80" orientation="portrait" horizont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zoomScaleNormal="100" workbookViewId="0">
      <selection sqref="A1:G1"/>
    </sheetView>
  </sheetViews>
  <sheetFormatPr defaultRowHeight="12.75" x14ac:dyDescent="0.2"/>
  <cols>
    <col min="1" max="1" width="15.7109375" style="88" customWidth="1"/>
    <col min="2" max="6" width="15.7109375" style="89" customWidth="1"/>
    <col min="7" max="7" width="19.140625" style="89" customWidth="1"/>
    <col min="8" max="8" width="16" style="89" customWidth="1"/>
    <col min="9" max="9" width="9.85546875" style="89" customWidth="1"/>
    <col min="10" max="13" width="11.42578125" style="89" customWidth="1"/>
    <col min="14" max="14" width="2.28515625" style="89" customWidth="1"/>
    <col min="15" max="15" width="11.5703125" style="89" customWidth="1"/>
    <col min="16" max="16" width="12.42578125" style="89" bestFit="1" customWidth="1"/>
    <col min="17" max="17" width="13.85546875" style="118" bestFit="1" customWidth="1"/>
    <col min="18" max="18" width="13.85546875" style="89" bestFit="1" customWidth="1"/>
    <col min="19" max="16384" width="9.140625" style="89"/>
  </cols>
  <sheetData>
    <row r="1" spans="1:18" s="2" customFormat="1" ht="30" customHeight="1" x14ac:dyDescent="0.2">
      <c r="A1" s="426" t="s">
        <v>242</v>
      </c>
      <c r="B1" s="426"/>
      <c r="C1" s="426"/>
      <c r="D1" s="506"/>
      <c r="E1" s="506"/>
      <c r="F1" s="506"/>
      <c r="G1" s="501"/>
      <c r="Q1" s="65"/>
    </row>
    <row r="2" spans="1:18" s="2" customFormat="1" ht="23.25" customHeight="1" x14ac:dyDescent="0.2">
      <c r="A2" s="454" t="s">
        <v>243</v>
      </c>
      <c r="B2" s="454"/>
      <c r="C2" s="454"/>
      <c r="D2" s="454"/>
      <c r="E2" s="454"/>
      <c r="F2" s="454"/>
      <c r="G2" s="454"/>
      <c r="Q2" s="65"/>
    </row>
    <row r="3" spans="1:18" ht="12.75" customHeight="1" x14ac:dyDescent="0.3">
      <c r="A3" s="67"/>
      <c r="B3" s="86"/>
      <c r="C3" s="87"/>
      <c r="D3" s="88"/>
      <c r="E3" s="88"/>
      <c r="F3" s="88"/>
      <c r="G3" s="298" t="s">
        <v>45</v>
      </c>
    </row>
    <row r="4" spans="1:18" s="91" customFormat="1" ht="120" customHeight="1" x14ac:dyDescent="0.2">
      <c r="A4" s="289" t="s">
        <v>46</v>
      </c>
      <c r="B4" s="48" t="s">
        <v>164</v>
      </c>
      <c r="C4" s="48" t="s">
        <v>153</v>
      </c>
      <c r="D4" s="48" t="s">
        <v>154</v>
      </c>
      <c r="E4" s="48" t="s">
        <v>161</v>
      </c>
      <c r="F4" s="48" t="s">
        <v>158</v>
      </c>
      <c r="G4" s="90" t="s">
        <v>105</v>
      </c>
      <c r="H4" s="119"/>
      <c r="I4" s="119"/>
      <c r="J4" s="93"/>
      <c r="Q4" s="120"/>
    </row>
    <row r="5" spans="1:18" s="91" customFormat="1" ht="30" customHeight="1" x14ac:dyDescent="0.2">
      <c r="A5" s="295">
        <v>2000</v>
      </c>
      <c r="B5" s="391">
        <v>1657000</v>
      </c>
      <c r="C5" s="399"/>
      <c r="D5" s="391">
        <v>2336000</v>
      </c>
      <c r="E5" s="391">
        <v>623072.60099999991</v>
      </c>
      <c r="F5" s="393">
        <v>2959072.6009999998</v>
      </c>
      <c r="G5" s="142">
        <v>0.55997274262214025</v>
      </c>
      <c r="H5" s="99"/>
      <c r="I5" s="99"/>
      <c r="J5" s="99"/>
      <c r="Q5" s="120"/>
    </row>
    <row r="6" spans="1:18" s="91" customFormat="1" ht="30" customHeight="1" x14ac:dyDescent="0.2">
      <c r="A6" s="74">
        <v>2001</v>
      </c>
      <c r="B6" s="391">
        <v>2530000</v>
      </c>
      <c r="C6" s="396">
        <f>52.6855763427882/100</f>
        <v>0.52685576342788198</v>
      </c>
      <c r="D6" s="391">
        <v>3689000</v>
      </c>
      <c r="E6" s="391">
        <v>1089234.862</v>
      </c>
      <c r="F6" s="393">
        <v>4778234.8619999997</v>
      </c>
      <c r="G6" s="142">
        <v>0.52948422860508615</v>
      </c>
      <c r="H6" s="99"/>
      <c r="I6" s="99"/>
      <c r="J6" s="99"/>
      <c r="Q6" s="120"/>
    </row>
    <row r="7" spans="1:18" s="91" customFormat="1" ht="30" customHeight="1" x14ac:dyDescent="0.2">
      <c r="A7" s="74">
        <v>2002</v>
      </c>
      <c r="B7" s="391">
        <v>3845653.22</v>
      </c>
      <c r="C7" s="396">
        <f>52.0021035573123/100</f>
        <v>0.52002103557312307</v>
      </c>
      <c r="D7" s="391">
        <v>5740300</v>
      </c>
      <c r="E7" s="391">
        <v>1839763.9560000002</v>
      </c>
      <c r="F7" s="393">
        <v>7580063.9560000002</v>
      </c>
      <c r="G7" s="142">
        <v>0.50733783281023281</v>
      </c>
      <c r="H7" s="99"/>
      <c r="I7" s="99"/>
      <c r="J7" s="99"/>
      <c r="Q7" s="120"/>
    </row>
    <row r="8" spans="1:18" s="91" customFormat="1" ht="30" customHeight="1" x14ac:dyDescent="0.2">
      <c r="A8" s="74">
        <v>2003</v>
      </c>
      <c r="B8" s="391">
        <v>5520099.9359999998</v>
      </c>
      <c r="C8" s="396">
        <f>43.54128207119/100</f>
        <v>0.43541282071189996</v>
      </c>
      <c r="D8" s="391">
        <v>7772500</v>
      </c>
      <c r="E8" s="391">
        <v>2498189.6010000007</v>
      </c>
      <c r="F8" s="393">
        <v>10270689.601</v>
      </c>
      <c r="G8" s="142">
        <v>0.53746147049975479</v>
      </c>
      <c r="H8" s="99"/>
      <c r="I8" s="99"/>
      <c r="J8" s="99"/>
      <c r="Q8" s="120"/>
    </row>
    <row r="9" spans="1:18" s="91" customFormat="1" ht="30" customHeight="1" x14ac:dyDescent="0.2">
      <c r="A9" s="74">
        <v>2004</v>
      </c>
      <c r="B9" s="391">
        <v>6439630.9100000001</v>
      </c>
      <c r="C9" s="396">
        <f>16.6578682389999/100</f>
        <v>0.16657868238999898</v>
      </c>
      <c r="D9" s="391">
        <v>9426000</v>
      </c>
      <c r="E9" s="391">
        <v>2795699.7450000001</v>
      </c>
      <c r="F9" s="393">
        <v>12221699.745000001</v>
      </c>
      <c r="G9" s="142">
        <v>0.52690141668997448</v>
      </c>
      <c r="H9" s="99"/>
      <c r="I9" s="99"/>
      <c r="J9" s="99"/>
      <c r="Q9" s="120"/>
    </row>
    <row r="10" spans="1:18" s="91" customFormat="1" ht="30" customHeight="1" x14ac:dyDescent="0.2">
      <c r="A10" s="74">
        <v>2005</v>
      </c>
      <c r="B10" s="391">
        <v>7373633.341</v>
      </c>
      <c r="C10" s="396">
        <f>14.5039745919227/100</f>
        <v>0.145039745919227</v>
      </c>
      <c r="D10" s="391">
        <v>11067000</v>
      </c>
      <c r="E10" s="391">
        <v>2917045.57938</v>
      </c>
      <c r="F10" s="393">
        <v>13984045.57938</v>
      </c>
      <c r="G10" s="142">
        <v>0.5272889951011529</v>
      </c>
      <c r="H10" s="99"/>
      <c r="I10" s="99"/>
      <c r="J10" s="99"/>
      <c r="Q10" s="120"/>
    </row>
    <row r="11" spans="1:18" s="91" customFormat="1" ht="30" customHeight="1" x14ac:dyDescent="0.2">
      <c r="A11" s="74">
        <v>2006</v>
      </c>
      <c r="B11" s="391">
        <v>7814000</v>
      </c>
      <c r="C11" s="396">
        <f>5.97218004523504/100</f>
        <v>5.9721800452350406E-2</v>
      </c>
      <c r="D11" s="391">
        <v>13094000</v>
      </c>
      <c r="E11" s="391">
        <v>2744374.0543</v>
      </c>
      <c r="F11" s="393">
        <v>15838374.054299999</v>
      </c>
      <c r="G11" s="142">
        <v>0.49335872313727547</v>
      </c>
      <c r="H11" s="99"/>
      <c r="I11" s="99"/>
      <c r="J11" s="99"/>
      <c r="Q11" s="120"/>
    </row>
    <row r="12" spans="1:18" s="91" customFormat="1" ht="30" customHeight="1" x14ac:dyDescent="0.2">
      <c r="A12" s="74">
        <v>2007</v>
      </c>
      <c r="B12" s="391">
        <v>8746000</v>
      </c>
      <c r="C12" s="396">
        <f>11.9273099564884/100</f>
        <v>0.11927309956488401</v>
      </c>
      <c r="D12" s="391">
        <v>14799552</v>
      </c>
      <c r="E12" s="391">
        <v>2193189</v>
      </c>
      <c r="F12" s="393">
        <v>16992741</v>
      </c>
      <c r="G12" s="142">
        <v>0.51469036101944943</v>
      </c>
      <c r="H12" s="99"/>
      <c r="I12" s="99"/>
      <c r="J12" s="99"/>
      <c r="Q12" s="120"/>
    </row>
    <row r="13" spans="1:18" s="91" customFormat="1" ht="30" customHeight="1" x14ac:dyDescent="0.2">
      <c r="A13" s="74">
        <v>2008</v>
      </c>
      <c r="B13" s="391">
        <v>10288948.859999999</v>
      </c>
      <c r="C13" s="396">
        <f>+(B13/B12-1)</f>
        <v>0.17641766064486619</v>
      </c>
      <c r="D13" s="391">
        <v>16529315.72693</v>
      </c>
      <c r="E13" s="143"/>
      <c r="F13" s="143"/>
      <c r="G13" s="142"/>
      <c r="H13" s="99"/>
      <c r="I13" s="99"/>
      <c r="J13" s="99"/>
      <c r="O13" s="127"/>
      <c r="P13" s="144"/>
      <c r="Q13" s="145"/>
      <c r="R13" s="99"/>
    </row>
    <row r="14" spans="1:18" s="91" customFormat="1" ht="30" customHeight="1" x14ac:dyDescent="0.2">
      <c r="A14" s="74">
        <v>2009</v>
      </c>
      <c r="B14" s="391">
        <v>11465690.183617137</v>
      </c>
      <c r="C14" s="396">
        <f>+(B14/B13-1)</f>
        <v>0.11436944041892527</v>
      </c>
      <c r="D14" s="391">
        <v>18473401</v>
      </c>
      <c r="E14" s="143"/>
      <c r="F14" s="143"/>
      <c r="G14" s="142"/>
      <c r="H14" s="99"/>
      <c r="I14" s="99"/>
      <c r="J14" s="99"/>
      <c r="O14" s="126" t="s">
        <v>3</v>
      </c>
      <c r="P14" s="144" t="s">
        <v>3</v>
      </c>
      <c r="Q14" s="145"/>
      <c r="R14" s="146"/>
    </row>
    <row r="15" spans="1:18" s="91" customFormat="1" ht="30" customHeight="1" x14ac:dyDescent="0.2">
      <c r="A15" s="74">
        <v>2010</v>
      </c>
      <c r="B15" s="391">
        <v>15868997.589000002</v>
      </c>
      <c r="C15" s="396">
        <f>+(B15/B14-1)</f>
        <v>0.38404207115892364</v>
      </c>
      <c r="D15" s="391">
        <v>20164950.659510002</v>
      </c>
      <c r="E15" s="143"/>
      <c r="F15" s="143"/>
      <c r="G15" s="142"/>
      <c r="H15" s="99"/>
      <c r="I15" s="99"/>
      <c r="J15" s="99"/>
      <c r="O15" s="127"/>
      <c r="P15" s="144"/>
      <c r="Q15" s="145"/>
      <c r="R15" s="146"/>
    </row>
    <row r="16" spans="1:18" s="91" customFormat="1" ht="30" customHeight="1" x14ac:dyDescent="0.2">
      <c r="A16" s="245">
        <v>2011</v>
      </c>
      <c r="B16" s="392">
        <v>19360359.251290001</v>
      </c>
      <c r="C16" s="397">
        <f>+(B16/B15-1)</f>
        <v>0.22001148104717871</v>
      </c>
      <c r="D16" s="392">
        <v>22306193.839700002</v>
      </c>
      <c r="E16" s="147"/>
      <c r="F16" s="147"/>
      <c r="G16" s="148"/>
      <c r="H16" s="99"/>
      <c r="I16" s="99"/>
      <c r="J16" s="99"/>
      <c r="O16" s="127"/>
      <c r="P16" s="144"/>
      <c r="Q16" s="145"/>
      <c r="R16" s="146"/>
    </row>
    <row r="17" spans="1:18" s="91" customFormat="1" ht="12" customHeight="1" x14ac:dyDescent="0.2">
      <c r="A17" s="74"/>
      <c r="B17" s="391"/>
      <c r="C17" s="396"/>
      <c r="D17" s="391"/>
      <c r="E17" s="143"/>
      <c r="F17" s="143"/>
      <c r="G17" s="142"/>
      <c r="H17" s="99"/>
      <c r="I17" s="99"/>
      <c r="J17" s="99"/>
      <c r="O17" s="127"/>
      <c r="P17" s="144"/>
      <c r="Q17" s="145"/>
      <c r="R17" s="146"/>
    </row>
    <row r="18" spans="1:18" s="2" customFormat="1" ht="12.75" customHeight="1" x14ac:dyDescent="0.2">
      <c r="A18" s="505" t="s">
        <v>266</v>
      </c>
      <c r="B18" s="505"/>
      <c r="C18" s="505"/>
      <c r="D18" s="505"/>
      <c r="E18" s="505"/>
      <c r="F18" s="505"/>
      <c r="G18" s="505"/>
    </row>
    <row r="19" spans="1:18" ht="24.75" customHeight="1" x14ac:dyDescent="0.2">
      <c r="A19" s="505" t="s">
        <v>207</v>
      </c>
      <c r="B19" s="505"/>
      <c r="C19" s="505"/>
      <c r="D19" s="505"/>
      <c r="E19" s="505"/>
      <c r="F19" s="505"/>
      <c r="G19" s="509"/>
    </row>
    <row r="20" spans="1:18" ht="12.75" customHeight="1" x14ac:dyDescent="0.2">
      <c r="A20" s="505" t="s">
        <v>163</v>
      </c>
      <c r="B20" s="505"/>
      <c r="C20" s="505"/>
      <c r="D20" s="505"/>
      <c r="E20" s="505"/>
      <c r="F20" s="505"/>
      <c r="G20" s="505"/>
    </row>
    <row r="21" spans="1:18" x14ac:dyDescent="0.2">
      <c r="A21" s="505" t="s">
        <v>159</v>
      </c>
      <c r="B21" s="505"/>
      <c r="C21" s="505"/>
      <c r="D21" s="505"/>
      <c r="E21" s="505"/>
      <c r="F21" s="505"/>
      <c r="G21" s="505"/>
    </row>
    <row r="22" spans="1:18" ht="12.75" customHeight="1" x14ac:dyDescent="0.2">
      <c r="A22" s="507" t="s">
        <v>226</v>
      </c>
      <c r="B22" s="507"/>
      <c r="C22" s="507"/>
      <c r="D22" s="507"/>
      <c r="E22" s="507"/>
      <c r="F22" s="507"/>
      <c r="G22" s="507"/>
    </row>
    <row r="23" spans="1:18" ht="24.75" customHeight="1" x14ac:dyDescent="0.2">
      <c r="A23" s="510" t="s">
        <v>267</v>
      </c>
      <c r="B23" s="510"/>
      <c r="C23" s="510"/>
      <c r="D23" s="510"/>
      <c r="E23" s="510"/>
      <c r="F23" s="510"/>
      <c r="G23" s="511"/>
    </row>
    <row r="24" spans="1:18" ht="12.75" customHeight="1" x14ac:dyDescent="0.2">
      <c r="A24" s="507" t="s">
        <v>268</v>
      </c>
      <c r="B24" s="507"/>
      <c r="C24" s="507"/>
      <c r="D24" s="507"/>
      <c r="E24" s="507"/>
      <c r="F24" s="507"/>
      <c r="G24" s="507"/>
    </row>
    <row r="25" spans="1:18" ht="12.75" customHeight="1" x14ac:dyDescent="0.2">
      <c r="A25" s="507" t="s">
        <v>269</v>
      </c>
      <c r="B25" s="507"/>
      <c r="C25" s="507"/>
      <c r="D25" s="507"/>
      <c r="E25" s="507"/>
      <c r="F25" s="507"/>
      <c r="G25" s="508"/>
    </row>
    <row r="26" spans="1:18" ht="13.5" x14ac:dyDescent="0.25">
      <c r="A26" s="87"/>
      <c r="B26" s="108"/>
      <c r="C26" s="108"/>
      <c r="D26" s="108"/>
      <c r="E26" s="108"/>
      <c r="F26" s="108"/>
      <c r="G26" s="108"/>
    </row>
    <row r="27" spans="1:18" ht="13.5" x14ac:dyDescent="0.25">
      <c r="A27" s="87"/>
      <c r="B27" s="108"/>
      <c r="C27" s="108"/>
      <c r="D27" s="108"/>
      <c r="E27" s="108"/>
      <c r="F27" s="108"/>
      <c r="G27" s="108"/>
    </row>
    <row r="28" spans="1:18" ht="13.5" x14ac:dyDescent="0.25">
      <c r="A28" s="87"/>
      <c r="B28" s="108"/>
      <c r="C28" s="108"/>
      <c r="D28" s="108"/>
      <c r="E28" s="108"/>
      <c r="F28" s="108"/>
      <c r="G28" s="108"/>
    </row>
    <row r="29" spans="1:18" ht="13.5" x14ac:dyDescent="0.25">
      <c r="A29" s="87"/>
      <c r="B29" s="108"/>
      <c r="C29" s="108"/>
      <c r="D29" s="108"/>
      <c r="E29" s="108"/>
      <c r="F29" s="108"/>
      <c r="G29" s="108"/>
    </row>
    <row r="30" spans="1:18" ht="13.5" x14ac:dyDescent="0.25">
      <c r="A30" s="87"/>
      <c r="B30" s="108"/>
      <c r="C30" s="108"/>
      <c r="D30" s="108"/>
      <c r="E30" s="108"/>
      <c r="F30" s="108"/>
      <c r="G30" s="108"/>
    </row>
    <row r="31" spans="1:18" ht="13.5" x14ac:dyDescent="0.25">
      <c r="A31" s="87"/>
      <c r="B31" s="108"/>
      <c r="C31" s="108"/>
      <c r="D31" s="108"/>
      <c r="E31" s="108"/>
      <c r="F31" s="108"/>
      <c r="G31" s="108"/>
    </row>
    <row r="32" spans="1:18" ht="13.5" x14ac:dyDescent="0.25">
      <c r="A32" s="87"/>
      <c r="B32" s="108"/>
      <c r="C32" s="108"/>
      <c r="D32" s="108"/>
      <c r="E32" s="108"/>
      <c r="F32" s="108"/>
      <c r="G32" s="108"/>
    </row>
    <row r="33" spans="1:7" ht="13.5" x14ac:dyDescent="0.25">
      <c r="A33" s="87"/>
      <c r="B33" s="108"/>
      <c r="C33" s="108"/>
      <c r="D33" s="108"/>
      <c r="E33" s="108"/>
      <c r="F33" s="108"/>
      <c r="G33" s="108"/>
    </row>
    <row r="34" spans="1:7" ht="13.5" x14ac:dyDescent="0.25">
      <c r="A34" s="87"/>
      <c r="B34" s="108"/>
      <c r="C34" s="108"/>
      <c r="D34" s="108"/>
      <c r="E34" s="108"/>
      <c r="F34" s="108"/>
      <c r="G34" s="108"/>
    </row>
    <row r="35" spans="1:7" ht="13.5" x14ac:dyDescent="0.25">
      <c r="A35" s="87"/>
      <c r="B35" s="108"/>
      <c r="C35" s="108"/>
      <c r="D35" s="108"/>
      <c r="E35" s="108"/>
      <c r="F35" s="108"/>
      <c r="G35" s="108"/>
    </row>
    <row r="36" spans="1:7" ht="13.5" x14ac:dyDescent="0.25">
      <c r="A36" s="87"/>
      <c r="B36" s="108"/>
      <c r="C36" s="108"/>
      <c r="D36" s="108"/>
      <c r="E36" s="108"/>
      <c r="F36" s="108"/>
      <c r="G36" s="108"/>
    </row>
    <row r="37" spans="1:7" ht="13.5" x14ac:dyDescent="0.25">
      <c r="A37" s="87"/>
      <c r="B37" s="108"/>
      <c r="C37" s="108"/>
      <c r="D37" s="108"/>
      <c r="E37" s="108"/>
      <c r="F37" s="108"/>
      <c r="G37" s="108"/>
    </row>
    <row r="38" spans="1:7" ht="19.5" customHeight="1" x14ac:dyDescent="0.25">
      <c r="A38" s="87"/>
      <c r="B38" s="108"/>
      <c r="C38" s="108"/>
      <c r="D38" s="108"/>
      <c r="E38" s="108"/>
      <c r="F38" s="108"/>
      <c r="G38" s="108"/>
    </row>
    <row r="39" spans="1:7" ht="13.5" x14ac:dyDescent="0.25">
      <c r="A39" s="87"/>
      <c r="B39" s="108"/>
      <c r="C39" s="108"/>
      <c r="D39" s="108"/>
      <c r="E39" s="108"/>
      <c r="F39" s="108"/>
      <c r="G39" s="108"/>
    </row>
    <row r="40" spans="1:7" ht="13.5" x14ac:dyDescent="0.25">
      <c r="A40" s="87"/>
      <c r="B40" s="108"/>
      <c r="C40" s="108"/>
      <c r="D40" s="108"/>
      <c r="E40" s="108"/>
      <c r="F40" s="108"/>
      <c r="G40" s="108"/>
    </row>
  </sheetData>
  <mergeCells count="10">
    <mergeCell ref="A18:G18"/>
    <mergeCell ref="A1:G1"/>
    <mergeCell ref="A2:G2"/>
    <mergeCell ref="A25:G25"/>
    <mergeCell ref="A19:G19"/>
    <mergeCell ref="A20:G20"/>
    <mergeCell ref="A21:G21"/>
    <mergeCell ref="A22:G22"/>
    <mergeCell ref="A23:G23"/>
    <mergeCell ref="A24:G24"/>
  </mergeCells>
  <phoneticPr fontId="0" type="noConversion"/>
  <printOptions horizontalCentered="1" verticalCentered="1"/>
  <pageMargins left="0" right="0" top="0" bottom="0" header="0" footer="0"/>
  <pageSetup paperSize="9" scale="80" orientation="portrait" horizont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2"/>
  <sheetViews>
    <sheetView showGridLines="0" zoomScaleNormal="100" workbookViewId="0">
      <selection sqref="A1:H1"/>
    </sheetView>
  </sheetViews>
  <sheetFormatPr defaultRowHeight="15" x14ac:dyDescent="0.25"/>
  <cols>
    <col min="1" max="1" width="53.85546875" style="151" customWidth="1"/>
    <col min="2" max="8" width="8.7109375" customWidth="1"/>
    <col min="9" max="9" width="11.85546875" style="61" customWidth="1"/>
    <col min="10" max="10" width="15.5703125" style="149" bestFit="1" customWidth="1"/>
    <col min="11" max="11" width="9.140625" style="149"/>
    <col min="12" max="12" width="15.5703125" bestFit="1" customWidth="1"/>
  </cols>
  <sheetData>
    <row r="1" spans="1:15" ht="18" customHeight="1" x14ac:dyDescent="0.25">
      <c r="A1" s="499" t="s">
        <v>286</v>
      </c>
      <c r="B1" s="499"/>
      <c r="C1" s="499"/>
      <c r="D1" s="499"/>
      <c r="E1" s="499"/>
      <c r="F1" s="499"/>
      <c r="G1" s="499"/>
      <c r="H1" s="499"/>
    </row>
    <row r="2" spans="1:15" ht="17.25" customHeight="1" x14ac:dyDescent="0.25">
      <c r="A2" s="473" t="s">
        <v>244</v>
      </c>
      <c r="B2" s="473"/>
      <c r="C2" s="473"/>
      <c r="D2" s="473"/>
      <c r="E2" s="473"/>
      <c r="F2" s="473"/>
      <c r="G2" s="473"/>
      <c r="H2" s="473"/>
      <c r="I2" s="150"/>
    </row>
    <row r="3" spans="1:15" ht="12.75" customHeight="1" x14ac:dyDescent="0.25">
      <c r="G3" s="515" t="s">
        <v>57</v>
      </c>
      <c r="H3" s="515"/>
      <c r="I3" s="152"/>
      <c r="J3" s="152"/>
      <c r="K3" s="153"/>
      <c r="L3" s="154"/>
      <c r="M3" s="154"/>
      <c r="N3" s="154"/>
      <c r="O3" s="154"/>
    </row>
    <row r="4" spans="1:15" ht="18" customHeight="1" x14ac:dyDescent="0.25">
      <c r="A4" s="513" t="s">
        <v>110</v>
      </c>
      <c r="B4" s="513"/>
      <c r="C4" s="513"/>
      <c r="D4" s="513"/>
      <c r="E4" s="513"/>
      <c r="F4" s="513"/>
      <c r="G4" s="513"/>
      <c r="H4" s="513"/>
      <c r="I4" s="150"/>
    </row>
    <row r="5" spans="1:15" s="155" customFormat="1" ht="18" customHeight="1" x14ac:dyDescent="0.2">
      <c r="A5" s="301" t="s">
        <v>111</v>
      </c>
      <c r="B5" s="302">
        <v>2001</v>
      </c>
      <c r="C5" s="302">
        <v>2002</v>
      </c>
      <c r="D5" s="302">
        <v>2003</v>
      </c>
      <c r="E5" s="302">
        <v>2004</v>
      </c>
      <c r="F5" s="302">
        <v>2005</v>
      </c>
      <c r="G5" s="302">
        <v>2006</v>
      </c>
      <c r="H5" s="303" t="s">
        <v>165</v>
      </c>
      <c r="I5" s="61"/>
      <c r="J5" s="149"/>
      <c r="K5" s="149"/>
    </row>
    <row r="6" spans="1:15" ht="18" customHeight="1" x14ac:dyDescent="0.25">
      <c r="A6" s="304" t="s">
        <v>58</v>
      </c>
      <c r="B6" s="305">
        <v>2258</v>
      </c>
      <c r="C6" s="305">
        <v>3594</v>
      </c>
      <c r="D6" s="305">
        <v>4980.6270000000004</v>
      </c>
      <c r="E6" s="305">
        <v>6635.5</v>
      </c>
      <c r="F6" s="305">
        <v>7065</v>
      </c>
      <c r="G6" s="305">
        <v>11106</v>
      </c>
      <c r="H6" s="305">
        <v>14738.252</v>
      </c>
      <c r="I6" s="156"/>
      <c r="J6" s="157"/>
      <c r="L6" s="155"/>
    </row>
    <row r="7" spans="1:15" ht="17.100000000000001" customHeight="1" x14ac:dyDescent="0.25">
      <c r="A7" s="304" t="s">
        <v>112</v>
      </c>
      <c r="B7" s="305">
        <v>1124</v>
      </c>
      <c r="C7" s="305">
        <v>1493</v>
      </c>
      <c r="D7" s="305">
        <v>2529.627</v>
      </c>
      <c r="E7" s="305">
        <v>3502</v>
      </c>
      <c r="F7" s="305">
        <v>3088</v>
      </c>
      <c r="G7" s="305">
        <v>5485.5020000000004</v>
      </c>
      <c r="H7" s="305">
        <v>7879.72</v>
      </c>
      <c r="I7" s="158">
        <v>1999</v>
      </c>
      <c r="J7" s="157"/>
      <c r="L7" s="155"/>
    </row>
    <row r="8" spans="1:15" ht="17.100000000000001" customHeight="1" x14ac:dyDescent="0.25">
      <c r="A8" s="299" t="s">
        <v>248</v>
      </c>
      <c r="B8" s="306">
        <v>820.47</v>
      </c>
      <c r="C8" s="306">
        <v>1025.8900000000001</v>
      </c>
      <c r="D8" s="306">
        <v>1875.36</v>
      </c>
      <c r="E8" s="306">
        <v>2618.27</v>
      </c>
      <c r="F8" s="306">
        <v>1959.8269999999998</v>
      </c>
      <c r="G8" s="306">
        <v>3683.5</v>
      </c>
      <c r="H8" s="306">
        <v>5196.0550000000003</v>
      </c>
      <c r="I8" s="158">
        <v>2000</v>
      </c>
      <c r="J8" s="157"/>
      <c r="L8" s="159"/>
    </row>
    <row r="9" spans="1:15" ht="17.100000000000001" customHeight="1" x14ac:dyDescent="0.25">
      <c r="A9" s="299" t="s">
        <v>249</v>
      </c>
      <c r="B9" s="306">
        <v>118.03</v>
      </c>
      <c r="C9" s="306">
        <v>194.51</v>
      </c>
      <c r="D9" s="306">
        <v>280.79000000000002</v>
      </c>
      <c r="E9" s="306">
        <v>383.42</v>
      </c>
      <c r="F9" s="306">
        <v>472.84500000000003</v>
      </c>
      <c r="G9" s="306">
        <v>707.35399999999993</v>
      </c>
      <c r="H9" s="306">
        <v>1001.923</v>
      </c>
      <c r="I9" s="158">
        <v>2001</v>
      </c>
      <c r="J9" s="157"/>
      <c r="K9" s="149">
        <v>2001</v>
      </c>
      <c r="L9" s="159"/>
    </row>
    <row r="10" spans="1:15" ht="17.100000000000001" customHeight="1" x14ac:dyDescent="0.25">
      <c r="A10" s="299" t="s">
        <v>250</v>
      </c>
      <c r="B10" s="306">
        <v>185.43</v>
      </c>
      <c r="C10" s="306">
        <v>272.33</v>
      </c>
      <c r="D10" s="306">
        <v>373.84</v>
      </c>
      <c r="E10" s="306">
        <v>500.48</v>
      </c>
      <c r="F10" s="306">
        <v>655.28399999999999</v>
      </c>
      <c r="G10" s="306">
        <v>1095.3690000000001</v>
      </c>
      <c r="H10" s="306">
        <v>1681.7419999999997</v>
      </c>
      <c r="I10" s="158">
        <v>2002</v>
      </c>
      <c r="J10" s="157"/>
      <c r="K10" s="149">
        <v>2002</v>
      </c>
      <c r="L10" s="159"/>
    </row>
    <row r="11" spans="1:15" ht="39" customHeight="1" x14ac:dyDescent="0.25">
      <c r="A11" s="382" t="s">
        <v>247</v>
      </c>
      <c r="B11" s="382"/>
      <c r="C11" s="382"/>
      <c r="D11" s="382"/>
      <c r="E11" s="382"/>
      <c r="F11" s="382"/>
      <c r="G11" s="382"/>
      <c r="H11" s="382"/>
      <c r="I11" s="158">
        <v>2003</v>
      </c>
      <c r="J11" s="157"/>
      <c r="K11" s="149">
        <v>2003</v>
      </c>
      <c r="L11" s="159"/>
    </row>
    <row r="12" spans="1:15" ht="17.100000000000001" customHeight="1" x14ac:dyDescent="0.25">
      <c r="A12" s="304" t="s">
        <v>114</v>
      </c>
      <c r="B12" s="305">
        <v>993</v>
      </c>
      <c r="C12" s="305">
        <v>1879</v>
      </c>
      <c r="D12" s="305">
        <v>2101</v>
      </c>
      <c r="E12" s="305">
        <v>2687</v>
      </c>
      <c r="F12" s="305">
        <v>3553</v>
      </c>
      <c r="G12" s="305">
        <v>5266</v>
      </c>
      <c r="H12" s="305">
        <v>6378.7420000000002</v>
      </c>
      <c r="I12" s="158">
        <v>2004</v>
      </c>
      <c r="J12" s="157"/>
      <c r="K12" s="149">
        <v>2004</v>
      </c>
      <c r="L12" s="159"/>
    </row>
    <row r="13" spans="1:15" ht="17.100000000000001" customHeight="1" x14ac:dyDescent="0.25">
      <c r="A13" s="304" t="s">
        <v>115</v>
      </c>
      <c r="B13" s="305">
        <v>141</v>
      </c>
      <c r="C13" s="305">
        <v>222</v>
      </c>
      <c r="D13" s="305">
        <v>350</v>
      </c>
      <c r="E13" s="305">
        <v>446.5</v>
      </c>
      <c r="F13" s="305">
        <v>424</v>
      </c>
      <c r="G13" s="305">
        <v>354.49799999999959</v>
      </c>
      <c r="H13" s="305">
        <v>479.79</v>
      </c>
      <c r="I13" s="158">
        <v>2005</v>
      </c>
      <c r="J13" s="157"/>
      <c r="K13" s="149">
        <v>2005</v>
      </c>
      <c r="L13" s="159"/>
    </row>
    <row r="14" spans="1:15" ht="26.25" customHeight="1" x14ac:dyDescent="0.25">
      <c r="A14" s="300" t="s">
        <v>270</v>
      </c>
      <c r="B14" s="383">
        <v>121.87</v>
      </c>
      <c r="C14" s="383">
        <v>199</v>
      </c>
      <c r="D14" s="383">
        <v>308.17</v>
      </c>
      <c r="E14" s="383">
        <v>389.61</v>
      </c>
      <c r="F14" s="383">
        <v>387.39900000000034</v>
      </c>
      <c r="G14" s="383">
        <v>284.83999999999997</v>
      </c>
      <c r="H14" s="383">
        <v>346.79100000000005</v>
      </c>
      <c r="I14" s="158">
        <v>2006</v>
      </c>
      <c r="J14" s="157"/>
      <c r="K14" s="149">
        <v>2006</v>
      </c>
      <c r="L14" s="159"/>
    </row>
    <row r="15" spans="1:15" ht="17.100000000000001" customHeight="1" x14ac:dyDescent="0.25">
      <c r="A15" s="312" t="s">
        <v>254</v>
      </c>
      <c r="B15" s="307">
        <v>19.13</v>
      </c>
      <c r="C15" s="307">
        <v>23.05</v>
      </c>
      <c r="D15" s="307">
        <v>41.83</v>
      </c>
      <c r="E15" s="307">
        <v>56.89</v>
      </c>
      <c r="F15" s="307">
        <v>36.600999999999999</v>
      </c>
      <c r="G15" s="307">
        <v>68.97399999999999</v>
      </c>
      <c r="H15" s="307">
        <v>132.99900000000002</v>
      </c>
      <c r="I15" s="158">
        <v>2007</v>
      </c>
      <c r="J15" s="157"/>
      <c r="K15" s="149">
        <v>2007</v>
      </c>
      <c r="L15" s="159"/>
    </row>
    <row r="16" spans="1:15" ht="18" customHeight="1" x14ac:dyDescent="0.25">
      <c r="A16" s="304" t="s">
        <v>59</v>
      </c>
      <c r="B16" s="305">
        <v>1228.76</v>
      </c>
      <c r="C16" s="305">
        <v>2195.2629999999999</v>
      </c>
      <c r="D16" s="305">
        <v>3182.9009999999998</v>
      </c>
      <c r="E16" s="305">
        <v>3718.9290000000001</v>
      </c>
      <c r="F16" s="305">
        <v>3625.8380000000002</v>
      </c>
      <c r="G16" s="305">
        <v>3816.3</v>
      </c>
      <c r="H16" s="305">
        <v>3052.172</v>
      </c>
      <c r="I16" s="158">
        <v>2008</v>
      </c>
      <c r="J16" s="157"/>
      <c r="K16" s="149">
        <v>2008</v>
      </c>
      <c r="L16" s="159"/>
    </row>
    <row r="17" spans="1:12" ht="17.100000000000001" customHeight="1" x14ac:dyDescent="0.25">
      <c r="A17" s="304" t="s">
        <v>112</v>
      </c>
      <c r="B17" s="305">
        <v>330</v>
      </c>
      <c r="C17" s="305">
        <v>692.9</v>
      </c>
      <c r="D17" s="305">
        <v>965.7</v>
      </c>
      <c r="E17" s="305">
        <v>1268.5</v>
      </c>
      <c r="F17" s="305">
        <v>1363</v>
      </c>
      <c r="G17" s="305">
        <v>1666.9</v>
      </c>
      <c r="H17" s="305">
        <v>1384.7109999999998</v>
      </c>
      <c r="I17" s="158">
        <v>2009</v>
      </c>
      <c r="J17" s="157"/>
      <c r="K17" s="149">
        <v>2009</v>
      </c>
      <c r="L17" s="159"/>
    </row>
    <row r="18" spans="1:12" ht="17.100000000000001" customHeight="1" x14ac:dyDescent="0.25">
      <c r="A18" s="299" t="s">
        <v>251</v>
      </c>
      <c r="B18" s="306">
        <v>250.3</v>
      </c>
      <c r="C18" s="306">
        <v>561.70000000000005</v>
      </c>
      <c r="D18" s="306">
        <v>797.6</v>
      </c>
      <c r="E18" s="306">
        <v>1028.3</v>
      </c>
      <c r="F18" s="306">
        <v>1125</v>
      </c>
      <c r="G18" s="306">
        <v>1268.8</v>
      </c>
      <c r="H18" s="306">
        <v>997.3069999999999</v>
      </c>
      <c r="I18" s="158">
        <v>2010</v>
      </c>
      <c r="J18" s="157"/>
      <c r="K18" s="149">
        <v>2010</v>
      </c>
      <c r="L18" s="159"/>
    </row>
    <row r="19" spans="1:12" ht="17.100000000000001" customHeight="1" x14ac:dyDescent="0.25">
      <c r="A19" s="299" t="s">
        <v>249</v>
      </c>
      <c r="B19" s="306">
        <v>31.3</v>
      </c>
      <c r="C19" s="306">
        <v>61.2</v>
      </c>
      <c r="D19" s="306">
        <v>81.5</v>
      </c>
      <c r="E19" s="306">
        <v>126.8</v>
      </c>
      <c r="F19" s="306">
        <v>96</v>
      </c>
      <c r="G19" s="306">
        <v>107.1</v>
      </c>
      <c r="H19" s="306">
        <v>69.234000000000009</v>
      </c>
      <c r="I19" s="160">
        <v>2011</v>
      </c>
      <c r="J19" s="157"/>
      <c r="K19" s="149">
        <v>2011</v>
      </c>
      <c r="L19" s="161" t="s">
        <v>3</v>
      </c>
    </row>
    <row r="20" spans="1:12" ht="17.100000000000001" customHeight="1" x14ac:dyDescent="0.25">
      <c r="A20" s="299" t="s">
        <v>250</v>
      </c>
      <c r="B20" s="306">
        <v>48.4</v>
      </c>
      <c r="C20" s="306">
        <v>70</v>
      </c>
      <c r="D20" s="306">
        <v>86.6</v>
      </c>
      <c r="E20" s="306">
        <v>113.4</v>
      </c>
      <c r="F20" s="306">
        <v>142</v>
      </c>
      <c r="G20" s="306">
        <v>291</v>
      </c>
      <c r="H20" s="306">
        <v>318.17</v>
      </c>
      <c r="I20" s="158"/>
      <c r="J20" s="157"/>
      <c r="L20" s="161"/>
    </row>
    <row r="21" spans="1:12" ht="37.5" customHeight="1" x14ac:dyDescent="0.25">
      <c r="A21" s="382" t="s">
        <v>247</v>
      </c>
      <c r="B21" s="382"/>
      <c r="C21" s="382"/>
      <c r="D21" s="382"/>
      <c r="E21" s="382"/>
      <c r="F21" s="382"/>
      <c r="G21" s="382"/>
      <c r="H21" s="382"/>
      <c r="I21" s="162"/>
      <c r="J21" s="157"/>
      <c r="L21" s="155"/>
    </row>
    <row r="22" spans="1:12" ht="17.100000000000001" customHeight="1" x14ac:dyDescent="0.25">
      <c r="A22" s="304" t="s">
        <v>114</v>
      </c>
      <c r="B22" s="305">
        <v>780.4</v>
      </c>
      <c r="C22" s="305">
        <v>1321.5</v>
      </c>
      <c r="D22" s="305">
        <v>1997</v>
      </c>
      <c r="E22" s="305">
        <v>2188</v>
      </c>
      <c r="F22" s="305">
        <v>1841</v>
      </c>
      <c r="G22" s="305">
        <v>1841.4</v>
      </c>
      <c r="H22" s="305">
        <v>1406.9690000000001</v>
      </c>
      <c r="I22" s="162"/>
      <c r="J22" s="157"/>
      <c r="L22" s="155"/>
    </row>
    <row r="23" spans="1:12" ht="17.100000000000001" customHeight="1" x14ac:dyDescent="0.25">
      <c r="A23" s="304" t="s">
        <v>115</v>
      </c>
      <c r="B23" s="305">
        <v>118.36</v>
      </c>
      <c r="C23" s="305">
        <v>180.863</v>
      </c>
      <c r="D23" s="305">
        <v>220.20099999999999</v>
      </c>
      <c r="E23" s="305">
        <v>262.42899999999997</v>
      </c>
      <c r="F23" s="305">
        <v>421.83800000000002</v>
      </c>
      <c r="G23" s="305">
        <v>308</v>
      </c>
      <c r="H23" s="305">
        <v>260.49200000000002</v>
      </c>
      <c r="I23" s="162"/>
      <c r="J23" s="157"/>
      <c r="L23" s="155"/>
    </row>
    <row r="24" spans="1:12" ht="27" customHeight="1" x14ac:dyDescent="0.25">
      <c r="A24" s="300" t="s">
        <v>246</v>
      </c>
      <c r="B24" s="306">
        <v>111.68899999999999</v>
      </c>
      <c r="C24" s="306">
        <v>168.34299999999999</v>
      </c>
      <c r="D24" s="306">
        <v>194.226</v>
      </c>
      <c r="E24" s="306">
        <v>234.018</v>
      </c>
      <c r="F24" s="306">
        <v>395.91500000000002</v>
      </c>
      <c r="G24" s="306">
        <v>275</v>
      </c>
      <c r="H24" s="306">
        <v>226.55300000000003</v>
      </c>
      <c r="I24" s="158"/>
      <c r="J24" s="157"/>
    </row>
    <row r="25" spans="1:12" ht="17.100000000000001" customHeight="1" x14ac:dyDescent="0.25">
      <c r="A25" s="312" t="s">
        <v>254</v>
      </c>
      <c r="B25" s="307">
        <v>6.6710000000000003</v>
      </c>
      <c r="C25" s="307">
        <v>12.52</v>
      </c>
      <c r="D25" s="307">
        <v>25.975000000000001</v>
      </c>
      <c r="E25" s="307">
        <v>28.411000000000001</v>
      </c>
      <c r="F25" s="307">
        <v>25.922999999999998</v>
      </c>
      <c r="G25" s="307">
        <v>33</v>
      </c>
      <c r="H25" s="307">
        <v>33.939000000000007</v>
      </c>
      <c r="I25" s="158"/>
      <c r="J25" s="157"/>
    </row>
    <row r="26" spans="1:12" ht="18" customHeight="1" x14ac:dyDescent="0.25">
      <c r="A26" s="304" t="s">
        <v>60</v>
      </c>
      <c r="B26" s="305">
        <v>1089.234862</v>
      </c>
      <c r="C26" s="305">
        <v>1839.7639560000002</v>
      </c>
      <c r="D26" s="305">
        <v>2498.1896010000005</v>
      </c>
      <c r="E26" s="305">
        <v>2795.6997449999999</v>
      </c>
      <c r="F26" s="305">
        <v>2917.0455793800002</v>
      </c>
      <c r="G26" s="305">
        <v>2744.3740542999999</v>
      </c>
      <c r="H26" s="305">
        <v>2193.1889999999999</v>
      </c>
      <c r="I26" s="163"/>
      <c r="J26" s="157"/>
    </row>
    <row r="27" spans="1:12" ht="17.100000000000001" customHeight="1" x14ac:dyDescent="0.25">
      <c r="A27" s="304" t="s">
        <v>112</v>
      </c>
      <c r="B27" s="305">
        <v>345.1</v>
      </c>
      <c r="C27" s="305">
        <v>645.1</v>
      </c>
      <c r="D27" s="305">
        <v>867.04600000000005</v>
      </c>
      <c r="E27" s="305">
        <v>1135.4000000000001</v>
      </c>
      <c r="F27" s="305">
        <v>1175.37422924</v>
      </c>
      <c r="G27" s="305">
        <v>1336.7255190000001</v>
      </c>
      <c r="H27" s="305">
        <v>1002.93</v>
      </c>
      <c r="I27" s="163"/>
      <c r="J27" s="157"/>
    </row>
    <row r="28" spans="1:12" ht="17.100000000000001" customHeight="1" x14ac:dyDescent="0.25">
      <c r="A28" s="299" t="s">
        <v>251</v>
      </c>
      <c r="B28" s="306">
        <v>114.42088106999999</v>
      </c>
      <c r="C28" s="306">
        <v>227.34619889999999</v>
      </c>
      <c r="D28" s="306">
        <v>324.86096425000005</v>
      </c>
      <c r="E28" s="306">
        <v>436.09646999999995</v>
      </c>
      <c r="F28" s="306">
        <v>436.61864519999995</v>
      </c>
      <c r="G28" s="306">
        <v>489.83187198000002</v>
      </c>
      <c r="H28" s="306">
        <v>206.09100000000001</v>
      </c>
      <c r="I28" s="163"/>
      <c r="J28" s="157"/>
    </row>
    <row r="29" spans="1:12" ht="17.100000000000001" customHeight="1" x14ac:dyDescent="0.25">
      <c r="A29" s="299" t="s">
        <v>249</v>
      </c>
      <c r="B29" s="306">
        <v>180.75444899999999</v>
      </c>
      <c r="C29" s="306">
        <v>363.89557545999998</v>
      </c>
      <c r="D29" s="306">
        <v>464.39530486000001</v>
      </c>
      <c r="E29" s="306">
        <v>569.01325699999995</v>
      </c>
      <c r="F29" s="306">
        <v>514.58027088999995</v>
      </c>
      <c r="G29" s="306">
        <v>510.53016957</v>
      </c>
      <c r="H29" s="306">
        <v>452.24099999999993</v>
      </c>
      <c r="I29" s="163"/>
      <c r="J29" s="157"/>
    </row>
    <row r="30" spans="1:12" ht="17.100000000000001" customHeight="1" x14ac:dyDescent="0.25">
      <c r="A30" s="299" t="s">
        <v>250</v>
      </c>
      <c r="B30" s="306">
        <v>49.995709929999961</v>
      </c>
      <c r="C30" s="306">
        <v>53.87542964</v>
      </c>
      <c r="D30" s="306">
        <v>77.789640889999987</v>
      </c>
      <c r="E30" s="306">
        <v>129.59699899999998</v>
      </c>
      <c r="F30" s="306">
        <v>224.17531315000002</v>
      </c>
      <c r="G30" s="306">
        <v>336.36347745</v>
      </c>
      <c r="H30" s="306">
        <v>344.59800000000001</v>
      </c>
      <c r="I30" s="163"/>
      <c r="J30" s="157"/>
    </row>
    <row r="31" spans="1:12" ht="36.75" customHeight="1" x14ac:dyDescent="0.25">
      <c r="A31" s="382" t="s">
        <v>247</v>
      </c>
      <c r="B31" s="382"/>
      <c r="C31" s="382"/>
      <c r="D31" s="382"/>
      <c r="E31" s="382"/>
      <c r="F31" s="382"/>
      <c r="G31" s="382"/>
      <c r="H31" s="382"/>
      <c r="I31" s="163"/>
      <c r="J31" s="157"/>
    </row>
    <row r="32" spans="1:12" ht="17.100000000000001" customHeight="1" x14ac:dyDescent="0.25">
      <c r="A32" s="304" t="s">
        <v>114</v>
      </c>
      <c r="B32" s="305">
        <v>660.134862</v>
      </c>
      <c r="C32" s="305">
        <v>1099.6639560000001</v>
      </c>
      <c r="D32" s="305">
        <v>1516.6006010000001</v>
      </c>
      <c r="E32" s="305">
        <v>1524.299745</v>
      </c>
      <c r="F32" s="305">
        <v>1607.04280225</v>
      </c>
      <c r="G32" s="305">
        <v>1264.6646909999999</v>
      </c>
      <c r="H32" s="305">
        <v>1072.2479999999998</v>
      </c>
      <c r="I32" s="163"/>
      <c r="J32" s="157"/>
    </row>
    <row r="33" spans="1:11" ht="17.100000000000001" customHeight="1" x14ac:dyDescent="0.25">
      <c r="A33" s="304" t="s">
        <v>115</v>
      </c>
      <c r="B33" s="305">
        <v>84</v>
      </c>
      <c r="C33" s="305">
        <v>95</v>
      </c>
      <c r="D33" s="305">
        <v>114.54300000000001</v>
      </c>
      <c r="E33" s="305">
        <v>136</v>
      </c>
      <c r="F33" s="305">
        <v>134.62854788999999</v>
      </c>
      <c r="G33" s="305">
        <v>142.98384430000002</v>
      </c>
      <c r="H33" s="305">
        <v>118.011</v>
      </c>
      <c r="I33" s="163"/>
      <c r="J33" s="157"/>
    </row>
    <row r="34" spans="1:11" ht="27.75" customHeight="1" x14ac:dyDescent="0.25">
      <c r="A34" s="300" t="s">
        <v>245</v>
      </c>
      <c r="B34" s="306">
        <v>65.372948000000008</v>
      </c>
      <c r="C34" s="306">
        <v>65.497023999999996</v>
      </c>
      <c r="D34" s="306">
        <v>70.187564000000009</v>
      </c>
      <c r="E34" s="306">
        <v>88.505487000000002</v>
      </c>
      <c r="F34" s="308">
        <v>87.223080170000003</v>
      </c>
      <c r="G34" s="306">
        <v>98.928850300000008</v>
      </c>
      <c r="H34" s="306">
        <v>81.548000000000002</v>
      </c>
      <c r="I34" s="153"/>
      <c r="J34" s="157"/>
    </row>
    <row r="35" spans="1:11" ht="17.100000000000001" customHeight="1" x14ac:dyDescent="0.25">
      <c r="A35" s="312" t="s">
        <v>253</v>
      </c>
      <c r="B35" s="307">
        <v>18.51634</v>
      </c>
      <c r="C35" s="307">
        <v>29.943045999999999</v>
      </c>
      <c r="D35" s="307">
        <v>44.355649</v>
      </c>
      <c r="E35" s="307">
        <v>48.183643000000004</v>
      </c>
      <c r="F35" s="309">
        <v>47.405467720000004</v>
      </c>
      <c r="G35" s="307">
        <v>44.054994000000001</v>
      </c>
      <c r="H35" s="307">
        <v>36.463000000000001</v>
      </c>
      <c r="I35" s="158"/>
      <c r="J35" s="157"/>
    </row>
    <row r="36" spans="1:11" ht="18" customHeight="1" x14ac:dyDescent="0.25">
      <c r="A36" s="304" t="s">
        <v>113</v>
      </c>
      <c r="B36" s="305">
        <v>4575.9948620000005</v>
      </c>
      <c r="C36" s="305">
        <v>7629.0269559999997</v>
      </c>
      <c r="D36" s="305">
        <v>10661.717601</v>
      </c>
      <c r="E36" s="305">
        <v>13150.128745</v>
      </c>
      <c r="F36" s="305">
        <v>13607.883579379999</v>
      </c>
      <c r="G36" s="305">
        <v>17666.674054299998</v>
      </c>
      <c r="H36" s="305">
        <v>19983.612999999998</v>
      </c>
      <c r="I36" s="156" t="s">
        <v>3</v>
      </c>
      <c r="J36" s="157"/>
      <c r="K36" s="164"/>
    </row>
    <row r="37" spans="1:11" s="166" customFormat="1" ht="17.100000000000001" customHeight="1" x14ac:dyDescent="0.25">
      <c r="A37" s="304" t="s">
        <v>112</v>
      </c>
      <c r="B37" s="305">
        <v>1799.1</v>
      </c>
      <c r="C37" s="305">
        <v>2831</v>
      </c>
      <c r="D37" s="305">
        <v>4362.3730000000005</v>
      </c>
      <c r="E37" s="305">
        <v>5905.9</v>
      </c>
      <c r="F37" s="305">
        <v>5626.3742292400002</v>
      </c>
      <c r="G37" s="305">
        <v>8489.1275189999997</v>
      </c>
      <c r="H37" s="305">
        <v>10267.360999999999</v>
      </c>
      <c r="I37" s="165"/>
      <c r="J37" s="157"/>
      <c r="K37" s="164"/>
    </row>
    <row r="38" spans="1:11" s="166" customFormat="1" ht="17.100000000000001" customHeight="1" x14ac:dyDescent="0.25">
      <c r="A38" s="299" t="s">
        <v>251</v>
      </c>
      <c r="B38" s="306">
        <v>1185.1908810699999</v>
      </c>
      <c r="C38" s="306">
        <v>1814.9361989000001</v>
      </c>
      <c r="D38" s="306">
        <v>2997.8209642500001</v>
      </c>
      <c r="E38" s="306">
        <v>4082.6664699999997</v>
      </c>
      <c r="F38" s="306">
        <v>3521.4456451999995</v>
      </c>
      <c r="G38" s="306">
        <v>5442.1318719800001</v>
      </c>
      <c r="H38" s="306">
        <v>6399.4530000000004</v>
      </c>
      <c r="I38" s="165"/>
      <c r="J38" s="157"/>
      <c r="K38" s="164"/>
    </row>
    <row r="39" spans="1:11" s="166" customFormat="1" ht="17.100000000000001" customHeight="1" x14ac:dyDescent="0.25">
      <c r="A39" s="299" t="s">
        <v>249</v>
      </c>
      <c r="B39" s="306">
        <v>330.08444900000001</v>
      </c>
      <c r="C39" s="306">
        <v>619.60557545999995</v>
      </c>
      <c r="D39" s="306">
        <v>826.68530486000009</v>
      </c>
      <c r="E39" s="306">
        <v>1079.2332569999999</v>
      </c>
      <c r="F39" s="306">
        <v>1083.4252708899999</v>
      </c>
      <c r="G39" s="306">
        <v>1324.9841695699999</v>
      </c>
      <c r="H39" s="306">
        <v>1523.3979999999999</v>
      </c>
      <c r="I39" s="165"/>
      <c r="J39" s="157"/>
      <c r="K39" s="164"/>
    </row>
    <row r="40" spans="1:11" s="166" customFormat="1" ht="17.100000000000001" customHeight="1" x14ac:dyDescent="0.25">
      <c r="A40" s="299" t="s">
        <v>250</v>
      </c>
      <c r="B40" s="306">
        <v>283.82570992999996</v>
      </c>
      <c r="C40" s="306">
        <v>396.20542963999998</v>
      </c>
      <c r="D40" s="306">
        <v>538.22964088999993</v>
      </c>
      <c r="E40" s="306">
        <v>743.47699899999998</v>
      </c>
      <c r="F40" s="306">
        <v>1021.4593131500001</v>
      </c>
      <c r="G40" s="306">
        <v>1722.7324774500003</v>
      </c>
      <c r="H40" s="306">
        <v>2344.5100000000002</v>
      </c>
      <c r="I40" s="165"/>
      <c r="J40" s="157"/>
      <c r="K40" s="164"/>
    </row>
    <row r="41" spans="1:11" s="166" customFormat="1" ht="36.75" customHeight="1" x14ac:dyDescent="0.25">
      <c r="A41" s="382" t="s">
        <v>247</v>
      </c>
      <c r="B41" s="382"/>
      <c r="C41" s="382"/>
      <c r="D41" s="382"/>
      <c r="E41" s="382"/>
      <c r="F41" s="382"/>
      <c r="G41" s="382"/>
      <c r="H41" s="382"/>
      <c r="I41" s="165"/>
      <c r="J41" s="157"/>
      <c r="K41" s="164"/>
    </row>
    <row r="42" spans="1:11" s="166" customFormat="1" ht="17.100000000000001" customHeight="1" x14ac:dyDescent="0.25">
      <c r="A42" s="304" t="s">
        <v>114</v>
      </c>
      <c r="B42" s="305">
        <v>2433.534862</v>
      </c>
      <c r="C42" s="305">
        <v>4300.1639560000003</v>
      </c>
      <c r="D42" s="305">
        <v>5614.6006010000001</v>
      </c>
      <c r="E42" s="305">
        <v>6399.2997450000003</v>
      </c>
      <c r="F42" s="305">
        <v>7001.04280225</v>
      </c>
      <c r="G42" s="305">
        <v>8372.0646909999996</v>
      </c>
      <c r="H42" s="305">
        <v>8857.9590000000007</v>
      </c>
      <c r="I42" s="165"/>
      <c r="J42" s="157"/>
      <c r="K42" s="164"/>
    </row>
    <row r="43" spans="1:11" s="166" customFormat="1" ht="17.100000000000001" customHeight="1" x14ac:dyDescent="0.25">
      <c r="A43" s="304" t="s">
        <v>115</v>
      </c>
      <c r="B43" s="305">
        <v>343.36</v>
      </c>
      <c r="C43" s="305">
        <v>497.863</v>
      </c>
      <c r="D43" s="305">
        <v>684.74400000000003</v>
      </c>
      <c r="E43" s="305">
        <v>844.92899999999997</v>
      </c>
      <c r="F43" s="305">
        <v>980.4665478899999</v>
      </c>
      <c r="G43" s="305">
        <v>805.48184429999958</v>
      </c>
      <c r="H43" s="305">
        <v>858.80100000000004</v>
      </c>
      <c r="I43" s="165"/>
      <c r="J43" s="157"/>
      <c r="K43" s="164"/>
    </row>
    <row r="44" spans="1:11" s="166" customFormat="1" ht="25.5" customHeight="1" x14ac:dyDescent="0.25">
      <c r="A44" s="300" t="s">
        <v>245</v>
      </c>
      <c r="B44" s="306">
        <v>298.93194800000003</v>
      </c>
      <c r="C44" s="306">
        <v>432.84002399999997</v>
      </c>
      <c r="D44" s="306">
        <v>572.58356400000002</v>
      </c>
      <c r="E44" s="306">
        <v>712.13348700000006</v>
      </c>
      <c r="F44" s="306">
        <v>870.53708017000031</v>
      </c>
      <c r="G44" s="306">
        <v>658.76885029999994</v>
      </c>
      <c r="H44" s="306">
        <v>655.4</v>
      </c>
      <c r="I44" s="165"/>
      <c r="J44" s="157"/>
      <c r="K44" s="164"/>
    </row>
    <row r="45" spans="1:11" s="166" customFormat="1" ht="17.100000000000001" customHeight="1" x14ac:dyDescent="0.25">
      <c r="A45" s="312" t="s">
        <v>252</v>
      </c>
      <c r="B45" s="307">
        <v>44.317340000000002</v>
      </c>
      <c r="C45" s="307">
        <v>65.513046000000003</v>
      </c>
      <c r="D45" s="307">
        <v>112.16064900000001</v>
      </c>
      <c r="E45" s="307">
        <v>133.48464300000001</v>
      </c>
      <c r="F45" s="307">
        <v>109.92946772000001</v>
      </c>
      <c r="G45" s="307">
        <v>146.02899399999998</v>
      </c>
      <c r="H45" s="307">
        <v>203.40100000000004</v>
      </c>
      <c r="I45" s="165"/>
      <c r="J45" s="157"/>
      <c r="K45" s="164"/>
    </row>
    <row r="46" spans="1:11" ht="27" customHeight="1" x14ac:dyDescent="0.25">
      <c r="A46" s="310" t="s">
        <v>116</v>
      </c>
      <c r="B46" s="311">
        <v>1.9048859730857761</v>
      </c>
      <c r="C46" s="311">
        <v>2.1767610358039144</v>
      </c>
      <c r="D46" s="311">
        <v>2.3443647790920599</v>
      </c>
      <c r="E46" s="311">
        <v>2.3522990837177651</v>
      </c>
      <c r="F46" s="311">
        <v>2.0969669584168984</v>
      </c>
      <c r="G46" s="311">
        <v>2.3294948196671701</v>
      </c>
      <c r="H46" s="311">
        <v>2.3772682626563566</v>
      </c>
      <c r="J46" s="157"/>
      <c r="K46" s="164"/>
    </row>
    <row r="47" spans="1:11" s="2" customFormat="1" ht="12.75" customHeight="1" x14ac:dyDescent="0.25">
      <c r="A47" s="489" t="s">
        <v>225</v>
      </c>
      <c r="B47" s="489"/>
      <c r="C47" s="489"/>
      <c r="D47" s="489"/>
      <c r="E47" s="489"/>
      <c r="F47" s="489"/>
      <c r="G47" s="489"/>
      <c r="H47" s="106"/>
      <c r="I47" s="345"/>
    </row>
    <row r="48" spans="1:11" ht="45.75" customHeight="1" x14ac:dyDescent="0.25">
      <c r="A48" s="514" t="s">
        <v>282</v>
      </c>
      <c r="B48" s="514"/>
      <c r="C48" s="514"/>
      <c r="D48" s="514"/>
      <c r="E48" s="514"/>
      <c r="F48" s="514"/>
      <c r="G48" s="514"/>
      <c r="H48" s="514"/>
      <c r="I48" s="346"/>
      <c r="J48" s="169"/>
      <c r="K48" s="164"/>
    </row>
    <row r="49" spans="1:36" ht="12.75" customHeight="1" x14ac:dyDescent="0.25">
      <c r="A49" s="516" t="s">
        <v>166</v>
      </c>
      <c r="B49" s="516"/>
      <c r="C49" s="516"/>
      <c r="D49" s="516"/>
      <c r="E49" s="516"/>
      <c r="F49" s="516"/>
      <c r="G49" s="516"/>
      <c r="H49" s="516"/>
      <c r="I49" s="347"/>
      <c r="J49" s="153"/>
      <c r="K49" s="168"/>
    </row>
    <row r="50" spans="1:36" s="89" customFormat="1" ht="12.75" customHeight="1" x14ac:dyDescent="0.2">
      <c r="A50" s="492" t="s">
        <v>238</v>
      </c>
      <c r="B50" s="492"/>
      <c r="C50" s="492"/>
      <c r="D50" s="492"/>
      <c r="E50" s="492"/>
      <c r="F50" s="492"/>
      <c r="G50" s="492"/>
      <c r="H50" s="348"/>
      <c r="I50" s="348"/>
      <c r="S50" s="118"/>
    </row>
    <row r="51" spans="1:36" s="171" customFormat="1" ht="46.5" customHeight="1" x14ac:dyDescent="0.25">
      <c r="A51" s="512" t="s">
        <v>281</v>
      </c>
      <c r="B51" s="512"/>
      <c r="C51" s="512"/>
      <c r="D51" s="512"/>
      <c r="E51" s="512"/>
      <c r="F51" s="512"/>
      <c r="G51" s="512"/>
      <c r="H51" s="512"/>
      <c r="I51" s="349"/>
      <c r="J51" s="170"/>
      <c r="K51" s="170"/>
      <c r="AI51" s="172"/>
      <c r="AJ51" s="172"/>
    </row>
    <row r="52" spans="1:36" s="171" customFormat="1" ht="12.75" customHeight="1" x14ac:dyDescent="0.25">
      <c r="A52" s="492" t="s">
        <v>167</v>
      </c>
      <c r="B52" s="492"/>
      <c r="C52" s="492"/>
      <c r="D52" s="492"/>
      <c r="E52" s="492"/>
      <c r="F52" s="492"/>
      <c r="G52" s="492"/>
      <c r="H52" s="492"/>
      <c r="I52" s="350"/>
      <c r="J52" s="170"/>
      <c r="K52" s="170"/>
      <c r="AI52" s="172"/>
      <c r="AJ52" s="172"/>
    </row>
  </sheetData>
  <mergeCells count="10">
    <mergeCell ref="A52:H52"/>
    <mergeCell ref="A2:H2"/>
    <mergeCell ref="A51:H51"/>
    <mergeCell ref="A1:H1"/>
    <mergeCell ref="A4:H4"/>
    <mergeCell ref="A48:H48"/>
    <mergeCell ref="G3:H3"/>
    <mergeCell ref="A47:G47"/>
    <mergeCell ref="A49:H49"/>
    <mergeCell ref="A50:G50"/>
  </mergeCells>
  <phoneticPr fontId="0" type="noConversion"/>
  <printOptions horizontalCentered="1" verticalCentered="1"/>
  <pageMargins left="0" right="0" top="0" bottom="0" header="0" footer="0"/>
  <pageSetup paperSize="9" scale="75" fitToWidth="0" fitToHeight="0" orientation="portrait" horizont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Normal="100" workbookViewId="0">
      <selection sqref="A1:L1"/>
    </sheetView>
  </sheetViews>
  <sheetFormatPr defaultRowHeight="15" x14ac:dyDescent="0.25"/>
  <cols>
    <col min="1" max="1" width="11.7109375" style="173" customWidth="1"/>
    <col min="2" max="2" width="11.7109375" style="252" customWidth="1"/>
    <col min="3" max="5" width="11.7109375" style="173" customWidth="1"/>
    <col min="6" max="6" width="18.7109375" style="253" customWidth="1"/>
    <col min="7" max="7" width="11.7109375" style="254" customWidth="1"/>
    <col min="8" max="8" width="13" style="173" customWidth="1"/>
    <col min="9" max="10" width="11.7109375" style="173" customWidth="1"/>
    <col min="11" max="11" width="18.7109375" style="255" customWidth="1"/>
    <col min="12" max="12" width="18.7109375" style="173" customWidth="1"/>
    <col min="13" max="13" width="12" style="259" hidden="1" customWidth="1"/>
    <col min="14" max="14" width="9.140625" style="259" hidden="1" customWidth="1"/>
    <col min="15" max="16384" width="9.140625" style="173"/>
  </cols>
  <sheetData>
    <row r="1" spans="1:14" ht="18" customHeight="1" x14ac:dyDescent="0.25">
      <c r="A1" s="517" t="s">
        <v>257</v>
      </c>
      <c r="B1" s="517"/>
      <c r="C1" s="517"/>
      <c r="D1" s="517"/>
      <c r="E1" s="517"/>
      <c r="F1" s="517"/>
      <c r="G1" s="517"/>
      <c r="H1" s="517"/>
      <c r="I1" s="517"/>
      <c r="J1" s="517"/>
      <c r="K1" s="517"/>
      <c r="L1" s="517"/>
    </row>
    <row r="2" spans="1:14" ht="17.25" customHeight="1" x14ac:dyDescent="0.25">
      <c r="A2" s="526" t="s">
        <v>255</v>
      </c>
      <c r="B2" s="526"/>
      <c r="C2" s="526"/>
      <c r="D2" s="526"/>
      <c r="E2" s="526"/>
      <c r="F2" s="526"/>
      <c r="G2" s="526"/>
      <c r="H2" s="526"/>
      <c r="I2" s="526"/>
      <c r="J2" s="526"/>
      <c r="K2" s="526"/>
      <c r="L2" s="526"/>
    </row>
    <row r="3" spans="1:14" ht="12.75" customHeight="1" x14ac:dyDescent="0.25">
      <c r="F3" s="256"/>
      <c r="I3" s="522" t="s">
        <v>61</v>
      </c>
      <c r="J3" s="522"/>
      <c r="K3" s="522"/>
      <c r="L3" s="522"/>
    </row>
    <row r="4" spans="1:14" ht="60" customHeight="1" x14ac:dyDescent="0.25">
      <c r="A4" s="523" t="s">
        <v>256</v>
      </c>
      <c r="B4" s="524"/>
      <c r="C4" s="524"/>
      <c r="D4" s="524"/>
      <c r="E4" s="524"/>
      <c r="F4" s="524"/>
      <c r="G4" s="524"/>
      <c r="H4" s="524"/>
      <c r="I4" s="524"/>
      <c r="J4" s="524"/>
      <c r="K4" s="524"/>
      <c r="L4" s="525"/>
    </row>
    <row r="5" spans="1:14" s="257" customFormat="1" ht="120" customHeight="1" x14ac:dyDescent="0.2">
      <c r="A5" s="289" t="s">
        <v>46</v>
      </c>
      <c r="B5" s="317" t="s">
        <v>168</v>
      </c>
      <c r="C5" s="317" t="s">
        <v>169</v>
      </c>
      <c r="D5" s="317" t="s">
        <v>170</v>
      </c>
      <c r="E5" s="317" t="s">
        <v>171</v>
      </c>
      <c r="F5" s="317" t="s">
        <v>117</v>
      </c>
      <c r="G5" s="317" t="s">
        <v>172</v>
      </c>
      <c r="H5" s="317" t="s">
        <v>118</v>
      </c>
      <c r="I5" s="317" t="s">
        <v>173</v>
      </c>
      <c r="J5" s="317" t="s">
        <v>174</v>
      </c>
      <c r="K5" s="317" t="s">
        <v>175</v>
      </c>
      <c r="L5" s="318" t="s">
        <v>119</v>
      </c>
      <c r="M5" s="260"/>
      <c r="N5" s="260"/>
    </row>
    <row r="6" spans="1:14" s="257" customFormat="1" ht="69.95" customHeight="1" x14ac:dyDescent="0.2">
      <c r="A6" s="319">
        <v>2008</v>
      </c>
      <c r="B6" s="400">
        <v>10716.882063999999</v>
      </c>
      <c r="C6" s="401">
        <v>7325</v>
      </c>
      <c r="D6" s="401">
        <v>2246.6521377065287</v>
      </c>
      <c r="E6" s="401">
        <v>4381.2184642934717</v>
      </c>
      <c r="F6" s="401">
        <v>0</v>
      </c>
      <c r="G6" s="400">
        <f>SUM(C6:F6)</f>
        <v>13952.870602000001</v>
      </c>
      <c r="H6" s="401">
        <v>409.24417723997198</v>
      </c>
      <c r="I6" s="401">
        <v>267.92752734599998</v>
      </c>
      <c r="J6" s="405">
        <f>+H6+I6</f>
        <v>677.17170458597195</v>
      </c>
      <c r="K6" s="400">
        <f>+J6+G6+B6</f>
        <v>25346.92437058597</v>
      </c>
      <c r="L6" s="406">
        <f>+K6/N6</f>
        <v>2.666528260800852E-2</v>
      </c>
      <c r="M6" s="254">
        <v>950559000</v>
      </c>
      <c r="N6" s="254">
        <f>M6/1000</f>
        <v>950559</v>
      </c>
    </row>
    <row r="7" spans="1:14" s="258" customFormat="1" ht="69.95" customHeight="1" x14ac:dyDescent="0.2">
      <c r="A7" s="266">
        <v>2009</v>
      </c>
      <c r="B7" s="400">
        <v>13160.889775399999</v>
      </c>
      <c r="C7" s="401">
        <v>7874.6436409999997</v>
      </c>
      <c r="D7" s="401">
        <v>2572.1471965972005</v>
      </c>
      <c r="E7" s="401">
        <v>4681.7429237728002</v>
      </c>
      <c r="F7" s="401">
        <v>0</v>
      </c>
      <c r="G7" s="400">
        <f>SUM(C7:F7)</f>
        <v>15128.533761369999</v>
      </c>
      <c r="H7" s="401">
        <v>225.1</v>
      </c>
      <c r="I7" s="401">
        <v>296.3</v>
      </c>
      <c r="J7" s="405">
        <f>+H7+I7</f>
        <v>521.4</v>
      </c>
      <c r="K7" s="400">
        <f>+J7+G7+B7</f>
        <v>28810.823536769996</v>
      </c>
      <c r="L7" s="406">
        <f>+K7/N7</f>
        <v>3.0245723651219934E-2</v>
      </c>
      <c r="M7" s="254">
        <v>952558578.82599998</v>
      </c>
      <c r="N7" s="254">
        <f>M7/1000</f>
        <v>952558.57882599998</v>
      </c>
    </row>
    <row r="8" spans="1:14" s="258" customFormat="1" ht="69.95" customHeight="1" x14ac:dyDescent="0.2">
      <c r="A8" s="266">
        <v>2010</v>
      </c>
      <c r="B8" s="400">
        <v>13546.700335960002</v>
      </c>
      <c r="C8" s="402">
        <v>9583.9909978100004</v>
      </c>
      <c r="D8" s="402">
        <v>3557.5595711299998</v>
      </c>
      <c r="E8" s="402">
        <v>5239.8515018400003</v>
      </c>
      <c r="F8" s="402">
        <v>87.600697999999994</v>
      </c>
      <c r="G8" s="400">
        <f>SUM(C8:F8)</f>
        <v>18469.002768779999</v>
      </c>
      <c r="H8" s="402">
        <v>219.31107994000001</v>
      </c>
      <c r="I8" s="402">
        <v>273.86880647000004</v>
      </c>
      <c r="J8" s="407">
        <f>+I8+H8</f>
        <v>493.17988641000005</v>
      </c>
      <c r="K8" s="400">
        <f>+J8+G8+B8</f>
        <v>32508.88299115</v>
      </c>
      <c r="L8" s="406">
        <f>+K8/N8</f>
        <v>2.9453126933021299E-2</v>
      </c>
      <c r="M8" s="254">
        <v>1103749801</v>
      </c>
      <c r="N8" s="254">
        <f>M8/1000</f>
        <v>1103749.801</v>
      </c>
    </row>
    <row r="9" spans="1:14" s="258" customFormat="1" ht="69.95" customHeight="1" x14ac:dyDescent="0.2">
      <c r="A9" s="265">
        <v>2011</v>
      </c>
      <c r="B9" s="403">
        <v>14144.170922000001</v>
      </c>
      <c r="C9" s="404">
        <v>11255</v>
      </c>
      <c r="D9" s="404">
        <v>4099.8283180799999</v>
      </c>
      <c r="E9" s="404">
        <v>6410.9824018299996</v>
      </c>
      <c r="F9" s="404">
        <v>82.191495039999992</v>
      </c>
      <c r="G9" s="403">
        <v>21848.002214949996</v>
      </c>
      <c r="H9" s="404">
        <v>244.52611077000003</v>
      </c>
      <c r="I9" s="404">
        <v>263.67856370999999</v>
      </c>
      <c r="J9" s="408">
        <v>508.20467447999999</v>
      </c>
      <c r="K9" s="403">
        <v>36500.377811429993</v>
      </c>
      <c r="L9" s="409">
        <f>+K9/N9</f>
        <v>2.8483586843551807E-2</v>
      </c>
      <c r="M9" s="254">
        <v>1281453000</v>
      </c>
      <c r="N9" s="254">
        <f>M9/1000</f>
        <v>1281453</v>
      </c>
    </row>
    <row r="10" spans="1:14" s="258" customFormat="1" ht="11.25" customHeight="1" x14ac:dyDescent="0.2">
      <c r="A10" s="266"/>
      <c r="B10" s="400"/>
      <c r="C10" s="402"/>
      <c r="D10" s="402"/>
      <c r="E10" s="402"/>
      <c r="F10" s="402"/>
      <c r="G10" s="400"/>
      <c r="H10" s="402"/>
      <c r="I10" s="402"/>
      <c r="J10" s="407"/>
      <c r="K10" s="400"/>
      <c r="L10" s="406"/>
      <c r="M10" s="254"/>
      <c r="N10" s="254"/>
    </row>
    <row r="11" spans="1:14" ht="12.75" customHeight="1" x14ac:dyDescent="0.25">
      <c r="A11" s="489" t="s">
        <v>225</v>
      </c>
      <c r="B11" s="489"/>
      <c r="C11" s="489"/>
      <c r="D11" s="489"/>
      <c r="E11" s="489"/>
      <c r="F11" s="489"/>
      <c r="G11" s="489"/>
      <c r="H11" s="342"/>
      <c r="I11" s="342"/>
      <c r="J11" s="342"/>
      <c r="K11" s="342"/>
      <c r="L11" s="342"/>
    </row>
    <row r="12" spans="1:14" ht="12.75" customHeight="1" x14ac:dyDescent="0.25">
      <c r="A12" s="518" t="s">
        <v>264</v>
      </c>
      <c r="B12" s="518"/>
      <c r="C12" s="518"/>
      <c r="D12" s="518"/>
      <c r="E12" s="518"/>
      <c r="F12" s="518"/>
      <c r="G12" s="518"/>
      <c r="H12" s="518"/>
      <c r="I12" s="518"/>
      <c r="J12" s="518"/>
      <c r="K12" s="518"/>
      <c r="L12" s="518"/>
    </row>
    <row r="13" spans="1:14" ht="12.75" customHeight="1" x14ac:dyDescent="0.25">
      <c r="A13" s="519" t="s">
        <v>265</v>
      </c>
      <c r="B13" s="519"/>
      <c r="C13" s="519"/>
      <c r="D13" s="519"/>
      <c r="E13" s="519"/>
      <c r="F13" s="519"/>
      <c r="G13" s="519"/>
      <c r="H13" s="519"/>
      <c r="I13" s="519"/>
      <c r="J13" s="519"/>
      <c r="K13" s="519"/>
      <c r="L13" s="519"/>
    </row>
    <row r="14" spans="1:14" ht="12.75" customHeight="1" x14ac:dyDescent="0.25">
      <c r="A14" s="519"/>
      <c r="B14" s="519"/>
      <c r="C14" s="519"/>
      <c r="D14" s="519"/>
      <c r="E14" s="519"/>
      <c r="F14" s="519"/>
      <c r="G14" s="519"/>
      <c r="H14" s="519"/>
      <c r="I14" s="519"/>
      <c r="J14" s="519"/>
      <c r="K14" s="519"/>
      <c r="L14" s="519"/>
    </row>
    <row r="15" spans="1:14" ht="12.75" customHeight="1" x14ac:dyDescent="0.25">
      <c r="A15" s="520" t="s">
        <v>298</v>
      </c>
      <c r="B15" s="520"/>
      <c r="C15" s="520"/>
      <c r="D15" s="520"/>
      <c r="E15" s="520"/>
      <c r="F15" s="343"/>
      <c r="G15" s="344"/>
      <c r="H15" s="342"/>
      <c r="I15" s="342"/>
      <c r="J15" s="342"/>
      <c r="K15" s="342"/>
      <c r="L15" s="342"/>
    </row>
    <row r="16" spans="1:14" ht="12.75" customHeight="1" x14ac:dyDescent="0.25">
      <c r="A16" s="492" t="s">
        <v>226</v>
      </c>
      <c r="B16" s="492"/>
      <c r="C16" s="492"/>
      <c r="D16" s="492"/>
      <c r="E16" s="492"/>
      <c r="F16" s="492"/>
      <c r="G16" s="492"/>
      <c r="H16" s="342"/>
      <c r="I16" s="342"/>
      <c r="J16" s="342"/>
      <c r="K16" s="342"/>
      <c r="L16" s="342"/>
    </row>
    <row r="17" spans="1:12" ht="12.75" customHeight="1" x14ac:dyDescent="0.25">
      <c r="A17" s="521" t="s">
        <v>283</v>
      </c>
      <c r="B17" s="521"/>
      <c r="C17" s="521"/>
      <c r="D17" s="521"/>
      <c r="E17" s="521"/>
      <c r="F17" s="521"/>
      <c r="G17" s="521"/>
      <c r="H17" s="521"/>
      <c r="I17" s="521"/>
      <c r="J17" s="521"/>
      <c r="K17" s="521"/>
      <c r="L17" s="521"/>
    </row>
    <row r="18" spans="1:12" ht="12.75" customHeight="1" x14ac:dyDescent="0.25">
      <c r="A18" s="512" t="s">
        <v>284</v>
      </c>
      <c r="B18" s="512"/>
      <c r="C18" s="512"/>
      <c r="D18" s="512"/>
      <c r="E18" s="512"/>
      <c r="F18" s="512"/>
      <c r="G18" s="512"/>
      <c r="H18" s="512"/>
      <c r="I18" s="512"/>
      <c r="J18" s="512"/>
      <c r="K18" s="512"/>
      <c r="L18" s="512"/>
    </row>
    <row r="19" spans="1:12" ht="12.75" customHeight="1" x14ac:dyDescent="0.25">
      <c r="A19" s="512"/>
      <c r="B19" s="512"/>
      <c r="C19" s="512"/>
      <c r="D19" s="512"/>
      <c r="E19" s="512"/>
      <c r="F19" s="512"/>
      <c r="G19" s="512"/>
      <c r="H19" s="512"/>
      <c r="I19" s="512"/>
      <c r="J19" s="512"/>
      <c r="K19" s="512"/>
      <c r="L19" s="512"/>
    </row>
    <row r="20" spans="1:12" ht="12.75" customHeight="1" x14ac:dyDescent="0.25">
      <c r="A20" s="463" t="s">
        <v>285</v>
      </c>
      <c r="B20" s="463"/>
      <c r="C20" s="463"/>
      <c r="D20" s="463"/>
      <c r="E20" s="463"/>
      <c r="F20" s="463"/>
      <c r="G20" s="463"/>
      <c r="H20" s="463"/>
      <c r="I20" s="463"/>
      <c r="J20" s="463"/>
      <c r="K20" s="463"/>
      <c r="L20" s="463"/>
    </row>
  </sheetData>
  <mergeCells count="12">
    <mergeCell ref="A1:L1"/>
    <mergeCell ref="A18:L19"/>
    <mergeCell ref="A20:L20"/>
    <mergeCell ref="A12:L12"/>
    <mergeCell ref="A13:L14"/>
    <mergeCell ref="A15:E15"/>
    <mergeCell ref="A11:G11"/>
    <mergeCell ref="A17:L17"/>
    <mergeCell ref="I3:L3"/>
    <mergeCell ref="A4:L4"/>
    <mergeCell ref="A16:G16"/>
    <mergeCell ref="A2:L2"/>
  </mergeCells>
  <phoneticPr fontId="0" type="noConversion"/>
  <printOptions horizontalCentered="1" verticalCentered="1"/>
  <pageMargins left="0" right="0" top="0" bottom="0" header="0" footer="0"/>
  <pageSetup paperSize="9" scale="80" orientation="landscape" horizontalDpi="300" r:id="rId1"/>
  <ignoredErrors>
    <ignoredError sqref="G6:G7 G8" formulaRange="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R45"/>
  <sheetViews>
    <sheetView showGridLines="0" zoomScaleNormal="100" workbookViewId="0">
      <selection sqref="A1:AU1"/>
    </sheetView>
  </sheetViews>
  <sheetFormatPr defaultRowHeight="12.75" x14ac:dyDescent="0.2"/>
  <cols>
    <col min="1" max="2" width="8.7109375" style="174" customWidth="1"/>
    <col min="3" max="3" width="1.5703125" style="174" hidden="1" customWidth="1"/>
    <col min="4" max="4" width="0.140625" style="174" hidden="1" customWidth="1"/>
    <col min="5" max="5" width="6.85546875" style="174" hidden="1" customWidth="1"/>
    <col min="6" max="6" width="7.7109375" style="174" hidden="1" customWidth="1"/>
    <col min="7" max="7" width="8.5703125" style="174" hidden="1" customWidth="1"/>
    <col min="8" max="8" width="7.140625" style="174" hidden="1" customWidth="1"/>
    <col min="9" max="9" width="7.7109375" style="174" hidden="1" customWidth="1"/>
    <col min="10" max="10" width="7.28515625" style="174" hidden="1" customWidth="1"/>
    <col min="11" max="12" width="8.42578125" style="174" hidden="1" customWidth="1"/>
    <col min="13" max="13" width="7" style="174" hidden="1" customWidth="1"/>
    <col min="14" max="14" width="7.7109375" style="174" hidden="1" customWidth="1"/>
    <col min="15" max="15" width="9.140625" style="174" hidden="1" customWidth="1"/>
    <col min="16" max="17" width="8.42578125" style="174" hidden="1" customWidth="1"/>
    <col min="18" max="18" width="5.42578125" style="174" hidden="1" customWidth="1"/>
    <col min="19" max="20" width="8.85546875" style="174" hidden="1" customWidth="1"/>
    <col min="21" max="21" width="8.28515625" style="174" hidden="1" customWidth="1"/>
    <col min="22" max="22" width="9.5703125" style="174" hidden="1" customWidth="1"/>
    <col min="23" max="23" width="10.7109375" style="174" hidden="1" customWidth="1"/>
    <col min="24" max="24" width="8.140625" style="174" hidden="1" customWidth="1"/>
    <col min="25" max="25" width="9.42578125" style="174" hidden="1" customWidth="1"/>
    <col min="26" max="26" width="9.28515625" style="174" hidden="1" customWidth="1"/>
    <col min="27" max="27" width="10.28515625" style="174" hidden="1" customWidth="1"/>
    <col min="28" max="28" width="7.7109375" style="174" hidden="1" customWidth="1"/>
    <col min="29" max="29" width="8.7109375" style="174" hidden="1" customWidth="1"/>
    <col min="30" max="30" width="9.7109375" style="174" hidden="1" customWidth="1"/>
    <col min="31" max="31" width="9.5703125" style="174" hidden="1" customWidth="1"/>
    <col min="32" max="32" width="0.140625" style="175" hidden="1" customWidth="1"/>
    <col min="33" max="34" width="7.5703125" style="175" hidden="1" customWidth="1"/>
    <col min="35" max="35" width="8.140625" style="175" hidden="1" customWidth="1"/>
    <col min="36" max="38" width="8.140625" style="174" customWidth="1"/>
    <col min="39" max="39" width="8.7109375" style="174" customWidth="1"/>
    <col min="40" max="42" width="8.140625" style="174" customWidth="1"/>
    <col min="43" max="43" width="8.7109375" style="174" customWidth="1"/>
    <col min="44" max="46" width="8.140625" style="174" customWidth="1"/>
    <col min="47" max="47" width="8.7109375" style="174" customWidth="1"/>
    <col min="48" max="48" width="8.140625" style="174" customWidth="1"/>
    <col min="49" max="49" width="7.85546875" style="174" customWidth="1"/>
    <col min="50" max="50" width="7.7109375" style="174" customWidth="1"/>
    <col min="51" max="51" width="9.42578125" style="174" customWidth="1"/>
    <col min="52" max="16384" width="9.140625" style="174"/>
  </cols>
  <sheetData>
    <row r="1" spans="1:64" ht="18" customHeight="1" x14ac:dyDescent="0.2">
      <c r="A1" s="538" t="s">
        <v>259</v>
      </c>
      <c r="B1" s="538"/>
      <c r="C1" s="538"/>
      <c r="D1" s="538"/>
      <c r="E1" s="538"/>
      <c r="F1" s="538"/>
      <c r="G1" s="538"/>
      <c r="H1" s="538"/>
      <c r="I1" s="538"/>
      <c r="J1" s="538"/>
      <c r="K1" s="538"/>
      <c r="L1" s="538"/>
      <c r="M1" s="538"/>
      <c r="N1" s="538"/>
      <c r="O1" s="538"/>
      <c r="P1" s="538"/>
      <c r="Q1" s="538"/>
      <c r="R1" s="538"/>
      <c r="S1" s="538"/>
      <c r="T1" s="538"/>
      <c r="U1" s="538"/>
      <c r="V1" s="538"/>
      <c r="W1" s="538"/>
      <c r="X1" s="538"/>
      <c r="Y1" s="538"/>
      <c r="Z1" s="538"/>
      <c r="AA1" s="538"/>
      <c r="AB1" s="538"/>
      <c r="AC1" s="538"/>
      <c r="AD1" s="538"/>
      <c r="AE1" s="538"/>
      <c r="AF1" s="538"/>
      <c r="AG1" s="538"/>
      <c r="AH1" s="538"/>
      <c r="AI1" s="538"/>
      <c r="AJ1" s="538"/>
      <c r="AK1" s="538"/>
      <c r="AL1" s="538"/>
      <c r="AM1" s="538"/>
      <c r="AN1" s="538"/>
      <c r="AO1" s="538"/>
      <c r="AP1" s="538"/>
      <c r="AQ1" s="538"/>
      <c r="AR1" s="538"/>
      <c r="AS1" s="538"/>
      <c r="AT1" s="538"/>
      <c r="AU1" s="538"/>
      <c r="AV1" s="176"/>
      <c r="AX1" s="177"/>
    </row>
    <row r="2" spans="1:64" ht="17.25" customHeight="1" x14ac:dyDescent="0.2">
      <c r="A2" s="548" t="s">
        <v>258</v>
      </c>
      <c r="B2" s="548"/>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c r="AG2" s="548"/>
      <c r="AH2" s="548"/>
      <c r="AI2" s="548"/>
      <c r="AJ2" s="548"/>
      <c r="AK2" s="548"/>
      <c r="AL2" s="548"/>
      <c r="AM2" s="548"/>
      <c r="AN2" s="548"/>
      <c r="AO2" s="548"/>
      <c r="AP2" s="548"/>
      <c r="AQ2" s="548"/>
      <c r="AR2" s="548"/>
      <c r="AS2" s="548"/>
      <c r="AT2" s="548"/>
      <c r="AU2" s="548"/>
      <c r="AV2" s="178"/>
    </row>
    <row r="3" spans="1:64" x14ac:dyDescent="0.2">
      <c r="F3" s="179"/>
      <c r="J3" s="177"/>
      <c r="N3" s="179"/>
      <c r="O3" s="177"/>
      <c r="P3" s="177"/>
      <c r="R3" s="177"/>
      <c r="V3" s="177"/>
      <c r="Z3" s="177"/>
      <c r="AA3" s="177"/>
      <c r="AC3" s="177"/>
      <c r="AD3" s="180"/>
      <c r="AE3" s="177"/>
      <c r="AF3" s="180"/>
      <c r="AG3" s="180"/>
      <c r="AH3" s="180"/>
      <c r="AI3" s="180"/>
      <c r="AJ3" s="177"/>
      <c r="AK3" s="177"/>
      <c r="AO3" s="549" t="s">
        <v>3</v>
      </c>
      <c r="AP3" s="549"/>
      <c r="AQ3" s="549"/>
      <c r="AS3" s="503" t="s">
        <v>299</v>
      </c>
      <c r="AT3" s="503"/>
      <c r="AU3" s="503"/>
      <c r="AV3" s="175"/>
      <c r="AZ3" s="175"/>
      <c r="BA3" s="175"/>
      <c r="BB3" s="175"/>
      <c r="BC3" s="175"/>
      <c r="BD3" s="175"/>
      <c r="BE3" s="175"/>
      <c r="BF3" s="175"/>
      <c r="BG3" s="175"/>
      <c r="BH3" s="175"/>
      <c r="BI3" s="175"/>
      <c r="BJ3" s="175"/>
      <c r="BK3" s="175"/>
      <c r="BL3" s="175"/>
    </row>
    <row r="4" spans="1:64" ht="45" customHeight="1" x14ac:dyDescent="0.2">
      <c r="A4" s="550" t="s">
        <v>193</v>
      </c>
      <c r="B4" s="551"/>
      <c r="C4" s="552"/>
      <c r="D4" s="431">
        <v>2000</v>
      </c>
      <c r="E4" s="431"/>
      <c r="F4" s="431"/>
      <c r="G4" s="431"/>
      <c r="H4" s="431">
        <v>2001</v>
      </c>
      <c r="I4" s="431"/>
      <c r="J4" s="431"/>
      <c r="K4" s="431"/>
      <c r="L4" s="431">
        <v>2002</v>
      </c>
      <c r="M4" s="431"/>
      <c r="N4" s="431"/>
      <c r="O4" s="431"/>
      <c r="P4" s="431">
        <v>2003</v>
      </c>
      <c r="Q4" s="431"/>
      <c r="R4" s="431"/>
      <c r="S4" s="431"/>
      <c r="T4" s="543">
        <v>2004</v>
      </c>
      <c r="U4" s="543"/>
      <c r="V4" s="543"/>
      <c r="W4" s="543"/>
      <c r="X4" s="543">
        <v>2005</v>
      </c>
      <c r="Y4" s="543"/>
      <c r="Z4" s="543"/>
      <c r="AA4" s="543"/>
      <c r="AB4" s="543">
        <v>2006</v>
      </c>
      <c r="AC4" s="543"/>
      <c r="AD4" s="543"/>
      <c r="AE4" s="543"/>
      <c r="AF4" s="543">
        <v>2007</v>
      </c>
      <c r="AG4" s="543"/>
      <c r="AH4" s="543"/>
      <c r="AI4" s="543"/>
      <c r="AJ4" s="543">
        <v>2009</v>
      </c>
      <c r="AK4" s="543"/>
      <c r="AL4" s="543"/>
      <c r="AM4" s="543"/>
      <c r="AN4" s="543">
        <v>2010</v>
      </c>
      <c r="AO4" s="543"/>
      <c r="AP4" s="543"/>
      <c r="AQ4" s="543"/>
      <c r="AR4" s="543">
        <v>2011</v>
      </c>
      <c r="AS4" s="543"/>
      <c r="AT4" s="543"/>
      <c r="AU4" s="555"/>
      <c r="AV4" s="175"/>
      <c r="AW4" s="175"/>
      <c r="AX4" s="175"/>
      <c r="AY4" s="175"/>
      <c r="AZ4" s="175"/>
      <c r="BA4" s="175"/>
      <c r="BB4" s="175"/>
      <c r="BC4" s="175"/>
      <c r="BD4" s="175"/>
      <c r="BE4" s="175"/>
      <c r="BF4" s="175"/>
      <c r="BG4" s="175"/>
      <c r="BH4" s="175"/>
    </row>
    <row r="5" spans="1:64" ht="69.95" customHeight="1" x14ac:dyDescent="0.2">
      <c r="A5" s="553"/>
      <c r="B5" s="553"/>
      <c r="C5" s="554"/>
      <c r="D5" s="314" t="s">
        <v>62</v>
      </c>
      <c r="E5" s="314" t="s">
        <v>63</v>
      </c>
      <c r="F5" s="314" t="s">
        <v>64</v>
      </c>
      <c r="G5" s="314" t="s">
        <v>65</v>
      </c>
      <c r="H5" s="314" t="s">
        <v>62</v>
      </c>
      <c r="I5" s="314" t="s">
        <v>63</v>
      </c>
      <c r="J5" s="314" t="s">
        <v>64</v>
      </c>
      <c r="K5" s="314" t="s">
        <v>65</v>
      </c>
      <c r="L5" s="314" t="s">
        <v>62</v>
      </c>
      <c r="M5" s="314" t="s">
        <v>63</v>
      </c>
      <c r="N5" s="314" t="s">
        <v>64</v>
      </c>
      <c r="O5" s="314" t="s">
        <v>65</v>
      </c>
      <c r="P5" s="314" t="s">
        <v>62</v>
      </c>
      <c r="Q5" s="314" t="s">
        <v>63</v>
      </c>
      <c r="R5" s="314" t="s">
        <v>64</v>
      </c>
      <c r="S5" s="314" t="s">
        <v>65</v>
      </c>
      <c r="T5" s="314" t="s">
        <v>62</v>
      </c>
      <c r="U5" s="314" t="s">
        <v>63</v>
      </c>
      <c r="V5" s="314" t="s">
        <v>64</v>
      </c>
      <c r="W5" s="315" t="s">
        <v>66</v>
      </c>
      <c r="X5" s="314" t="s">
        <v>62</v>
      </c>
      <c r="Y5" s="314" t="s">
        <v>63</v>
      </c>
      <c r="Z5" s="314" t="s">
        <v>64</v>
      </c>
      <c r="AA5" s="315" t="s">
        <v>66</v>
      </c>
      <c r="AB5" s="314" t="s">
        <v>62</v>
      </c>
      <c r="AC5" s="314" t="s">
        <v>63</v>
      </c>
      <c r="AD5" s="314" t="s">
        <v>64</v>
      </c>
      <c r="AE5" s="315" t="s">
        <v>66</v>
      </c>
      <c r="AF5" s="314" t="s">
        <v>67</v>
      </c>
      <c r="AG5" s="314" t="s">
        <v>68</v>
      </c>
      <c r="AH5" s="314" t="s">
        <v>69</v>
      </c>
      <c r="AI5" s="315" t="s">
        <v>66</v>
      </c>
      <c r="AJ5" s="314" t="s">
        <v>58</v>
      </c>
      <c r="AK5" s="314" t="s">
        <v>59</v>
      </c>
      <c r="AL5" s="314" t="s">
        <v>60</v>
      </c>
      <c r="AM5" s="315" t="s">
        <v>176</v>
      </c>
      <c r="AN5" s="314" t="s">
        <v>58</v>
      </c>
      <c r="AO5" s="314" t="s">
        <v>59</v>
      </c>
      <c r="AP5" s="314" t="s">
        <v>60</v>
      </c>
      <c r="AQ5" s="315" t="s">
        <v>176</v>
      </c>
      <c r="AR5" s="314" t="s">
        <v>58</v>
      </c>
      <c r="AS5" s="314" t="s">
        <v>59</v>
      </c>
      <c r="AT5" s="314" t="s">
        <v>60</v>
      </c>
      <c r="AU5" s="316" t="s">
        <v>176</v>
      </c>
      <c r="AV5" s="175"/>
      <c r="AW5" s="175"/>
      <c r="AX5" s="175"/>
      <c r="AY5" s="175"/>
      <c r="AZ5" s="175"/>
      <c r="BA5" s="175"/>
      <c r="BB5" s="175"/>
      <c r="BC5" s="175"/>
      <c r="BD5" s="175"/>
      <c r="BE5" s="175"/>
      <c r="BF5" s="175"/>
      <c r="BG5" s="175"/>
      <c r="BH5" s="175"/>
    </row>
    <row r="6" spans="1:64" ht="45" customHeight="1" x14ac:dyDescent="0.2">
      <c r="A6" s="527" t="s">
        <v>184</v>
      </c>
      <c r="B6" s="527"/>
      <c r="C6" s="414"/>
      <c r="D6" s="320">
        <v>4895</v>
      </c>
      <c r="E6" s="320">
        <v>725.91300000000001</v>
      </c>
      <c r="F6" s="320">
        <v>2955.2</v>
      </c>
      <c r="G6" s="320">
        <v>8576.1130000000012</v>
      </c>
      <c r="H6" s="320">
        <v>7699</v>
      </c>
      <c r="I6" s="320">
        <v>1280.348</v>
      </c>
      <c r="J6" s="320">
        <v>4381.7</v>
      </c>
      <c r="K6" s="320">
        <v>13361.047999999999</v>
      </c>
      <c r="L6" s="320">
        <v>11132</v>
      </c>
      <c r="M6" s="320">
        <v>2101.54</v>
      </c>
      <c r="N6" s="320">
        <v>6784.6</v>
      </c>
      <c r="O6" s="320">
        <v>20018.14</v>
      </c>
      <c r="P6" s="320">
        <v>15450</v>
      </c>
      <c r="Q6" s="320">
        <v>2982.9859999999999</v>
      </c>
      <c r="R6" s="320">
        <v>9483.4789999999994</v>
      </c>
      <c r="S6" s="320">
        <v>27916.465</v>
      </c>
      <c r="T6" s="320">
        <v>19418</v>
      </c>
      <c r="U6" s="320">
        <v>4241.518</v>
      </c>
      <c r="V6" s="320">
        <v>11029.29</v>
      </c>
      <c r="W6" s="320">
        <v>34688.808000000005</v>
      </c>
      <c r="X6" s="320">
        <v>22739</v>
      </c>
      <c r="Y6" s="320">
        <v>3726.7679999999996</v>
      </c>
      <c r="Z6" s="320">
        <v>14782.9</v>
      </c>
      <c r="AA6" s="320">
        <v>41248.667999999998</v>
      </c>
      <c r="AB6" s="320">
        <v>29996.7</v>
      </c>
      <c r="AC6" s="320">
        <v>8803.1857650000002</v>
      </c>
      <c r="AD6" s="320">
        <v>15031</v>
      </c>
      <c r="AE6" s="320">
        <v>53830.885764999999</v>
      </c>
      <c r="AF6" s="320">
        <v>33813.4</v>
      </c>
      <c r="AG6" s="320">
        <v>6298.7309999999998</v>
      </c>
      <c r="AH6" s="320">
        <v>16762.400000000001</v>
      </c>
      <c r="AI6" s="320">
        <v>56874.531000000003</v>
      </c>
      <c r="AJ6" s="330">
        <v>49327.93388117</v>
      </c>
      <c r="AK6" s="330">
        <v>7196.7502116999995</v>
      </c>
      <c r="AL6" s="330">
        <v>21548.103924039962</v>
      </c>
      <c r="AM6" s="330">
        <v>78072.788016909966</v>
      </c>
      <c r="AN6" s="330">
        <v>60467.606711587825</v>
      </c>
      <c r="AO6" s="330">
        <v>7958.8466821230668</v>
      </c>
      <c r="AP6" s="330">
        <v>26846.729629329111</v>
      </c>
      <c r="AQ6" s="330">
        <v>95273.183023040008</v>
      </c>
      <c r="AR6" s="330">
        <v>76889.806858163603</v>
      </c>
      <c r="AS6" s="330">
        <v>15962.05997107998</v>
      </c>
      <c r="AT6" s="330">
        <v>31628.073383325725</v>
      </c>
      <c r="AU6" s="330">
        <v>124479.9402125693</v>
      </c>
      <c r="AV6" s="175"/>
      <c r="AW6" s="175"/>
      <c r="AX6" s="175"/>
      <c r="AY6" s="175"/>
      <c r="AZ6" s="175"/>
      <c r="BA6" s="175"/>
      <c r="BB6" s="175"/>
      <c r="BC6" s="175"/>
      <c r="BD6" s="175"/>
      <c r="BE6" s="175"/>
      <c r="BF6" s="175"/>
      <c r="BG6" s="175"/>
      <c r="BH6" s="175"/>
    </row>
    <row r="7" spans="1:64" ht="45" customHeight="1" x14ac:dyDescent="0.2">
      <c r="A7" s="540" t="s">
        <v>185</v>
      </c>
      <c r="B7" s="541"/>
      <c r="C7" s="541"/>
      <c r="D7" s="321">
        <v>4221</v>
      </c>
      <c r="E7" s="321">
        <v>697.34799999999996</v>
      </c>
      <c r="F7" s="321">
        <v>1657</v>
      </c>
      <c r="G7" s="321">
        <v>6575.348</v>
      </c>
      <c r="H7" s="321">
        <v>5985.2640000000001</v>
      </c>
      <c r="I7" s="321">
        <v>1224.521</v>
      </c>
      <c r="J7" s="321">
        <v>2530</v>
      </c>
      <c r="K7" s="321">
        <v>9739.7849999999999</v>
      </c>
      <c r="L7" s="321">
        <v>8941.2029999999995</v>
      </c>
      <c r="M7" s="321">
        <v>2035.26</v>
      </c>
      <c r="N7" s="321">
        <v>3846</v>
      </c>
      <c r="O7" s="321">
        <v>14822.463</v>
      </c>
      <c r="P7" s="321">
        <v>12745.064</v>
      </c>
      <c r="Q7" s="321">
        <v>2913.326</v>
      </c>
      <c r="R7" s="321">
        <v>5520.0990000000002</v>
      </c>
      <c r="S7" s="321">
        <v>21178.489000000001</v>
      </c>
      <c r="T7" s="321">
        <v>16967.483</v>
      </c>
      <c r="U7" s="321">
        <v>4016.6750000000002</v>
      </c>
      <c r="V7" s="321">
        <v>6440</v>
      </c>
      <c r="W7" s="321">
        <v>27424.157999999999</v>
      </c>
      <c r="X7" s="321">
        <v>19865</v>
      </c>
      <c r="Y7" s="321">
        <v>3643.3939999999998</v>
      </c>
      <c r="Z7" s="321">
        <v>7374.9</v>
      </c>
      <c r="AA7" s="321">
        <v>30883.294000000002</v>
      </c>
      <c r="AB7" s="321">
        <v>25704</v>
      </c>
      <c r="AC7" s="321">
        <v>8102.2</v>
      </c>
      <c r="AD7" s="321">
        <v>7814</v>
      </c>
      <c r="AE7" s="321">
        <v>41620.199999999997</v>
      </c>
      <c r="AF7" s="321">
        <v>29563.4</v>
      </c>
      <c r="AG7" s="321">
        <v>5742</v>
      </c>
      <c r="AH7" s="321">
        <v>8746.4</v>
      </c>
      <c r="AI7" s="321">
        <v>44051.8</v>
      </c>
      <c r="AJ7" s="331">
        <v>38054.028877609999</v>
      </c>
      <c r="AK7" s="331">
        <v>5059.4633010099997</v>
      </c>
      <c r="AL7" s="331">
        <v>11465.6901836171</v>
      </c>
      <c r="AM7" s="331">
        <v>54579.182362237101</v>
      </c>
      <c r="AN7" s="331">
        <v>45644.794640000007</v>
      </c>
      <c r="AO7" s="331">
        <v>5399.0653869999996</v>
      </c>
      <c r="AP7" s="331">
        <v>15868.997589000001</v>
      </c>
      <c r="AQ7" s="331">
        <v>66912.857616000008</v>
      </c>
      <c r="AR7" s="331">
        <v>58449.528875199998</v>
      </c>
      <c r="AS7" s="331">
        <v>11750.68004451</v>
      </c>
      <c r="AT7" s="331">
        <v>19360.35925129</v>
      </c>
      <c r="AU7" s="331">
        <v>89560.568170999992</v>
      </c>
      <c r="AV7" s="175"/>
      <c r="AW7" s="180"/>
      <c r="AX7" s="175"/>
      <c r="AY7" s="175"/>
      <c r="AZ7" s="175"/>
      <c r="BA7" s="175"/>
      <c r="BB7" s="175"/>
      <c r="BC7" s="175"/>
      <c r="BD7" s="175"/>
      <c r="BE7" s="175"/>
      <c r="BF7" s="175"/>
      <c r="BG7" s="175"/>
      <c r="BH7" s="175"/>
    </row>
    <row r="8" spans="1:64" s="181" customFormat="1" ht="39.950000000000003" hidden="1" customHeight="1" x14ac:dyDescent="0.2">
      <c r="A8" s="544" t="s">
        <v>70</v>
      </c>
      <c r="B8" s="544"/>
      <c r="C8" s="544"/>
      <c r="D8" s="321"/>
      <c r="E8" s="321"/>
      <c r="F8" s="321"/>
      <c r="G8" s="321"/>
      <c r="H8" s="321"/>
      <c r="I8" s="321">
        <v>0</v>
      </c>
      <c r="J8" s="321"/>
      <c r="K8" s="321">
        <v>0</v>
      </c>
      <c r="L8" s="321"/>
      <c r="M8" s="321">
        <v>0</v>
      </c>
      <c r="N8" s="321"/>
      <c r="O8" s="321">
        <v>0</v>
      </c>
      <c r="P8" s="321"/>
      <c r="Q8" s="321">
        <v>0</v>
      </c>
      <c r="R8" s="321"/>
      <c r="S8" s="321">
        <v>0</v>
      </c>
      <c r="T8" s="321"/>
      <c r="U8" s="321">
        <v>0</v>
      </c>
      <c r="V8" s="321"/>
      <c r="W8" s="321">
        <v>0</v>
      </c>
      <c r="X8" s="321"/>
      <c r="Y8" s="321">
        <v>0</v>
      </c>
      <c r="Z8" s="321"/>
      <c r="AA8" s="321">
        <v>0</v>
      </c>
      <c r="AB8" s="321">
        <v>714</v>
      </c>
      <c r="AC8" s="321">
        <v>2960</v>
      </c>
      <c r="AD8" s="321"/>
      <c r="AE8" s="321">
        <v>3674</v>
      </c>
      <c r="AF8" s="321">
        <v>439</v>
      </c>
      <c r="AG8" s="321">
        <v>1039</v>
      </c>
      <c r="AH8" s="321"/>
      <c r="AI8" s="321">
        <v>1478</v>
      </c>
      <c r="AJ8" s="331">
        <v>271</v>
      </c>
      <c r="AK8" s="331">
        <v>510</v>
      </c>
      <c r="AL8" s="331"/>
      <c r="AM8" s="331">
        <v>1478</v>
      </c>
      <c r="AN8" s="331">
        <v>271</v>
      </c>
      <c r="AO8" s="331">
        <v>510</v>
      </c>
      <c r="AP8" s="331"/>
      <c r="AQ8" s="331">
        <v>1478</v>
      </c>
      <c r="AR8" s="331"/>
      <c r="AS8" s="331"/>
      <c r="AT8" s="331"/>
      <c r="AU8" s="331">
        <v>0</v>
      </c>
      <c r="AV8" s="175"/>
      <c r="AW8" s="175"/>
      <c r="AX8" s="175"/>
      <c r="AY8" s="175"/>
      <c r="AZ8" s="175"/>
      <c r="BA8" s="175"/>
      <c r="BB8" s="175"/>
      <c r="BC8" s="175"/>
      <c r="BD8" s="175"/>
      <c r="BE8" s="175"/>
      <c r="BF8" s="175"/>
      <c r="BG8" s="175"/>
      <c r="BH8" s="175"/>
    </row>
    <row r="9" spans="1:64" s="417" customFormat="1" ht="45" customHeight="1" x14ac:dyDescent="0.25">
      <c r="A9" s="540" t="s">
        <v>186</v>
      </c>
      <c r="B9" s="541"/>
      <c r="C9" s="541"/>
      <c r="D9" s="331">
        <v>674</v>
      </c>
      <c r="E9" s="331">
        <v>28.565000000000001</v>
      </c>
      <c r="F9" s="331">
        <v>1298.2</v>
      </c>
      <c r="G9" s="331">
        <v>2000.7650000000001</v>
      </c>
      <c r="H9" s="331">
        <v>1713.7359999999999</v>
      </c>
      <c r="I9" s="331">
        <v>55.826999999999998</v>
      </c>
      <c r="J9" s="331">
        <v>1851.7</v>
      </c>
      <c r="K9" s="331">
        <v>3621.2629999999999</v>
      </c>
      <c r="L9" s="331">
        <v>2190.7970000000005</v>
      </c>
      <c r="M9" s="331">
        <v>66.28</v>
      </c>
      <c r="N9" s="331">
        <v>2938.6</v>
      </c>
      <c r="O9" s="331">
        <v>5195.6770000000006</v>
      </c>
      <c r="P9" s="331">
        <v>2704.9359999999997</v>
      </c>
      <c r="Q9" s="331">
        <v>69.66</v>
      </c>
      <c r="R9" s="331">
        <v>3963.38</v>
      </c>
      <c r="S9" s="331">
        <v>6737.9759999999997</v>
      </c>
      <c r="T9" s="331">
        <v>2450.5169999999998</v>
      </c>
      <c r="U9" s="331">
        <v>224.84299999999999</v>
      </c>
      <c r="V9" s="331">
        <v>4589.29</v>
      </c>
      <c r="W9" s="331">
        <v>7264.65</v>
      </c>
      <c r="X9" s="331">
        <v>2874</v>
      </c>
      <c r="Y9" s="331">
        <v>83.373999999999995</v>
      </c>
      <c r="Z9" s="331">
        <v>7408</v>
      </c>
      <c r="AA9" s="331">
        <v>10365.374</v>
      </c>
      <c r="AB9" s="331">
        <v>4292.7</v>
      </c>
      <c r="AC9" s="331">
        <v>700.98576500000036</v>
      </c>
      <c r="AD9" s="331">
        <v>7217</v>
      </c>
      <c r="AE9" s="331">
        <v>12210.685765</v>
      </c>
      <c r="AF9" s="331">
        <v>4250</v>
      </c>
      <c r="AG9" s="331">
        <v>556.73099999999999</v>
      </c>
      <c r="AH9" s="331">
        <v>8016</v>
      </c>
      <c r="AI9" s="331">
        <v>12822.731</v>
      </c>
      <c r="AJ9" s="331">
        <v>11273.905003560001</v>
      </c>
      <c r="AK9" s="331">
        <v>2137.2869106899998</v>
      </c>
      <c r="AL9" s="331">
        <v>10082.413740422862</v>
      </c>
      <c r="AM9" s="331">
        <v>23493.605654672865</v>
      </c>
      <c r="AN9" s="331">
        <v>14822.812071587818</v>
      </c>
      <c r="AO9" s="331">
        <v>2559.7812951230671</v>
      </c>
      <c r="AP9" s="331">
        <v>10977.732040329111</v>
      </c>
      <c r="AQ9" s="331">
        <v>28360.325407039993</v>
      </c>
      <c r="AR9" s="331">
        <v>18440.277982963602</v>
      </c>
      <c r="AS9" s="331">
        <v>4211.3799265699809</v>
      </c>
      <c r="AT9" s="331">
        <v>12267.714132035728</v>
      </c>
      <c r="AU9" s="331">
        <v>34919.37204156931</v>
      </c>
      <c r="AV9" s="415"/>
      <c r="AW9" s="416"/>
      <c r="AX9" s="415"/>
      <c r="AY9" s="415"/>
      <c r="AZ9" s="415"/>
      <c r="BA9" s="415"/>
      <c r="BB9" s="415"/>
      <c r="BC9" s="415"/>
      <c r="BD9" s="415"/>
      <c r="BE9" s="415"/>
      <c r="BF9" s="415"/>
      <c r="BG9" s="415"/>
      <c r="BH9" s="415"/>
    </row>
    <row r="10" spans="1:64" s="181" customFormat="1" ht="39.950000000000003" hidden="1" customHeight="1" x14ac:dyDescent="0.2">
      <c r="A10" s="531" t="s">
        <v>71</v>
      </c>
      <c r="B10" s="531"/>
      <c r="C10" s="531"/>
      <c r="D10" s="321"/>
      <c r="E10" s="321"/>
      <c r="F10" s="321"/>
      <c r="G10" s="321"/>
      <c r="H10" s="321"/>
      <c r="I10" s="321"/>
      <c r="J10" s="321"/>
      <c r="K10" s="321">
        <v>0</v>
      </c>
      <c r="L10" s="321"/>
      <c r="M10" s="321"/>
      <c r="N10" s="321"/>
      <c r="O10" s="321">
        <v>0</v>
      </c>
      <c r="P10" s="321"/>
      <c r="Q10" s="321"/>
      <c r="R10" s="321"/>
      <c r="S10" s="321">
        <v>0</v>
      </c>
      <c r="T10" s="321"/>
      <c r="U10" s="321"/>
      <c r="V10" s="321"/>
      <c r="W10" s="321">
        <v>0</v>
      </c>
      <c r="X10" s="321"/>
      <c r="Y10" s="321"/>
      <c r="Z10" s="321"/>
      <c r="AA10" s="321">
        <v>0</v>
      </c>
      <c r="AB10" s="321">
        <v>932</v>
      </c>
      <c r="AC10" s="321">
        <v>288</v>
      </c>
      <c r="AD10" s="321">
        <v>839</v>
      </c>
      <c r="AE10" s="321">
        <v>2059</v>
      </c>
      <c r="AF10" s="321">
        <v>1192</v>
      </c>
      <c r="AG10" s="321">
        <v>367.73099999999999</v>
      </c>
      <c r="AH10" s="321">
        <v>738</v>
      </c>
      <c r="AI10" s="321">
        <v>2297.7309999999998</v>
      </c>
      <c r="AJ10" s="331">
        <v>1316</v>
      </c>
      <c r="AK10" s="331">
        <v>411.8</v>
      </c>
      <c r="AL10" s="331">
        <v>851</v>
      </c>
      <c r="AM10" s="331">
        <v>2297.7309999999998</v>
      </c>
      <c r="AN10" s="331">
        <v>1316</v>
      </c>
      <c r="AO10" s="331">
        <v>411.8</v>
      </c>
      <c r="AP10" s="331">
        <v>851</v>
      </c>
      <c r="AQ10" s="331">
        <v>2297.7309999999998</v>
      </c>
      <c r="AR10" s="331">
        <v>1316</v>
      </c>
      <c r="AS10" s="331">
        <v>411.8</v>
      </c>
      <c r="AT10" s="331">
        <v>851</v>
      </c>
      <c r="AU10" s="331">
        <v>2297.7309999999998</v>
      </c>
      <c r="AV10" s="175"/>
      <c r="AW10" s="175"/>
      <c r="AX10" s="175"/>
      <c r="AY10" s="175"/>
      <c r="AZ10" s="175"/>
      <c r="BA10" s="175"/>
      <c r="BB10" s="175"/>
      <c r="BC10" s="175"/>
      <c r="BD10" s="175"/>
      <c r="BE10" s="175"/>
      <c r="BF10" s="175"/>
      <c r="BG10" s="175"/>
      <c r="BH10" s="175"/>
    </row>
    <row r="11" spans="1:64" s="181" customFormat="1" ht="39.950000000000003" hidden="1" customHeight="1" x14ac:dyDescent="0.2">
      <c r="A11" s="531" t="s">
        <v>72</v>
      </c>
      <c r="B11" s="531"/>
      <c r="C11" s="531"/>
      <c r="D11" s="321"/>
      <c r="E11" s="321"/>
      <c r="F11" s="321">
        <v>817.2</v>
      </c>
      <c r="G11" s="321">
        <v>817.2</v>
      </c>
      <c r="H11" s="321"/>
      <c r="I11" s="321"/>
      <c r="J11" s="321">
        <v>1164.7</v>
      </c>
      <c r="K11" s="321">
        <v>1164.7</v>
      </c>
      <c r="L11" s="321"/>
      <c r="M11" s="321"/>
      <c r="N11" s="321">
        <v>1802.6</v>
      </c>
      <c r="O11" s="321">
        <v>1802.6</v>
      </c>
      <c r="P11" s="321"/>
      <c r="Q11" s="321"/>
      <c r="R11" s="321">
        <v>2669.38</v>
      </c>
      <c r="S11" s="321">
        <v>2669.38</v>
      </c>
      <c r="T11" s="321"/>
      <c r="U11" s="321"/>
      <c r="V11" s="321">
        <v>3248.29</v>
      </c>
      <c r="W11" s="321">
        <v>3248.29</v>
      </c>
      <c r="X11" s="321"/>
      <c r="Y11" s="321"/>
      <c r="Z11" s="321">
        <v>4684</v>
      </c>
      <c r="AA11" s="321">
        <v>4684</v>
      </c>
      <c r="AB11" s="321"/>
      <c r="AC11" s="321"/>
      <c r="AD11" s="321">
        <v>4348</v>
      </c>
      <c r="AE11" s="321">
        <v>4348</v>
      </c>
      <c r="AF11" s="321"/>
      <c r="AG11" s="321"/>
      <c r="AH11" s="321">
        <v>4942</v>
      </c>
      <c r="AI11" s="321">
        <v>4942</v>
      </c>
      <c r="AJ11" s="331"/>
      <c r="AK11" s="331"/>
      <c r="AL11" s="331">
        <v>5648</v>
      </c>
      <c r="AM11" s="331">
        <v>4942</v>
      </c>
      <c r="AN11" s="331"/>
      <c r="AO11" s="331"/>
      <c r="AP11" s="331">
        <v>5648</v>
      </c>
      <c r="AQ11" s="331">
        <v>4942</v>
      </c>
      <c r="AR11" s="331"/>
      <c r="AS11" s="331"/>
      <c r="AT11" s="331">
        <v>5648</v>
      </c>
      <c r="AU11" s="331">
        <v>4942</v>
      </c>
      <c r="AV11" s="175"/>
      <c r="AW11" s="175"/>
      <c r="AX11" s="175"/>
      <c r="AY11" s="175"/>
      <c r="AZ11" s="175"/>
      <c r="BA11" s="175"/>
      <c r="BB11" s="175"/>
      <c r="BC11" s="175"/>
      <c r="BD11" s="175"/>
      <c r="BE11" s="175"/>
      <c r="BF11" s="175"/>
      <c r="BG11" s="175"/>
      <c r="BH11" s="175"/>
    </row>
    <row r="12" spans="1:64" s="417" customFormat="1" ht="45" customHeight="1" x14ac:dyDescent="0.25">
      <c r="A12" s="540" t="s">
        <v>187</v>
      </c>
      <c r="B12" s="540"/>
      <c r="C12" s="418"/>
      <c r="D12" s="330">
        <v>5294.7</v>
      </c>
      <c r="E12" s="330">
        <v>1899.1179999999999</v>
      </c>
      <c r="F12" s="330">
        <v>3793.2</v>
      </c>
      <c r="G12" s="330">
        <v>10987.018</v>
      </c>
      <c r="H12" s="330">
        <v>8806.5</v>
      </c>
      <c r="I12" s="330">
        <v>3059.2139999999999</v>
      </c>
      <c r="J12" s="330">
        <v>5965</v>
      </c>
      <c r="K12" s="330">
        <v>17830.714</v>
      </c>
      <c r="L12" s="330">
        <v>13518</v>
      </c>
      <c r="M12" s="330">
        <v>5032.1149999999998</v>
      </c>
      <c r="N12" s="330">
        <v>9432.2999999999993</v>
      </c>
      <c r="O12" s="330">
        <v>27982.414999999997</v>
      </c>
      <c r="P12" s="330">
        <v>20258.7</v>
      </c>
      <c r="Q12" s="330">
        <v>8061.1989999999987</v>
      </c>
      <c r="R12" s="330">
        <v>13016.2</v>
      </c>
      <c r="S12" s="330">
        <v>41336.099000000002</v>
      </c>
      <c r="T12" s="330">
        <v>25175</v>
      </c>
      <c r="U12" s="330">
        <v>9953.5380000000005</v>
      </c>
      <c r="V12" s="330">
        <v>15493.126</v>
      </c>
      <c r="W12" s="330">
        <v>50621.664000000004</v>
      </c>
      <c r="X12" s="330">
        <v>30151</v>
      </c>
      <c r="Y12" s="330">
        <v>11020.036</v>
      </c>
      <c r="Z12" s="330">
        <v>18769.900000000001</v>
      </c>
      <c r="AA12" s="330">
        <v>59940.936000000002</v>
      </c>
      <c r="AB12" s="330">
        <v>38293.917000000001</v>
      </c>
      <c r="AC12" s="330">
        <v>13515.4</v>
      </c>
      <c r="AD12" s="330">
        <v>20058.374</v>
      </c>
      <c r="AE12" s="330">
        <v>71867.690999999992</v>
      </c>
      <c r="AF12" s="330">
        <v>46628</v>
      </c>
      <c r="AG12" s="330">
        <v>13457.95</v>
      </c>
      <c r="AH12" s="330">
        <v>21829</v>
      </c>
      <c r="AI12" s="330">
        <v>81914.95</v>
      </c>
      <c r="AJ12" s="330">
        <v>71241.867050946617</v>
      </c>
      <c r="AK12" s="330">
        <v>11841.24399972</v>
      </c>
      <c r="AL12" s="330">
        <v>23692.332045733372</v>
      </c>
      <c r="AM12" s="330">
        <v>106775.44309639999</v>
      </c>
      <c r="AN12" s="330">
        <v>82491.347633530007</v>
      </c>
      <c r="AO12" s="330">
        <v>13914.092680250003</v>
      </c>
      <c r="AP12" s="330">
        <v>25591.860637029993</v>
      </c>
      <c r="AQ12" s="330">
        <v>121997.30095081001</v>
      </c>
      <c r="AR12" s="330">
        <v>95373.339622</v>
      </c>
      <c r="AS12" s="330">
        <v>16636.395645329998</v>
      </c>
      <c r="AT12" s="330">
        <v>28705.51661372323</v>
      </c>
      <c r="AU12" s="330">
        <v>140715.25188105321</v>
      </c>
      <c r="AV12" s="415"/>
      <c r="AW12" s="415"/>
      <c r="AX12" s="415"/>
      <c r="AY12" s="415"/>
      <c r="AZ12" s="415"/>
      <c r="BA12" s="415"/>
      <c r="BB12" s="415"/>
      <c r="BC12" s="415"/>
      <c r="BD12" s="415"/>
      <c r="BE12" s="415"/>
      <c r="BF12" s="415"/>
      <c r="BG12" s="415"/>
      <c r="BH12" s="415"/>
    </row>
    <row r="13" spans="1:64" s="417" customFormat="1" ht="45" customHeight="1" x14ac:dyDescent="0.25">
      <c r="A13" s="540" t="s">
        <v>188</v>
      </c>
      <c r="B13" s="541"/>
      <c r="C13" s="541"/>
      <c r="D13" s="331">
        <v>3575</v>
      </c>
      <c r="E13" s="331">
        <v>846.12573399999997</v>
      </c>
      <c r="F13" s="331">
        <v>2336</v>
      </c>
      <c r="G13" s="331">
        <v>6757.1257340000002</v>
      </c>
      <c r="H13" s="331">
        <v>5708.3</v>
      </c>
      <c r="I13" s="331">
        <v>1299.370555</v>
      </c>
      <c r="J13" s="331">
        <v>3689</v>
      </c>
      <c r="K13" s="331">
        <v>10696.670555000001</v>
      </c>
      <c r="L13" s="331">
        <v>8953.9</v>
      </c>
      <c r="M13" s="331">
        <v>1993.2334940000001</v>
      </c>
      <c r="N13" s="331">
        <v>5740.3</v>
      </c>
      <c r="O13" s="331">
        <v>16687.433494000001</v>
      </c>
      <c r="P13" s="331">
        <v>13676.4</v>
      </c>
      <c r="Q13" s="331">
        <v>3725.3265849999998</v>
      </c>
      <c r="R13" s="331">
        <v>7772.5</v>
      </c>
      <c r="S13" s="331">
        <v>25174.226585</v>
      </c>
      <c r="T13" s="331">
        <v>16555.7</v>
      </c>
      <c r="U13" s="331">
        <v>4679.3888939999997</v>
      </c>
      <c r="V13" s="331">
        <v>9426</v>
      </c>
      <c r="W13" s="331">
        <v>30661.088894</v>
      </c>
      <c r="X13" s="331">
        <v>21944</v>
      </c>
      <c r="Y13" s="331">
        <v>5526.1</v>
      </c>
      <c r="Z13" s="331">
        <v>11067</v>
      </c>
      <c r="AA13" s="331">
        <v>38537.1</v>
      </c>
      <c r="AB13" s="331">
        <v>24978</v>
      </c>
      <c r="AC13" s="331">
        <v>7003.8549999999996</v>
      </c>
      <c r="AD13" s="331">
        <v>13094</v>
      </c>
      <c r="AE13" s="331">
        <v>45075.854999999996</v>
      </c>
      <c r="AF13" s="331">
        <v>29410</v>
      </c>
      <c r="AG13" s="331">
        <v>8102</v>
      </c>
      <c r="AH13" s="331">
        <v>14800</v>
      </c>
      <c r="AI13" s="331">
        <v>52312</v>
      </c>
      <c r="AJ13" s="331">
        <v>38800.036109664179</v>
      </c>
      <c r="AK13" s="331">
        <v>11330.53493654</v>
      </c>
      <c r="AL13" s="331">
        <v>18473.401421369999</v>
      </c>
      <c r="AM13" s="331">
        <v>68603.972467574175</v>
      </c>
      <c r="AN13" s="331">
        <v>45455.42484449</v>
      </c>
      <c r="AO13" s="331">
        <v>13337.12313851</v>
      </c>
      <c r="AP13" s="331">
        <v>20164.950659509999</v>
      </c>
      <c r="AQ13" s="331">
        <v>78957.498642509992</v>
      </c>
      <c r="AR13" s="331">
        <v>53380.120522630001</v>
      </c>
      <c r="AS13" s="331">
        <v>15929.064077099998</v>
      </c>
      <c r="AT13" s="331">
        <v>22306.193839700001</v>
      </c>
      <c r="AU13" s="331">
        <v>91615.378439430002</v>
      </c>
      <c r="AV13" s="415"/>
      <c r="AW13" s="416"/>
      <c r="AX13" s="415"/>
      <c r="AY13" s="415"/>
      <c r="AZ13" s="415"/>
      <c r="BA13" s="415"/>
      <c r="BB13" s="415"/>
      <c r="BC13" s="415"/>
      <c r="BD13" s="415"/>
      <c r="BE13" s="415"/>
      <c r="BF13" s="415"/>
      <c r="BG13" s="415"/>
      <c r="BH13" s="415"/>
    </row>
    <row r="14" spans="1:64" s="181" customFormat="1" ht="39.950000000000003" hidden="1" customHeight="1" x14ac:dyDescent="0.2">
      <c r="A14" s="539" t="s">
        <v>73</v>
      </c>
      <c r="B14" s="539"/>
      <c r="C14" s="539"/>
      <c r="D14" s="321"/>
      <c r="E14" s="321">
        <v>290.20387099999999</v>
      </c>
      <c r="F14" s="321"/>
      <c r="G14" s="321">
        <v>290.20387099999999</v>
      </c>
      <c r="H14" s="321"/>
      <c r="I14" s="321">
        <v>480.284873</v>
      </c>
      <c r="J14" s="321"/>
      <c r="K14" s="321">
        <v>480.284873</v>
      </c>
      <c r="L14" s="321"/>
      <c r="M14" s="321">
        <v>766.77852800000005</v>
      </c>
      <c r="N14" s="321"/>
      <c r="O14" s="321">
        <v>766.77852800000005</v>
      </c>
      <c r="P14" s="321"/>
      <c r="Q14" s="321">
        <v>1038.3991109999999</v>
      </c>
      <c r="R14" s="321"/>
      <c r="S14" s="321">
        <v>1038.3991109999999</v>
      </c>
      <c r="T14" s="321"/>
      <c r="U14" s="321">
        <v>1406.0864779999999</v>
      </c>
      <c r="V14" s="321"/>
      <c r="W14" s="321">
        <v>1406.0864779999999</v>
      </c>
      <c r="X14" s="321"/>
      <c r="Y14" s="321">
        <v>1691.6304789999999</v>
      </c>
      <c r="Z14" s="321"/>
      <c r="AA14" s="321">
        <v>1691.6304789999999</v>
      </c>
      <c r="AB14" s="321">
        <v>1596</v>
      </c>
      <c r="AC14" s="321">
        <v>2179.0426120000002</v>
      </c>
      <c r="AD14" s="321"/>
      <c r="AE14" s="321">
        <v>3775.0426120000002</v>
      </c>
      <c r="AF14" s="321"/>
      <c r="AG14" s="321">
        <v>1699.95</v>
      </c>
      <c r="AH14" s="321"/>
      <c r="AI14" s="321">
        <v>1699.95</v>
      </c>
      <c r="AJ14" s="331"/>
      <c r="AK14" s="331">
        <v>1750.1</v>
      </c>
      <c r="AL14" s="331"/>
      <c r="AM14" s="331">
        <v>1699.95</v>
      </c>
      <c r="AN14" s="331">
        <v>43178.523069902978</v>
      </c>
      <c r="AO14" s="331">
        <v>1750.1</v>
      </c>
      <c r="AP14" s="331"/>
      <c r="AQ14" s="331">
        <v>1699.95</v>
      </c>
      <c r="AR14" s="331">
        <v>803.11122839197822</v>
      </c>
      <c r="AS14" s="331"/>
      <c r="AT14" s="331"/>
      <c r="AU14" s="331">
        <v>803.11122839197822</v>
      </c>
      <c r="AV14" s="175"/>
      <c r="AW14" s="175"/>
      <c r="AX14" s="175"/>
      <c r="AY14" s="175"/>
      <c r="AZ14" s="175"/>
      <c r="BA14" s="175"/>
      <c r="BB14" s="175"/>
      <c r="BC14" s="175"/>
      <c r="BD14" s="175"/>
      <c r="BE14" s="175"/>
      <c r="BF14" s="175"/>
      <c r="BG14" s="175"/>
      <c r="BH14" s="175"/>
    </row>
    <row r="15" spans="1:64" s="181" customFormat="1" ht="39.950000000000003" hidden="1" customHeight="1" x14ac:dyDescent="0.2">
      <c r="A15" s="539" t="s">
        <v>71</v>
      </c>
      <c r="B15" s="539"/>
      <c r="C15" s="539"/>
      <c r="D15" s="321"/>
      <c r="E15" s="321"/>
      <c r="F15" s="321"/>
      <c r="G15" s="321"/>
      <c r="H15" s="321"/>
      <c r="I15" s="321"/>
      <c r="J15" s="321"/>
      <c r="K15" s="321"/>
      <c r="L15" s="321"/>
      <c r="M15" s="321"/>
      <c r="N15" s="321"/>
      <c r="O15" s="321">
        <v>0</v>
      </c>
      <c r="P15" s="321"/>
      <c r="Q15" s="321"/>
      <c r="R15" s="321"/>
      <c r="S15" s="321">
        <v>0</v>
      </c>
      <c r="T15" s="321"/>
      <c r="U15" s="321"/>
      <c r="V15" s="321"/>
      <c r="W15" s="321">
        <v>0</v>
      </c>
      <c r="X15" s="321"/>
      <c r="Y15" s="321"/>
      <c r="Z15" s="321"/>
      <c r="AA15" s="321">
        <v>0</v>
      </c>
      <c r="AB15" s="321">
        <v>1022</v>
      </c>
      <c r="AC15" s="321">
        <v>315.745</v>
      </c>
      <c r="AD15" s="321">
        <v>854</v>
      </c>
      <c r="AE15" s="321">
        <v>2191.7449999999999</v>
      </c>
      <c r="AF15" s="321">
        <v>1207</v>
      </c>
      <c r="AG15" s="321">
        <v>371</v>
      </c>
      <c r="AH15" s="321">
        <v>733</v>
      </c>
      <c r="AI15" s="321">
        <v>2311</v>
      </c>
      <c r="AJ15" s="331">
        <v>1325</v>
      </c>
      <c r="AK15" s="331">
        <v>415</v>
      </c>
      <c r="AL15" s="331">
        <v>850</v>
      </c>
      <c r="AM15" s="331">
        <v>2311</v>
      </c>
      <c r="AN15" s="331">
        <v>43178.523069902978</v>
      </c>
      <c r="AO15" s="331">
        <v>415</v>
      </c>
      <c r="AP15" s="331">
        <v>850</v>
      </c>
      <c r="AQ15" s="331">
        <v>2311</v>
      </c>
      <c r="AR15" s="331"/>
      <c r="AS15" s="331"/>
      <c r="AT15" s="331"/>
      <c r="AU15" s="331">
        <v>0</v>
      </c>
      <c r="AV15" s="175"/>
      <c r="AW15" s="175"/>
      <c r="AX15" s="175"/>
      <c r="AY15" s="175"/>
      <c r="AZ15" s="175"/>
      <c r="BA15" s="175"/>
      <c r="BB15" s="175"/>
      <c r="BC15" s="175"/>
      <c r="BD15" s="175"/>
      <c r="BE15" s="175"/>
      <c r="BF15" s="175"/>
      <c r="BG15" s="175"/>
      <c r="BH15" s="175"/>
    </row>
    <row r="16" spans="1:64" s="417" customFormat="1" ht="45" customHeight="1" x14ac:dyDescent="0.25">
      <c r="A16" s="540" t="s">
        <v>189</v>
      </c>
      <c r="B16" s="541"/>
      <c r="C16" s="541"/>
      <c r="D16" s="331">
        <v>1280</v>
      </c>
      <c r="E16" s="331">
        <v>730.29600000000005</v>
      </c>
      <c r="F16" s="331">
        <v>623</v>
      </c>
      <c r="G16" s="331">
        <v>2633.2960000000003</v>
      </c>
      <c r="H16" s="331">
        <v>2258</v>
      </c>
      <c r="I16" s="331">
        <v>1228.8489999999999</v>
      </c>
      <c r="J16" s="331">
        <v>1089</v>
      </c>
      <c r="K16" s="331">
        <v>4575.8490000000002</v>
      </c>
      <c r="L16" s="331">
        <v>3594</v>
      </c>
      <c r="M16" s="331">
        <v>2195.308</v>
      </c>
      <c r="N16" s="331">
        <v>1840</v>
      </c>
      <c r="O16" s="331">
        <v>7629.308</v>
      </c>
      <c r="P16" s="331">
        <v>4981.3999999999996</v>
      </c>
      <c r="Q16" s="331">
        <v>3183.1460000000002</v>
      </c>
      <c r="R16" s="331">
        <v>2498</v>
      </c>
      <c r="S16" s="331">
        <v>10662.546</v>
      </c>
      <c r="T16" s="331">
        <v>6636</v>
      </c>
      <c r="U16" s="331">
        <v>3719.3560000000002</v>
      </c>
      <c r="V16" s="331">
        <v>2796</v>
      </c>
      <c r="W16" s="331">
        <v>13151.356</v>
      </c>
      <c r="X16" s="331">
        <v>7065</v>
      </c>
      <c r="Y16" s="331">
        <v>3625.8150000000001</v>
      </c>
      <c r="Z16" s="331">
        <v>2917</v>
      </c>
      <c r="AA16" s="331">
        <v>13607.815000000001</v>
      </c>
      <c r="AB16" s="331">
        <v>11106</v>
      </c>
      <c r="AC16" s="331">
        <v>3816.21</v>
      </c>
      <c r="AD16" s="331">
        <v>2744.3739999999998</v>
      </c>
      <c r="AE16" s="331">
        <v>17666.583999999999</v>
      </c>
      <c r="AF16" s="331">
        <v>14738</v>
      </c>
      <c r="AG16" s="331">
        <v>3052</v>
      </c>
      <c r="AH16" s="331">
        <v>2194</v>
      </c>
      <c r="AI16" s="331">
        <v>19984</v>
      </c>
      <c r="AJ16" s="331">
        <v>28786.50878077</v>
      </c>
      <c r="AK16" s="331">
        <v>0</v>
      </c>
      <c r="AL16" s="331">
        <v>24.175311999999998</v>
      </c>
      <c r="AM16" s="331">
        <v>28810.68409277</v>
      </c>
      <c r="AN16" s="331">
        <v>32508.88299115</v>
      </c>
      <c r="AO16" s="331">
        <v>0</v>
      </c>
      <c r="AP16" s="331">
        <v>0</v>
      </c>
      <c r="AQ16" s="331">
        <v>32508.88299115</v>
      </c>
      <c r="AR16" s="332">
        <v>36500.37781143</v>
      </c>
      <c r="AS16" s="331">
        <v>0</v>
      </c>
      <c r="AT16" s="331">
        <v>0</v>
      </c>
      <c r="AU16" s="331">
        <v>36500.37781143</v>
      </c>
      <c r="AV16" s="415"/>
      <c r="AW16" s="415"/>
      <c r="AX16" s="415"/>
      <c r="AY16" s="415"/>
      <c r="AZ16" s="415"/>
      <c r="BA16" s="415"/>
      <c r="BB16" s="415"/>
      <c r="BC16" s="415"/>
      <c r="BD16" s="415"/>
      <c r="BE16" s="415"/>
      <c r="BF16" s="415"/>
      <c r="BG16" s="415"/>
      <c r="BH16" s="415"/>
    </row>
    <row r="17" spans="1:64" s="417" customFormat="1" ht="45" customHeight="1" x14ac:dyDescent="0.25">
      <c r="A17" s="540" t="s">
        <v>190</v>
      </c>
      <c r="B17" s="541"/>
      <c r="C17" s="541"/>
      <c r="D17" s="331">
        <v>439.7</v>
      </c>
      <c r="E17" s="331">
        <v>322.69626599999992</v>
      </c>
      <c r="F17" s="331">
        <v>834.2</v>
      </c>
      <c r="G17" s="331">
        <v>1596.596266</v>
      </c>
      <c r="H17" s="331">
        <v>840.2</v>
      </c>
      <c r="I17" s="331">
        <v>530.99444500000004</v>
      </c>
      <c r="J17" s="331">
        <v>1187</v>
      </c>
      <c r="K17" s="331">
        <v>2558.1944450000001</v>
      </c>
      <c r="L17" s="331">
        <v>970.1</v>
      </c>
      <c r="M17" s="331">
        <v>843.57350599999972</v>
      </c>
      <c r="N17" s="331">
        <v>1852</v>
      </c>
      <c r="O17" s="331">
        <v>3665.6735060000001</v>
      </c>
      <c r="P17" s="331">
        <v>1600.9</v>
      </c>
      <c r="Q17" s="331">
        <v>1152.7264149999996</v>
      </c>
      <c r="R17" s="331">
        <v>2745.7</v>
      </c>
      <c r="S17" s="331">
        <v>5499.3264149999995</v>
      </c>
      <c r="T17" s="331">
        <v>1983.3</v>
      </c>
      <c r="U17" s="331">
        <v>1554.7931060000005</v>
      </c>
      <c r="V17" s="331">
        <v>3271.1260000000002</v>
      </c>
      <c r="W17" s="331">
        <v>6809.2191060000005</v>
      </c>
      <c r="X17" s="331">
        <v>1142</v>
      </c>
      <c r="Y17" s="331">
        <v>1868.1210000000005</v>
      </c>
      <c r="Z17" s="331">
        <v>4785.8999999999996</v>
      </c>
      <c r="AA17" s="331">
        <v>7796.0210000000006</v>
      </c>
      <c r="AB17" s="331">
        <v>2209.9169999999995</v>
      </c>
      <c r="AC17" s="331">
        <v>2695.335</v>
      </c>
      <c r="AD17" s="331">
        <v>4220</v>
      </c>
      <c r="AE17" s="331">
        <v>9125.2520000000004</v>
      </c>
      <c r="AF17" s="331">
        <v>2480</v>
      </c>
      <c r="AG17" s="331">
        <v>2303.9499999999998</v>
      </c>
      <c r="AH17" s="331">
        <v>4835</v>
      </c>
      <c r="AI17" s="331">
        <v>9618.9500000000007</v>
      </c>
      <c r="AJ17" s="331">
        <v>3655.3221605124381</v>
      </c>
      <c r="AK17" s="331">
        <v>510.70906318000016</v>
      </c>
      <c r="AL17" s="331">
        <v>5194.7553123633725</v>
      </c>
      <c r="AM17" s="331">
        <v>9360.7865360558171</v>
      </c>
      <c r="AN17" s="331">
        <v>4527.0397978900073</v>
      </c>
      <c r="AO17" s="331">
        <v>576.96954174000348</v>
      </c>
      <c r="AP17" s="331">
        <v>5426.9099775199938</v>
      </c>
      <c r="AQ17" s="331">
        <v>10530.919317150005</v>
      </c>
      <c r="AR17" s="331">
        <v>5492.8412879400094</v>
      </c>
      <c r="AS17" s="331">
        <v>707.33156822999979</v>
      </c>
      <c r="AT17" s="331">
        <v>6399.3227740232287</v>
      </c>
      <c r="AU17" s="331">
        <v>12599.495630193238</v>
      </c>
      <c r="AV17" s="415"/>
      <c r="AW17" s="416"/>
      <c r="AX17" s="415"/>
      <c r="AY17" s="415"/>
      <c r="AZ17" s="415"/>
      <c r="BA17" s="415"/>
      <c r="BB17" s="415"/>
      <c r="BC17" s="415"/>
      <c r="BD17" s="415"/>
      <c r="BE17" s="415"/>
      <c r="BF17" s="415"/>
      <c r="BG17" s="415"/>
      <c r="BH17" s="415"/>
    </row>
    <row r="18" spans="1:64" s="181" customFormat="1" ht="39.950000000000003" hidden="1" customHeight="1" x14ac:dyDescent="0.2">
      <c r="A18" s="531" t="s">
        <v>72</v>
      </c>
      <c r="B18" s="531"/>
      <c r="C18" s="531"/>
      <c r="D18" s="321"/>
      <c r="E18" s="321"/>
      <c r="F18" s="321">
        <v>817.2</v>
      </c>
      <c r="G18" s="321">
        <v>817.2</v>
      </c>
      <c r="H18" s="321"/>
      <c r="I18" s="321"/>
      <c r="J18" s="321">
        <v>1165</v>
      </c>
      <c r="K18" s="321">
        <v>1165</v>
      </c>
      <c r="L18" s="321"/>
      <c r="M18" s="321"/>
      <c r="N18" s="321">
        <v>1803</v>
      </c>
      <c r="O18" s="321">
        <v>1803</v>
      </c>
      <c r="P18" s="321"/>
      <c r="Q18" s="321"/>
      <c r="R18" s="321">
        <v>2669.3</v>
      </c>
      <c r="S18" s="321">
        <v>2669.3</v>
      </c>
      <c r="T18" s="321"/>
      <c r="U18" s="321"/>
      <c r="V18" s="321">
        <v>3248</v>
      </c>
      <c r="W18" s="321">
        <v>3248</v>
      </c>
      <c r="X18" s="321"/>
      <c r="Y18" s="321"/>
      <c r="Z18" s="321">
        <v>4684</v>
      </c>
      <c r="AA18" s="321">
        <v>4684</v>
      </c>
      <c r="AB18" s="321"/>
      <c r="AC18" s="321"/>
      <c r="AD18" s="321">
        <v>3055</v>
      </c>
      <c r="AE18" s="321">
        <v>3055</v>
      </c>
      <c r="AF18" s="321"/>
      <c r="AG18" s="321"/>
      <c r="AH18" s="321">
        <v>3773</v>
      </c>
      <c r="AI18" s="321">
        <v>3773</v>
      </c>
      <c r="AJ18" s="331"/>
      <c r="AK18" s="331"/>
      <c r="AL18" s="331">
        <v>4348</v>
      </c>
      <c r="AM18" s="331">
        <v>3773</v>
      </c>
      <c r="AN18" s="331"/>
      <c r="AO18" s="331"/>
      <c r="AP18" s="331">
        <v>4348</v>
      </c>
      <c r="AQ18" s="331">
        <v>3773</v>
      </c>
      <c r="AR18" s="331"/>
      <c r="AS18" s="331"/>
      <c r="AT18" s="331">
        <v>4348</v>
      </c>
      <c r="AU18" s="331">
        <v>3773</v>
      </c>
      <c r="AV18" s="175"/>
      <c r="AW18" s="175"/>
      <c r="AX18" s="175"/>
      <c r="AY18" s="175"/>
      <c r="AZ18" s="175"/>
      <c r="BA18" s="175"/>
      <c r="BB18" s="175"/>
      <c r="BC18" s="175"/>
      <c r="BD18" s="175"/>
      <c r="BE18" s="175"/>
      <c r="BF18" s="175"/>
      <c r="BG18" s="175"/>
      <c r="BH18" s="175"/>
    </row>
    <row r="19" spans="1:64" s="420" customFormat="1" ht="45" customHeight="1" x14ac:dyDescent="0.25">
      <c r="A19" s="540" t="s">
        <v>191</v>
      </c>
      <c r="B19" s="542"/>
      <c r="C19" s="414"/>
      <c r="D19" s="330">
        <v>-399.7</v>
      </c>
      <c r="E19" s="330">
        <v>-1173.2049999999999</v>
      </c>
      <c r="F19" s="330">
        <v>-838</v>
      </c>
      <c r="G19" s="330">
        <v>-2410.9050000000002</v>
      </c>
      <c r="H19" s="330">
        <v>-1107.5</v>
      </c>
      <c r="I19" s="330">
        <v>-1778.866</v>
      </c>
      <c r="J19" s="330">
        <v>-1583.3</v>
      </c>
      <c r="K19" s="330">
        <v>-4469.6660000000002</v>
      </c>
      <c r="L19" s="330">
        <v>-2386</v>
      </c>
      <c r="M19" s="330">
        <v>-2930.5749999999998</v>
      </c>
      <c r="N19" s="330">
        <v>-2647.7</v>
      </c>
      <c r="O19" s="330">
        <v>-7964.2749999999987</v>
      </c>
      <c r="P19" s="330">
        <v>-4808.7</v>
      </c>
      <c r="Q19" s="330">
        <v>-5078.2129999999988</v>
      </c>
      <c r="R19" s="330">
        <v>-3532.7210000000014</v>
      </c>
      <c r="S19" s="330">
        <v>-13419.634000000002</v>
      </c>
      <c r="T19" s="330">
        <v>-5757</v>
      </c>
      <c r="U19" s="330">
        <v>-5712.02</v>
      </c>
      <c r="V19" s="330">
        <v>-4463.8359999999993</v>
      </c>
      <c r="W19" s="330">
        <v>-15932.856</v>
      </c>
      <c r="X19" s="330">
        <v>-7412</v>
      </c>
      <c r="Y19" s="330">
        <v>-7293.268</v>
      </c>
      <c r="Z19" s="330">
        <v>-3987</v>
      </c>
      <c r="AA19" s="330">
        <v>-18692.268000000004</v>
      </c>
      <c r="AB19" s="330">
        <v>-8297.2170000000006</v>
      </c>
      <c r="AC19" s="330">
        <v>-4712.2142349999976</v>
      </c>
      <c r="AD19" s="330">
        <v>-5027.3739999999998</v>
      </c>
      <c r="AE19" s="330">
        <v>-18036.805235</v>
      </c>
      <c r="AF19" s="330">
        <v>-12814.6</v>
      </c>
      <c r="AG19" s="330">
        <v>-7159.219000000001</v>
      </c>
      <c r="AH19" s="330">
        <v>-5066.6000000000004</v>
      </c>
      <c r="AI19" s="330">
        <v>-25040.419000000002</v>
      </c>
      <c r="AJ19" s="330">
        <v>-21913.933169776617</v>
      </c>
      <c r="AK19" s="330">
        <v>-4644.4937880200005</v>
      </c>
      <c r="AL19" s="330">
        <v>-2144.2281216934098</v>
      </c>
      <c r="AM19" s="330">
        <v>-28702.655079490025</v>
      </c>
      <c r="AN19" s="330">
        <v>-22023.740921942182</v>
      </c>
      <c r="AO19" s="330">
        <v>-5955.2459981269367</v>
      </c>
      <c r="AP19" s="330">
        <v>1254.868992299118</v>
      </c>
      <c r="AQ19" s="330">
        <v>-26724.117927769999</v>
      </c>
      <c r="AR19" s="330">
        <v>-18483.532763836396</v>
      </c>
      <c r="AS19" s="330">
        <v>-674.3356742500182</v>
      </c>
      <c r="AT19" s="330">
        <v>2922.5567696024955</v>
      </c>
      <c r="AU19" s="330">
        <v>-16235.311668483919</v>
      </c>
      <c r="AV19" s="419"/>
      <c r="AW19" s="419"/>
      <c r="AX19" s="419"/>
      <c r="AY19" s="419"/>
      <c r="AZ19" s="419"/>
      <c r="BA19" s="419"/>
      <c r="BB19" s="419"/>
      <c r="BC19" s="419"/>
      <c r="BD19" s="419"/>
      <c r="BE19" s="419"/>
      <c r="BF19" s="419"/>
      <c r="BG19" s="419"/>
      <c r="BH19" s="419"/>
    </row>
    <row r="20" spans="1:64" s="417" customFormat="1" ht="45" customHeight="1" x14ac:dyDescent="0.25">
      <c r="A20" s="528" t="s">
        <v>192</v>
      </c>
      <c r="B20" s="528"/>
      <c r="C20" s="421"/>
      <c r="D20" s="333">
        <v>400</v>
      </c>
      <c r="E20" s="333">
        <v>1051</v>
      </c>
      <c r="F20" s="333">
        <v>1775</v>
      </c>
      <c r="G20" s="333">
        <v>3226</v>
      </c>
      <c r="H20" s="333">
        <v>1108</v>
      </c>
      <c r="I20" s="333">
        <v>1740</v>
      </c>
      <c r="J20" s="333">
        <v>2675</v>
      </c>
      <c r="K20" s="333">
        <v>5523</v>
      </c>
      <c r="L20" s="333">
        <v>2386</v>
      </c>
      <c r="M20" s="333">
        <v>2622</v>
      </c>
      <c r="N20" s="333">
        <v>4676</v>
      </c>
      <c r="O20" s="333">
        <v>9684</v>
      </c>
      <c r="P20" s="333">
        <v>4809</v>
      </c>
      <c r="Q20" s="333">
        <v>4930</v>
      </c>
      <c r="R20" s="333">
        <v>6145</v>
      </c>
      <c r="S20" s="333">
        <v>15884</v>
      </c>
      <c r="T20" s="333">
        <v>5757</v>
      </c>
      <c r="U20" s="333">
        <v>5273</v>
      </c>
      <c r="V20" s="333">
        <v>7800</v>
      </c>
      <c r="W20" s="333">
        <v>18830</v>
      </c>
      <c r="X20" s="333">
        <v>7507</v>
      </c>
      <c r="Y20" s="333">
        <v>6926</v>
      </c>
      <c r="Z20" s="333">
        <v>8889</v>
      </c>
      <c r="AA20" s="333">
        <v>23322</v>
      </c>
      <c r="AB20" s="333">
        <v>8527</v>
      </c>
      <c r="AC20" s="333">
        <v>4330</v>
      </c>
      <c r="AD20" s="333">
        <v>10035</v>
      </c>
      <c r="AE20" s="333">
        <v>22892</v>
      </c>
      <c r="AF20" s="333">
        <v>14156</v>
      </c>
      <c r="AG20" s="333">
        <v>6229.17</v>
      </c>
      <c r="AH20" s="333">
        <v>12675</v>
      </c>
      <c r="AI20" s="333">
        <v>33060.17</v>
      </c>
      <c r="AJ20" s="333">
        <v>41627.729950460001</v>
      </c>
      <c r="AK20" s="333">
        <v>1534.1096928100001</v>
      </c>
      <c r="AL20" s="333">
        <v>9437.8512202699985</v>
      </c>
      <c r="AM20" s="333">
        <v>52599.690863540003</v>
      </c>
      <c r="AN20" s="333">
        <v>42898.408770257825</v>
      </c>
      <c r="AO20" s="333">
        <v>1851.7237206230668</v>
      </c>
      <c r="AP20" s="333">
        <v>10494.125634119111</v>
      </c>
      <c r="AQ20" s="333">
        <v>55244.258125000008</v>
      </c>
      <c r="AR20" s="333">
        <v>37312.867056657524</v>
      </c>
      <c r="AS20" s="333">
        <v>3477.4530528799805</v>
      </c>
      <c r="AT20" s="333">
        <v>11981.898330055728</v>
      </c>
      <c r="AU20" s="333">
        <v>52772.218439593235</v>
      </c>
      <c r="AV20" s="415"/>
      <c r="AW20" s="415"/>
      <c r="AX20" s="415"/>
      <c r="AY20" s="415"/>
      <c r="AZ20" s="415"/>
      <c r="BA20" s="415"/>
      <c r="BB20" s="415"/>
      <c r="BC20" s="415"/>
      <c r="BD20" s="415"/>
      <c r="BE20" s="415"/>
      <c r="BF20" s="415"/>
      <c r="BG20" s="415"/>
      <c r="BH20" s="415"/>
    </row>
    <row r="21" spans="1:64" s="181" customFormat="1" ht="15.75" hidden="1" customHeight="1" x14ac:dyDescent="0.2">
      <c r="A21" s="182"/>
      <c r="B21" s="529" t="s">
        <v>74</v>
      </c>
      <c r="C21" s="530"/>
      <c r="D21" s="183"/>
      <c r="E21" s="184"/>
      <c r="F21" s="184"/>
      <c r="G21" s="185"/>
      <c r="H21" s="183"/>
      <c r="I21" s="184"/>
      <c r="J21" s="184"/>
      <c r="K21" s="185"/>
      <c r="L21" s="183"/>
      <c r="M21" s="184"/>
      <c r="N21" s="184"/>
      <c r="O21" s="185"/>
      <c r="P21" s="183"/>
      <c r="Q21" s="184"/>
      <c r="R21" s="184"/>
      <c r="S21" s="185"/>
      <c r="T21" s="183"/>
      <c r="U21" s="184"/>
      <c r="V21" s="184"/>
      <c r="W21" s="185"/>
      <c r="X21" s="183"/>
      <c r="Y21" s="184"/>
      <c r="Z21" s="184"/>
      <c r="AA21" s="185"/>
      <c r="AB21" s="183"/>
      <c r="AC21" s="184"/>
      <c r="AD21" s="184"/>
      <c r="AE21" s="185"/>
      <c r="AF21" s="183">
        <v>1192</v>
      </c>
      <c r="AG21" s="184">
        <v>367.64</v>
      </c>
      <c r="AH21" s="184">
        <v>738</v>
      </c>
      <c r="AI21" s="185">
        <v>2297.64</v>
      </c>
      <c r="AJ21" s="183"/>
      <c r="AK21" s="183"/>
      <c r="AL21" s="183"/>
      <c r="AM21" s="183"/>
      <c r="AN21" s="183">
        <v>1316</v>
      </c>
      <c r="AO21" s="184">
        <v>412</v>
      </c>
      <c r="AP21" s="184">
        <v>851</v>
      </c>
      <c r="AQ21" s="185">
        <v>2579</v>
      </c>
      <c r="AR21" s="183">
        <v>1316</v>
      </c>
      <c r="AS21" s="184">
        <v>412</v>
      </c>
      <c r="AT21" s="184">
        <v>851</v>
      </c>
      <c r="AU21" s="185">
        <v>2579</v>
      </c>
      <c r="AV21" s="175"/>
      <c r="AW21" s="175"/>
      <c r="AX21" s="175"/>
      <c r="AY21" s="175"/>
      <c r="AZ21" s="175"/>
      <c r="BA21" s="175"/>
      <c r="BB21" s="175"/>
      <c r="BC21" s="175"/>
      <c r="BD21" s="175"/>
      <c r="BE21" s="175"/>
      <c r="BF21" s="175"/>
      <c r="BG21" s="175"/>
      <c r="BH21" s="175"/>
      <c r="BI21" s="175"/>
      <c r="BJ21" s="175"/>
      <c r="BK21" s="175"/>
      <c r="BL21" s="175"/>
    </row>
    <row r="22" spans="1:64" s="181" customFormat="1" ht="16.5" hidden="1" customHeight="1" x14ac:dyDescent="0.2">
      <c r="A22" s="545" t="s">
        <v>72</v>
      </c>
      <c r="B22" s="546"/>
      <c r="C22" s="547"/>
      <c r="D22" s="186"/>
      <c r="E22" s="187"/>
      <c r="F22" s="187"/>
      <c r="G22" s="188"/>
      <c r="H22" s="186"/>
      <c r="I22" s="187"/>
      <c r="J22" s="187"/>
      <c r="K22" s="188"/>
      <c r="L22" s="186"/>
      <c r="M22" s="187"/>
      <c r="N22" s="187"/>
      <c r="O22" s="188"/>
      <c r="P22" s="186"/>
      <c r="Q22" s="187"/>
      <c r="R22" s="187"/>
      <c r="S22" s="188"/>
      <c r="T22" s="186"/>
      <c r="U22" s="187"/>
      <c r="V22" s="187"/>
      <c r="W22" s="188"/>
      <c r="X22" s="186"/>
      <c r="Y22" s="187"/>
      <c r="Z22" s="187"/>
      <c r="AA22" s="188"/>
      <c r="AB22" s="186"/>
      <c r="AC22" s="187"/>
      <c r="AD22" s="187"/>
      <c r="AE22" s="189"/>
      <c r="AF22" s="190"/>
      <c r="AG22" s="191"/>
      <c r="AH22" s="191">
        <v>4942</v>
      </c>
      <c r="AI22" s="189">
        <v>4942</v>
      </c>
      <c r="AJ22" s="192"/>
      <c r="AK22" s="192"/>
      <c r="AL22" s="192"/>
      <c r="AM22" s="192"/>
      <c r="AN22" s="192"/>
      <c r="AO22" s="193"/>
      <c r="AP22" s="193">
        <v>5648</v>
      </c>
      <c r="AQ22" s="194">
        <v>5648</v>
      </c>
      <c r="AR22" s="192"/>
      <c r="AS22" s="193"/>
      <c r="AT22" s="193">
        <v>5648</v>
      </c>
      <c r="AU22" s="194">
        <v>5648</v>
      </c>
      <c r="AV22" s="175"/>
      <c r="AW22" s="175"/>
      <c r="AX22" s="175"/>
      <c r="AY22" s="175"/>
      <c r="AZ22" s="175"/>
      <c r="BA22" s="175"/>
      <c r="BB22" s="175"/>
      <c r="BC22" s="175"/>
      <c r="BD22" s="175"/>
      <c r="BE22" s="175"/>
      <c r="BF22" s="175"/>
      <c r="BG22" s="175"/>
      <c r="BH22" s="175"/>
      <c r="BI22" s="175"/>
      <c r="BJ22" s="175"/>
      <c r="BK22" s="175"/>
      <c r="BL22" s="175"/>
    </row>
    <row r="23" spans="1:64" hidden="1" x14ac:dyDescent="0.2">
      <c r="A23" s="532" t="s">
        <v>72</v>
      </c>
      <c r="B23" s="533"/>
      <c r="C23" s="195"/>
      <c r="D23" s="196"/>
      <c r="E23" s="196"/>
      <c r="F23" s="196">
        <v>820</v>
      </c>
      <c r="G23" s="196"/>
      <c r="H23" s="197"/>
      <c r="I23" s="196"/>
      <c r="J23" s="196">
        <v>1309</v>
      </c>
      <c r="K23" s="196"/>
      <c r="L23" s="197"/>
      <c r="M23" s="196"/>
      <c r="N23" s="196">
        <v>1971</v>
      </c>
      <c r="O23" s="196"/>
      <c r="P23" s="197"/>
      <c r="Q23" s="196"/>
      <c r="R23" s="196">
        <v>3023</v>
      </c>
      <c r="S23" s="198"/>
      <c r="T23" s="197"/>
      <c r="U23" s="196"/>
      <c r="V23" s="196">
        <v>3849</v>
      </c>
      <c r="W23" s="196"/>
      <c r="X23" s="198"/>
      <c r="Y23" s="198"/>
      <c r="Z23" s="198"/>
      <c r="AA23" s="198"/>
      <c r="AB23" s="198"/>
      <c r="AN23" s="198"/>
      <c r="AR23" s="198"/>
      <c r="AV23" s="175"/>
      <c r="AW23" s="175"/>
      <c r="AX23" s="175"/>
      <c r="AY23" s="175"/>
      <c r="AZ23" s="175"/>
      <c r="BA23" s="175"/>
      <c r="BB23" s="175"/>
      <c r="BC23" s="175"/>
      <c r="BD23" s="175"/>
      <c r="BE23" s="175"/>
      <c r="BF23" s="175"/>
      <c r="BG23" s="175"/>
      <c r="BH23" s="175"/>
      <c r="BI23" s="175"/>
      <c r="BJ23" s="175"/>
      <c r="BK23" s="175"/>
      <c r="BL23" s="175"/>
    </row>
    <row r="24" spans="1:64" hidden="1" x14ac:dyDescent="0.2">
      <c r="A24" s="532" t="s">
        <v>75</v>
      </c>
      <c r="B24" s="533"/>
      <c r="C24" s="195"/>
      <c r="D24" s="196"/>
      <c r="E24" s="196"/>
      <c r="F24" s="196"/>
      <c r="G24" s="196"/>
      <c r="H24" s="197"/>
      <c r="I24" s="196"/>
      <c r="J24" s="196"/>
      <c r="K24" s="196"/>
      <c r="L24" s="197"/>
      <c r="M24" s="196"/>
      <c r="N24" s="196"/>
      <c r="O24" s="196"/>
      <c r="P24" s="197">
        <v>1715</v>
      </c>
      <c r="Q24" s="196">
        <v>1226</v>
      </c>
      <c r="R24" s="196"/>
      <c r="S24" s="198"/>
      <c r="T24" s="197"/>
      <c r="U24" s="196"/>
      <c r="V24" s="196"/>
      <c r="W24" s="196"/>
      <c r="X24" s="198"/>
      <c r="Y24" s="198"/>
      <c r="Z24" s="198"/>
      <c r="AA24" s="198"/>
      <c r="AB24" s="198"/>
      <c r="AN24" s="198"/>
      <c r="AR24" s="198"/>
      <c r="AV24" s="175"/>
      <c r="AW24" s="175"/>
      <c r="AX24" s="175"/>
      <c r="AY24" s="175"/>
      <c r="AZ24" s="175"/>
      <c r="BA24" s="175"/>
      <c r="BB24" s="175"/>
      <c r="BC24" s="175"/>
      <c r="BD24" s="175"/>
      <c r="BE24" s="175"/>
      <c r="BF24" s="175"/>
      <c r="BG24" s="175"/>
      <c r="BH24" s="175"/>
      <c r="BI24" s="175"/>
      <c r="BJ24" s="175"/>
      <c r="BK24" s="175"/>
      <c r="BL24" s="175"/>
    </row>
    <row r="25" spans="1:64" s="203" customFormat="1" ht="13.5" hidden="1" thickBot="1" x14ac:dyDescent="0.25">
      <c r="A25" s="534" t="s">
        <v>76</v>
      </c>
      <c r="B25" s="535"/>
      <c r="C25" s="199"/>
      <c r="D25" s="200">
        <v>400</v>
      </c>
      <c r="E25" s="200">
        <v>1051</v>
      </c>
      <c r="F25" s="200">
        <v>955</v>
      </c>
      <c r="G25" s="200">
        <v>2406</v>
      </c>
      <c r="H25" s="201">
        <v>1108</v>
      </c>
      <c r="I25" s="200">
        <v>1740</v>
      </c>
      <c r="J25" s="200">
        <v>1366</v>
      </c>
      <c r="K25" s="200">
        <v>4214</v>
      </c>
      <c r="L25" s="201">
        <v>2386</v>
      </c>
      <c r="M25" s="200">
        <v>2622</v>
      </c>
      <c r="N25" s="200">
        <v>2705</v>
      </c>
      <c r="O25" s="200">
        <v>7713</v>
      </c>
      <c r="P25" s="201">
        <v>3094</v>
      </c>
      <c r="Q25" s="200">
        <v>3704</v>
      </c>
      <c r="R25" s="200">
        <v>3122</v>
      </c>
      <c r="S25" s="202"/>
      <c r="T25" s="201">
        <v>5757</v>
      </c>
      <c r="U25" s="200">
        <v>5273</v>
      </c>
      <c r="V25" s="200">
        <v>3951</v>
      </c>
      <c r="W25" s="200">
        <v>14981</v>
      </c>
      <c r="X25" s="198"/>
      <c r="Y25" s="198"/>
      <c r="Z25" s="198"/>
      <c r="AA25" s="198"/>
      <c r="AB25" s="198"/>
      <c r="AF25" s="204"/>
      <c r="AG25" s="204"/>
      <c r="AH25" s="204"/>
      <c r="AI25" s="204"/>
      <c r="AN25" s="198"/>
      <c r="AR25" s="198"/>
      <c r="AV25" s="204"/>
      <c r="AW25" s="204"/>
      <c r="AX25" s="204"/>
      <c r="AY25" s="204"/>
      <c r="AZ25" s="204"/>
      <c r="BA25" s="204"/>
      <c r="BB25" s="204"/>
      <c r="BC25" s="204"/>
      <c r="BD25" s="204"/>
      <c r="BE25" s="204"/>
      <c r="BF25" s="204"/>
      <c r="BG25" s="204"/>
      <c r="BH25" s="204"/>
      <c r="BI25" s="204"/>
      <c r="BJ25" s="204"/>
      <c r="BK25" s="204"/>
      <c r="BL25" s="204"/>
    </row>
    <row r="26" spans="1:64" ht="13.5" hidden="1" thickBot="1" x14ac:dyDescent="0.25">
      <c r="A26" s="536"/>
      <c r="B26" s="537"/>
      <c r="C26" s="537"/>
      <c r="D26" s="537"/>
      <c r="E26" s="537"/>
      <c r="F26" s="537"/>
      <c r="G26" s="537"/>
      <c r="H26" s="537"/>
      <c r="I26" s="537"/>
      <c r="J26" s="537"/>
      <c r="K26" s="537"/>
      <c r="L26" s="537"/>
      <c r="M26" s="537"/>
      <c r="N26" s="537"/>
      <c r="O26" s="537"/>
      <c r="P26" s="537"/>
      <c r="Q26" s="537"/>
      <c r="R26" s="537"/>
      <c r="S26" s="537"/>
      <c r="T26" s="537"/>
      <c r="U26" s="537"/>
      <c r="V26" s="537"/>
      <c r="W26" s="537"/>
      <c r="X26" s="205"/>
      <c r="Y26" s="205"/>
      <c r="Z26" s="205"/>
      <c r="AA26" s="205"/>
      <c r="AB26" s="205"/>
      <c r="AN26" s="205"/>
      <c r="AR26" s="205"/>
      <c r="AV26" s="175"/>
      <c r="AW26" s="175"/>
      <c r="AX26" s="175"/>
      <c r="AY26" s="175"/>
      <c r="AZ26" s="175"/>
      <c r="BA26" s="175"/>
      <c r="BB26" s="175"/>
      <c r="BC26" s="175"/>
      <c r="BD26" s="175"/>
      <c r="BE26" s="175"/>
      <c r="BF26" s="175"/>
      <c r="BG26" s="175"/>
      <c r="BH26" s="175"/>
      <c r="BI26" s="175"/>
      <c r="BJ26" s="175"/>
      <c r="BK26" s="175"/>
      <c r="BL26" s="175"/>
    </row>
    <row r="27" spans="1:64" hidden="1" x14ac:dyDescent="0.2">
      <c r="A27" s="532" t="s">
        <v>72</v>
      </c>
      <c r="B27" s="533"/>
      <c r="C27" s="195"/>
      <c r="D27" s="196"/>
      <c r="E27" s="196"/>
      <c r="F27" s="196">
        <v>820</v>
      </c>
      <c r="G27" s="196"/>
      <c r="H27" s="197"/>
      <c r="I27" s="196"/>
      <c r="J27" s="196">
        <v>1309</v>
      </c>
      <c r="K27" s="196"/>
      <c r="L27" s="197"/>
      <c r="M27" s="196"/>
      <c r="N27" s="196">
        <v>1971</v>
      </c>
      <c r="O27" s="196"/>
      <c r="P27" s="197"/>
      <c r="Q27" s="196"/>
      <c r="R27" s="196">
        <v>3023</v>
      </c>
      <c r="S27" s="198"/>
      <c r="T27" s="197"/>
      <c r="U27" s="196"/>
      <c r="V27" s="196">
        <v>3849</v>
      </c>
      <c r="W27" s="196"/>
      <c r="X27" s="197"/>
      <c r="Y27" s="196"/>
      <c r="Z27" s="196">
        <v>4157</v>
      </c>
      <c r="AA27" s="196"/>
      <c r="AB27" s="198"/>
      <c r="AN27" s="198"/>
      <c r="AR27" s="198"/>
      <c r="AV27" s="175"/>
      <c r="AW27" s="175"/>
      <c r="AX27" s="175"/>
      <c r="AY27" s="175"/>
      <c r="AZ27" s="175"/>
      <c r="BA27" s="175"/>
      <c r="BB27" s="175"/>
      <c r="BC27" s="175"/>
      <c r="BD27" s="175"/>
      <c r="BE27" s="175"/>
      <c r="BF27" s="175"/>
      <c r="BG27" s="175"/>
      <c r="BH27" s="175"/>
      <c r="BI27" s="175"/>
      <c r="BJ27" s="175"/>
      <c r="BK27" s="175"/>
      <c r="BL27" s="175"/>
    </row>
    <row r="28" spans="1:64" hidden="1" x14ac:dyDescent="0.2">
      <c r="A28" s="532" t="s">
        <v>75</v>
      </c>
      <c r="B28" s="533"/>
      <c r="C28" s="195"/>
      <c r="D28" s="196"/>
      <c r="E28" s="196"/>
      <c r="F28" s="196"/>
      <c r="G28" s="196"/>
      <c r="H28" s="197"/>
      <c r="I28" s="196"/>
      <c r="J28" s="196"/>
      <c r="K28" s="196"/>
      <c r="L28" s="197"/>
      <c r="M28" s="196"/>
      <c r="N28" s="196"/>
      <c r="O28" s="196"/>
      <c r="P28" s="197">
        <v>1715</v>
      </c>
      <c r="Q28" s="196">
        <v>1226</v>
      </c>
      <c r="R28" s="196"/>
      <c r="S28" s="198"/>
      <c r="T28" s="197"/>
      <c r="U28" s="196"/>
      <c r="V28" s="196"/>
      <c r="W28" s="196"/>
      <c r="X28" s="197"/>
      <c r="Y28" s="196"/>
      <c r="Z28" s="196"/>
      <c r="AA28" s="196"/>
      <c r="AB28" s="198"/>
      <c r="AN28" s="198"/>
      <c r="AR28" s="198"/>
      <c r="AV28" s="175"/>
      <c r="AW28" s="175"/>
      <c r="AX28" s="175"/>
      <c r="AY28" s="175"/>
      <c r="AZ28" s="175"/>
      <c r="BA28" s="175"/>
      <c r="BB28" s="175"/>
      <c r="BC28" s="175"/>
      <c r="BD28" s="175"/>
      <c r="BE28" s="175"/>
      <c r="BF28" s="175"/>
      <c r="BG28" s="175"/>
      <c r="BH28" s="175"/>
      <c r="BI28" s="175"/>
      <c r="BJ28" s="175"/>
      <c r="BK28" s="175"/>
      <c r="BL28" s="175"/>
    </row>
    <row r="29" spans="1:64" s="203" customFormat="1" ht="13.5" hidden="1" thickBot="1" x14ac:dyDescent="0.25">
      <c r="A29" s="534" t="s">
        <v>76</v>
      </c>
      <c r="B29" s="535"/>
      <c r="C29" s="199"/>
      <c r="D29" s="200">
        <v>400</v>
      </c>
      <c r="E29" s="200">
        <v>1051</v>
      </c>
      <c r="F29" s="200">
        <v>135</v>
      </c>
      <c r="G29" s="200">
        <v>1586</v>
      </c>
      <c r="H29" s="201">
        <v>1108</v>
      </c>
      <c r="I29" s="200">
        <v>1740</v>
      </c>
      <c r="J29" s="200">
        <v>57</v>
      </c>
      <c r="K29" s="200">
        <v>2905</v>
      </c>
      <c r="L29" s="201">
        <v>2386</v>
      </c>
      <c r="M29" s="200">
        <v>2622</v>
      </c>
      <c r="N29" s="200">
        <v>734</v>
      </c>
      <c r="O29" s="200">
        <v>5742</v>
      </c>
      <c r="P29" s="201">
        <v>3094</v>
      </c>
      <c r="Q29" s="200">
        <v>3704</v>
      </c>
      <c r="R29" s="200">
        <v>3122</v>
      </c>
      <c r="S29" s="202"/>
      <c r="T29" s="201">
        <v>5757</v>
      </c>
      <c r="U29" s="200">
        <v>5273</v>
      </c>
      <c r="V29" s="200">
        <v>3951</v>
      </c>
      <c r="W29" s="200">
        <v>14981</v>
      </c>
      <c r="X29" s="201">
        <v>7507</v>
      </c>
      <c r="Y29" s="200">
        <v>6926</v>
      </c>
      <c r="Z29" s="200">
        <v>4732</v>
      </c>
      <c r="AA29" s="200">
        <v>19165</v>
      </c>
      <c r="AB29" s="198"/>
      <c r="AF29" s="204"/>
      <c r="AG29" s="204"/>
      <c r="AH29" s="204"/>
      <c r="AI29" s="204"/>
      <c r="AN29" s="198"/>
      <c r="AR29" s="198"/>
      <c r="AV29" s="204"/>
      <c r="AW29" s="204"/>
      <c r="AX29" s="204"/>
      <c r="AY29" s="204"/>
      <c r="AZ29" s="204"/>
      <c r="BA29" s="204"/>
      <c r="BB29" s="204"/>
      <c r="BC29" s="204"/>
      <c r="BD29" s="204"/>
      <c r="BE29" s="204"/>
      <c r="BF29" s="204"/>
      <c r="BG29" s="204"/>
      <c r="BH29" s="204"/>
      <c r="BI29" s="204"/>
      <c r="BJ29" s="204"/>
      <c r="BK29" s="204"/>
      <c r="BL29" s="204"/>
    </row>
    <row r="30" spans="1:64" s="210" customFormat="1" ht="14.25" hidden="1" customHeight="1" x14ac:dyDescent="0.2">
      <c r="A30" s="206" t="s">
        <v>77</v>
      </c>
      <c r="B30" s="206"/>
      <c r="C30" s="207"/>
      <c r="D30" s="208"/>
      <c r="E30" s="208">
        <v>122</v>
      </c>
      <c r="F30" s="208"/>
      <c r="G30" s="208"/>
      <c r="H30" s="208"/>
      <c r="I30" s="208">
        <v>39</v>
      </c>
      <c r="J30" s="208"/>
      <c r="K30" s="208"/>
      <c r="L30" s="208"/>
      <c r="M30" s="208">
        <v>309</v>
      </c>
      <c r="N30" s="208"/>
      <c r="O30" s="208"/>
      <c r="P30" s="208"/>
      <c r="Q30" s="208">
        <v>148</v>
      </c>
      <c r="R30" s="208"/>
      <c r="S30" s="209"/>
      <c r="T30" s="208"/>
      <c r="U30" s="208">
        <v>439</v>
      </c>
      <c r="V30" s="208"/>
      <c r="W30" s="208"/>
      <c r="X30" s="208"/>
      <c r="Y30" s="208">
        <v>367</v>
      </c>
      <c r="Z30" s="208"/>
      <c r="AA30" s="208"/>
      <c r="AB30" s="209"/>
      <c r="AC30" s="210">
        <v>382</v>
      </c>
      <c r="AF30" s="204"/>
      <c r="AG30" s="204"/>
      <c r="AH30" s="204"/>
      <c r="AI30" s="204"/>
      <c r="AN30" s="209"/>
      <c r="AO30" s="210">
        <v>382</v>
      </c>
      <c r="AR30" s="209"/>
      <c r="AS30" s="210">
        <v>382</v>
      </c>
    </row>
    <row r="31" spans="1:64" s="213" customFormat="1" ht="12.75" customHeight="1" x14ac:dyDescent="0.2">
      <c r="A31" s="497" t="s">
        <v>266</v>
      </c>
      <c r="B31" s="497"/>
      <c r="C31" s="497"/>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F31" s="497"/>
      <c r="AG31" s="497"/>
      <c r="AH31" s="497"/>
      <c r="AI31" s="497"/>
      <c r="AJ31" s="497"/>
      <c r="AK31" s="497"/>
      <c r="AL31" s="497"/>
      <c r="AM31" s="497"/>
      <c r="AN31" s="497"/>
      <c r="AO31" s="497"/>
      <c r="AP31" s="497"/>
      <c r="AQ31" s="497"/>
      <c r="AR31" s="497"/>
      <c r="AS31" s="497"/>
      <c r="AT31" s="497"/>
      <c r="AU31" s="497"/>
      <c r="AV31" s="211"/>
      <c r="AW31" s="211"/>
      <c r="AX31" s="212"/>
      <c r="AY31" s="212"/>
      <c r="AZ31" s="212"/>
      <c r="BA31" s="212"/>
      <c r="BB31" s="212"/>
      <c r="BC31" s="212"/>
      <c r="BD31" s="212"/>
      <c r="BE31" s="212"/>
      <c r="BF31" s="212"/>
      <c r="BG31" s="212"/>
      <c r="BH31" s="212"/>
      <c r="BI31" s="212"/>
      <c r="BJ31" s="212"/>
      <c r="BK31" s="212"/>
      <c r="BL31" s="212"/>
    </row>
    <row r="32" spans="1:64" s="216" customFormat="1" x14ac:dyDescent="0.2">
      <c r="A32" s="497" t="s">
        <v>177</v>
      </c>
      <c r="B32" s="497"/>
      <c r="C32" s="497"/>
      <c r="D32" s="497"/>
      <c r="E32" s="497"/>
      <c r="F32" s="497"/>
      <c r="G32" s="497"/>
      <c r="H32" s="497"/>
      <c r="I32" s="497"/>
      <c r="J32" s="497"/>
      <c r="K32" s="497"/>
      <c r="L32" s="497"/>
      <c r="M32" s="497"/>
      <c r="N32" s="497"/>
      <c r="O32" s="497"/>
      <c r="P32" s="497"/>
      <c r="Q32" s="497"/>
      <c r="R32" s="497"/>
      <c r="S32" s="497"/>
      <c r="T32" s="497"/>
      <c r="U32" s="497"/>
      <c r="V32" s="497"/>
      <c r="W32" s="497"/>
      <c r="X32" s="497"/>
      <c r="Y32" s="497"/>
      <c r="Z32" s="497"/>
      <c r="AA32" s="497"/>
      <c r="AB32" s="497"/>
      <c r="AC32" s="497"/>
      <c r="AD32" s="497"/>
      <c r="AE32" s="497"/>
      <c r="AF32" s="497"/>
      <c r="AG32" s="497"/>
      <c r="AH32" s="497"/>
      <c r="AI32" s="497"/>
      <c r="AJ32" s="497"/>
      <c r="AK32" s="497"/>
      <c r="AL32" s="497"/>
      <c r="AM32" s="497"/>
      <c r="AN32" s="497"/>
      <c r="AO32" s="497"/>
      <c r="AP32" s="497"/>
      <c r="AQ32" s="497"/>
      <c r="AR32" s="497"/>
      <c r="AS32" s="497"/>
      <c r="AT32" s="497"/>
      <c r="AU32" s="497"/>
      <c r="AV32" s="214"/>
      <c r="AW32" s="214"/>
      <c r="AX32" s="215"/>
      <c r="AY32" s="215"/>
      <c r="AZ32" s="215"/>
      <c r="BA32" s="215"/>
      <c r="BB32" s="215"/>
      <c r="BC32" s="215"/>
      <c r="BD32" s="215"/>
      <c r="BE32" s="215"/>
      <c r="BF32" s="215"/>
      <c r="BG32" s="215"/>
      <c r="BH32" s="215"/>
      <c r="BI32" s="215"/>
      <c r="BJ32" s="215"/>
      <c r="BK32" s="215"/>
      <c r="BL32" s="215"/>
    </row>
    <row r="33" spans="1:70" s="219" customFormat="1" x14ac:dyDescent="0.2">
      <c r="A33" s="497" t="s">
        <v>178</v>
      </c>
      <c r="B33" s="497"/>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214"/>
      <c r="AW33" s="217"/>
      <c r="AX33" s="215"/>
      <c r="AY33" s="218"/>
      <c r="AZ33" s="215"/>
      <c r="BA33" s="215"/>
      <c r="BB33" s="215"/>
      <c r="BC33" s="215"/>
      <c r="BD33" s="215"/>
      <c r="BE33" s="215"/>
      <c r="BF33" s="215"/>
      <c r="BG33" s="215"/>
      <c r="BH33" s="215"/>
      <c r="BI33" s="215"/>
      <c r="BJ33" s="215"/>
      <c r="BK33" s="215"/>
      <c r="BL33" s="215"/>
      <c r="BM33" s="215"/>
      <c r="BN33" s="215"/>
      <c r="BO33" s="215"/>
      <c r="BP33" s="215"/>
      <c r="BQ33" s="215"/>
      <c r="BR33" s="215"/>
    </row>
    <row r="34" spans="1:70" s="219" customFormat="1" x14ac:dyDescent="0.2">
      <c r="A34" s="497" t="s">
        <v>179</v>
      </c>
      <c r="B34" s="497"/>
      <c r="C34" s="497"/>
      <c r="D34" s="497"/>
      <c r="E34" s="497"/>
      <c r="F34" s="497"/>
      <c r="G34" s="497"/>
      <c r="H34" s="497"/>
      <c r="I34" s="497"/>
      <c r="J34" s="497"/>
      <c r="K34" s="497"/>
      <c r="L34" s="497"/>
      <c r="M34" s="497"/>
      <c r="N34" s="497"/>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7"/>
      <c r="AN34" s="497"/>
      <c r="AO34" s="497"/>
      <c r="AP34" s="497"/>
      <c r="AQ34" s="497"/>
      <c r="AR34" s="497"/>
      <c r="AS34" s="497"/>
      <c r="AT34" s="497"/>
      <c r="AU34" s="497"/>
      <c r="AV34" s="217"/>
      <c r="AW34" s="217"/>
      <c r="AX34" s="215"/>
      <c r="AY34" s="215"/>
      <c r="AZ34" s="215"/>
      <c r="BA34" s="215"/>
      <c r="BB34" s="215"/>
      <c r="BC34" s="215"/>
      <c r="BD34" s="215"/>
      <c r="BE34" s="215"/>
      <c r="BF34" s="215"/>
      <c r="BG34" s="215"/>
      <c r="BH34" s="215"/>
      <c r="BI34" s="215"/>
      <c r="BJ34" s="215"/>
      <c r="BK34" s="215"/>
      <c r="BL34" s="215"/>
      <c r="BM34" s="215"/>
      <c r="BN34" s="215"/>
      <c r="BO34" s="215"/>
      <c r="BP34" s="215"/>
      <c r="BQ34" s="215"/>
      <c r="BR34" s="215"/>
    </row>
    <row r="35" spans="1:70" s="220" customFormat="1" x14ac:dyDescent="0.2">
      <c r="A35" s="497" t="s">
        <v>180</v>
      </c>
      <c r="B35" s="497"/>
      <c r="C35" s="497"/>
      <c r="D35" s="497"/>
      <c r="E35" s="497"/>
      <c r="F35" s="497"/>
      <c r="G35" s="497"/>
      <c r="H35" s="497"/>
      <c r="I35" s="497"/>
      <c r="J35" s="497"/>
      <c r="K35" s="497"/>
      <c r="L35" s="497"/>
      <c r="M35" s="497"/>
      <c r="N35" s="497"/>
      <c r="O35" s="497"/>
      <c r="P35" s="497"/>
      <c r="Q35" s="497"/>
      <c r="R35" s="497"/>
      <c r="S35" s="497"/>
      <c r="T35" s="497"/>
      <c r="U35" s="497"/>
      <c r="V35" s="497"/>
      <c r="W35" s="497"/>
      <c r="X35" s="497"/>
      <c r="Y35" s="497"/>
      <c r="Z35" s="497"/>
      <c r="AA35" s="497"/>
      <c r="AB35" s="497"/>
      <c r="AC35" s="497"/>
      <c r="AD35" s="497"/>
      <c r="AE35" s="497"/>
      <c r="AF35" s="497"/>
      <c r="AG35" s="497"/>
      <c r="AH35" s="497"/>
      <c r="AI35" s="497"/>
      <c r="AJ35" s="497"/>
      <c r="AK35" s="497"/>
      <c r="AL35" s="497"/>
      <c r="AM35" s="497"/>
      <c r="AN35" s="497"/>
      <c r="AO35" s="497"/>
      <c r="AP35" s="497"/>
      <c r="AQ35" s="497"/>
      <c r="AR35" s="497"/>
      <c r="AS35" s="497"/>
      <c r="AT35" s="497"/>
      <c r="AU35" s="497"/>
      <c r="AV35" s="334"/>
      <c r="AW35" s="334"/>
      <c r="AX35" s="218"/>
      <c r="AY35" s="215"/>
      <c r="AZ35" s="215"/>
      <c r="BA35" s="215"/>
      <c r="BB35" s="215"/>
      <c r="BC35" s="215"/>
      <c r="BD35" s="215"/>
      <c r="BE35" s="215"/>
      <c r="BF35" s="215"/>
      <c r="BG35" s="215"/>
      <c r="BH35" s="215"/>
      <c r="BI35" s="215"/>
      <c r="BJ35" s="215"/>
      <c r="BK35" s="215"/>
      <c r="BL35" s="215"/>
      <c r="BM35" s="215"/>
      <c r="BN35" s="215"/>
      <c r="BO35" s="215"/>
      <c r="BP35" s="215"/>
      <c r="BQ35" s="215"/>
      <c r="BR35" s="215"/>
    </row>
    <row r="36" spans="1:70" s="216" customFormat="1" ht="25.5" customHeight="1" x14ac:dyDescent="0.2">
      <c r="A36" s="497" t="s">
        <v>181</v>
      </c>
      <c r="B36" s="497"/>
      <c r="C36" s="497"/>
      <c r="D36" s="497"/>
      <c r="E36" s="497"/>
      <c r="F36" s="497"/>
      <c r="G36" s="497"/>
      <c r="H36" s="497"/>
      <c r="I36" s="497"/>
      <c r="J36" s="497"/>
      <c r="K36" s="497"/>
      <c r="L36" s="497"/>
      <c r="M36" s="497"/>
      <c r="N36" s="497"/>
      <c r="O36" s="497"/>
      <c r="P36" s="497"/>
      <c r="Q36" s="497"/>
      <c r="R36" s="497"/>
      <c r="S36" s="497"/>
      <c r="T36" s="497"/>
      <c r="U36" s="497"/>
      <c r="V36" s="497"/>
      <c r="W36" s="497"/>
      <c r="X36" s="497"/>
      <c r="Y36" s="497"/>
      <c r="Z36" s="497"/>
      <c r="AA36" s="497"/>
      <c r="AB36" s="497"/>
      <c r="AC36" s="497"/>
      <c r="AD36" s="497"/>
      <c r="AE36" s="497"/>
      <c r="AF36" s="497"/>
      <c r="AG36" s="497"/>
      <c r="AH36" s="497"/>
      <c r="AI36" s="497"/>
      <c r="AJ36" s="497"/>
      <c r="AK36" s="497"/>
      <c r="AL36" s="497"/>
      <c r="AM36" s="497"/>
      <c r="AN36" s="497"/>
      <c r="AO36" s="497"/>
      <c r="AP36" s="497"/>
      <c r="AQ36" s="497"/>
      <c r="AR36" s="497"/>
      <c r="AS36" s="497"/>
      <c r="AT36" s="497"/>
      <c r="AU36" s="497"/>
      <c r="AV36" s="334"/>
      <c r="AW36" s="334"/>
      <c r="AX36" s="215"/>
      <c r="AY36" s="215"/>
      <c r="AZ36" s="215"/>
      <c r="BA36" s="215"/>
      <c r="BB36" s="215"/>
      <c r="BC36" s="215"/>
      <c r="BD36" s="215"/>
      <c r="BE36" s="215"/>
      <c r="BF36" s="215"/>
      <c r="BG36" s="215"/>
      <c r="BH36" s="215"/>
      <c r="BI36" s="215"/>
      <c r="BJ36" s="215"/>
      <c r="BK36" s="215"/>
      <c r="BL36" s="215"/>
      <c r="BM36" s="215"/>
      <c r="BN36" s="215"/>
      <c r="BO36" s="215"/>
      <c r="BP36" s="215"/>
      <c r="BQ36" s="215"/>
      <c r="BR36" s="215"/>
    </row>
    <row r="37" spans="1:70" s="216" customFormat="1" ht="12.75" customHeight="1" x14ac:dyDescent="0.2">
      <c r="A37" s="497" t="s">
        <v>182</v>
      </c>
      <c r="B37" s="497"/>
      <c r="C37" s="497"/>
      <c r="D37" s="497"/>
      <c r="E37" s="497"/>
      <c r="F37" s="497"/>
      <c r="G37" s="497"/>
      <c r="H37" s="497"/>
      <c r="I37" s="497"/>
      <c r="J37" s="497"/>
      <c r="K37" s="497"/>
      <c r="L37" s="497"/>
      <c r="M37" s="497"/>
      <c r="N37" s="497"/>
      <c r="O37" s="497"/>
      <c r="P37" s="497"/>
      <c r="Q37" s="497"/>
      <c r="R37" s="497"/>
      <c r="S37" s="497"/>
      <c r="T37" s="497"/>
      <c r="U37" s="497"/>
      <c r="V37" s="497"/>
      <c r="W37" s="497"/>
      <c r="X37" s="497"/>
      <c r="Y37" s="497"/>
      <c r="Z37" s="497"/>
      <c r="AA37" s="497"/>
      <c r="AB37" s="497"/>
      <c r="AC37" s="497"/>
      <c r="AD37" s="497"/>
      <c r="AE37" s="497"/>
      <c r="AF37" s="497"/>
      <c r="AG37" s="497"/>
      <c r="AH37" s="497"/>
      <c r="AI37" s="497"/>
      <c r="AJ37" s="497"/>
      <c r="AK37" s="497"/>
      <c r="AL37" s="497"/>
      <c r="AM37" s="497"/>
      <c r="AN37" s="497"/>
      <c r="AO37" s="497"/>
      <c r="AP37" s="497"/>
      <c r="AQ37" s="497"/>
      <c r="AR37" s="497"/>
      <c r="AS37" s="497"/>
      <c r="AT37" s="336"/>
      <c r="AU37" s="336"/>
      <c r="AV37" s="334"/>
      <c r="AW37" s="334"/>
    </row>
    <row r="38" spans="1:70" s="216" customFormat="1" ht="12.75" customHeight="1" x14ac:dyDescent="0.2">
      <c r="A38" s="492" t="s">
        <v>226</v>
      </c>
      <c r="B38" s="492"/>
      <c r="C38" s="492"/>
      <c r="D38" s="492"/>
      <c r="E38" s="492"/>
      <c r="F38" s="492"/>
      <c r="G38" s="492"/>
      <c r="H38" s="492"/>
      <c r="I38" s="492"/>
      <c r="J38" s="492"/>
      <c r="K38" s="492"/>
      <c r="L38" s="492"/>
      <c r="M38" s="492"/>
      <c r="N38" s="492"/>
      <c r="O38" s="492"/>
      <c r="P38" s="492"/>
      <c r="Q38" s="492"/>
      <c r="R38" s="492"/>
      <c r="S38" s="492"/>
      <c r="T38" s="492"/>
      <c r="U38" s="492"/>
      <c r="V38" s="492"/>
      <c r="W38" s="492"/>
      <c r="X38" s="492"/>
      <c r="Y38" s="492"/>
      <c r="Z38" s="492"/>
      <c r="AA38" s="492"/>
      <c r="AB38" s="492"/>
      <c r="AC38" s="492"/>
      <c r="AD38" s="492"/>
      <c r="AE38" s="492"/>
      <c r="AF38" s="492"/>
      <c r="AG38" s="492"/>
      <c r="AH38" s="492"/>
      <c r="AI38" s="492"/>
      <c r="AJ38" s="492"/>
      <c r="AK38" s="492"/>
      <c r="AL38" s="492"/>
      <c r="AM38" s="492"/>
      <c r="AN38" s="492"/>
      <c r="AO38" s="492"/>
      <c r="AP38" s="492"/>
      <c r="AQ38" s="492"/>
      <c r="AR38" s="492"/>
      <c r="AS38" s="492"/>
      <c r="AT38" s="492"/>
      <c r="AU38" s="492"/>
      <c r="AV38" s="214"/>
      <c r="AW38" s="214"/>
      <c r="AX38" s="215"/>
      <c r="AY38" s="215" t="s">
        <v>3</v>
      </c>
      <c r="AZ38" s="215"/>
      <c r="BA38" s="215"/>
      <c r="BB38" s="215"/>
      <c r="BC38" s="215"/>
      <c r="BD38" s="215"/>
      <c r="BE38" s="215"/>
      <c r="BF38" s="215"/>
      <c r="BG38" s="215"/>
      <c r="BH38" s="215"/>
      <c r="BI38" s="215"/>
      <c r="BJ38" s="215"/>
      <c r="BK38" s="215"/>
      <c r="BL38" s="215"/>
      <c r="BM38" s="215"/>
      <c r="BN38" s="215"/>
      <c r="BO38" s="215"/>
      <c r="BP38" s="215"/>
      <c r="BQ38" s="215"/>
      <c r="BR38" s="215"/>
    </row>
    <row r="39" spans="1:70" s="216" customFormat="1" x14ac:dyDescent="0.2">
      <c r="A39" s="492" t="s">
        <v>273</v>
      </c>
      <c r="B39" s="492"/>
      <c r="C39" s="492"/>
      <c r="D39" s="492"/>
      <c r="E39" s="492"/>
      <c r="F39" s="492"/>
      <c r="G39" s="492"/>
      <c r="H39" s="492"/>
      <c r="I39" s="492"/>
      <c r="J39" s="492"/>
      <c r="K39" s="492"/>
      <c r="L39" s="492"/>
      <c r="M39" s="492"/>
      <c r="N39" s="492"/>
      <c r="O39" s="492"/>
      <c r="P39" s="492"/>
      <c r="Q39" s="492"/>
      <c r="R39" s="492"/>
      <c r="S39" s="492"/>
      <c r="T39" s="492"/>
      <c r="U39" s="492"/>
      <c r="V39" s="492"/>
      <c r="W39" s="492"/>
      <c r="X39" s="492"/>
      <c r="Y39" s="492"/>
      <c r="Z39" s="492"/>
      <c r="AA39" s="492"/>
      <c r="AB39" s="492"/>
      <c r="AC39" s="492"/>
      <c r="AD39" s="492"/>
      <c r="AE39" s="492"/>
      <c r="AF39" s="492"/>
      <c r="AG39" s="492"/>
      <c r="AH39" s="492"/>
      <c r="AI39" s="492"/>
      <c r="AJ39" s="492"/>
      <c r="AK39" s="492"/>
      <c r="AL39" s="492"/>
      <c r="AM39" s="492"/>
      <c r="AN39" s="492"/>
      <c r="AO39" s="492"/>
      <c r="AP39" s="492"/>
      <c r="AQ39" s="492"/>
      <c r="AR39" s="492"/>
      <c r="AS39" s="492"/>
      <c r="AT39" s="492"/>
      <c r="AU39" s="492"/>
      <c r="AV39" s="214"/>
      <c r="AW39" s="214"/>
      <c r="AX39" s="215"/>
      <c r="AY39" s="215"/>
      <c r="AZ39" s="215"/>
      <c r="BA39" s="215"/>
      <c r="BB39" s="215"/>
      <c r="BC39" s="215"/>
      <c r="BD39" s="215"/>
      <c r="BE39" s="215"/>
      <c r="BF39" s="215"/>
      <c r="BG39" s="215"/>
      <c r="BH39" s="215"/>
      <c r="BI39" s="215"/>
      <c r="BJ39" s="215"/>
      <c r="BK39" s="215"/>
      <c r="BL39" s="215"/>
      <c r="BM39" s="215"/>
      <c r="BN39" s="215"/>
      <c r="BO39" s="215"/>
      <c r="BP39" s="215"/>
      <c r="BQ39" s="215"/>
      <c r="BR39" s="215"/>
    </row>
    <row r="40" spans="1:70" s="216" customFormat="1" ht="12.75" customHeight="1" x14ac:dyDescent="0.2">
      <c r="A40" s="492" t="s">
        <v>274</v>
      </c>
      <c r="B40" s="492"/>
      <c r="C40" s="492"/>
      <c r="D40" s="492"/>
      <c r="E40" s="492"/>
      <c r="F40" s="492"/>
      <c r="G40" s="492"/>
      <c r="H40" s="492"/>
      <c r="I40" s="492"/>
      <c r="J40" s="492"/>
      <c r="K40" s="492"/>
      <c r="L40" s="492"/>
      <c r="M40" s="492"/>
      <c r="N40" s="492"/>
      <c r="O40" s="492"/>
      <c r="P40" s="492"/>
      <c r="Q40" s="492"/>
      <c r="R40" s="492"/>
      <c r="S40" s="492"/>
      <c r="T40" s="492"/>
      <c r="U40" s="492"/>
      <c r="V40" s="492"/>
      <c r="W40" s="492"/>
      <c r="X40" s="492"/>
      <c r="Y40" s="492"/>
      <c r="Z40" s="492"/>
      <c r="AA40" s="492"/>
      <c r="AB40" s="492"/>
      <c r="AC40" s="492"/>
      <c r="AD40" s="492"/>
      <c r="AE40" s="492"/>
      <c r="AF40" s="492"/>
      <c r="AG40" s="492"/>
      <c r="AH40" s="492"/>
      <c r="AI40" s="492"/>
      <c r="AJ40" s="492"/>
      <c r="AK40" s="492"/>
      <c r="AL40" s="492"/>
      <c r="AM40" s="492"/>
      <c r="AN40" s="492"/>
      <c r="AO40" s="492"/>
      <c r="AP40" s="492"/>
      <c r="AQ40" s="492"/>
      <c r="AR40" s="492"/>
      <c r="AS40" s="492"/>
      <c r="AT40" s="492"/>
      <c r="AU40" s="492"/>
      <c r="AV40" s="214"/>
      <c r="AW40" s="217"/>
    </row>
    <row r="41" spans="1:70" s="216" customFormat="1" x14ac:dyDescent="0.2">
      <c r="A41" s="492" t="s">
        <v>275</v>
      </c>
      <c r="B41" s="492"/>
      <c r="C41" s="492"/>
      <c r="D41" s="492"/>
      <c r="E41" s="492"/>
      <c r="F41" s="492"/>
      <c r="G41" s="492"/>
      <c r="H41" s="492"/>
      <c r="I41" s="492"/>
      <c r="J41" s="492"/>
      <c r="K41" s="492"/>
      <c r="L41" s="492"/>
      <c r="M41" s="492"/>
      <c r="N41" s="492"/>
      <c r="O41" s="492"/>
      <c r="P41" s="492"/>
      <c r="Q41" s="492"/>
      <c r="R41" s="492"/>
      <c r="S41" s="492"/>
      <c r="T41" s="492"/>
      <c r="U41" s="492"/>
      <c r="V41" s="492"/>
      <c r="W41" s="492"/>
      <c r="X41" s="492"/>
      <c r="Y41" s="492"/>
      <c r="Z41" s="492"/>
      <c r="AA41" s="492"/>
      <c r="AB41" s="492"/>
      <c r="AC41" s="492"/>
      <c r="AD41" s="492"/>
      <c r="AE41" s="492"/>
      <c r="AF41" s="492"/>
      <c r="AG41" s="492"/>
      <c r="AH41" s="492"/>
      <c r="AI41" s="492"/>
      <c r="AJ41" s="492"/>
      <c r="AK41" s="492"/>
      <c r="AL41" s="492"/>
      <c r="AM41" s="492"/>
      <c r="AN41" s="492"/>
      <c r="AO41" s="492"/>
      <c r="AP41" s="492"/>
      <c r="AQ41" s="492"/>
      <c r="AR41" s="492"/>
      <c r="AS41" s="492"/>
      <c r="AT41" s="492"/>
      <c r="AU41" s="492"/>
      <c r="AV41" s="217"/>
      <c r="AW41" s="217"/>
    </row>
    <row r="42" spans="1:70" s="216" customFormat="1" x14ac:dyDescent="0.2">
      <c r="A42" s="492" t="s">
        <v>276</v>
      </c>
      <c r="B42" s="492"/>
      <c r="C42" s="492"/>
      <c r="D42" s="492"/>
      <c r="E42" s="492"/>
      <c r="F42" s="492"/>
      <c r="G42" s="492"/>
      <c r="H42" s="492"/>
      <c r="I42" s="492"/>
      <c r="J42" s="492"/>
      <c r="K42" s="492"/>
      <c r="L42" s="492"/>
      <c r="M42" s="492"/>
      <c r="N42" s="492"/>
      <c r="O42" s="492"/>
      <c r="P42" s="492"/>
      <c r="Q42" s="492"/>
      <c r="R42" s="492"/>
      <c r="S42" s="492"/>
      <c r="T42" s="492"/>
      <c r="U42" s="492"/>
      <c r="V42" s="492"/>
      <c r="W42" s="492"/>
      <c r="X42" s="492"/>
      <c r="Y42" s="492"/>
      <c r="Z42" s="492"/>
      <c r="AA42" s="492"/>
      <c r="AB42" s="492"/>
      <c r="AC42" s="492"/>
      <c r="AD42" s="492"/>
      <c r="AE42" s="492"/>
      <c r="AF42" s="492"/>
      <c r="AG42" s="492"/>
      <c r="AH42" s="492"/>
      <c r="AI42" s="492"/>
      <c r="AJ42" s="492"/>
      <c r="AK42" s="492"/>
      <c r="AL42" s="492"/>
      <c r="AM42" s="492"/>
      <c r="AN42" s="492"/>
      <c r="AO42" s="492"/>
      <c r="AP42" s="492"/>
      <c r="AQ42" s="492"/>
      <c r="AR42" s="492"/>
      <c r="AS42" s="492"/>
      <c r="AT42" s="492"/>
      <c r="AU42" s="492"/>
      <c r="AV42" s="334"/>
      <c r="AW42" s="334"/>
    </row>
    <row r="43" spans="1:70" s="216" customFormat="1" ht="25.5" customHeight="1" x14ac:dyDescent="0.2">
      <c r="A43" s="492" t="s">
        <v>277</v>
      </c>
      <c r="B43" s="492"/>
      <c r="C43" s="492"/>
      <c r="D43" s="492"/>
      <c r="E43" s="492"/>
      <c r="F43" s="492"/>
      <c r="G43" s="492"/>
      <c r="H43" s="492"/>
      <c r="I43" s="492"/>
      <c r="J43" s="492"/>
      <c r="K43" s="492"/>
      <c r="L43" s="492"/>
      <c r="M43" s="492"/>
      <c r="N43" s="492"/>
      <c r="O43" s="492"/>
      <c r="P43" s="492"/>
      <c r="Q43" s="492"/>
      <c r="R43" s="492"/>
      <c r="S43" s="492"/>
      <c r="T43" s="492"/>
      <c r="U43" s="492"/>
      <c r="V43" s="492"/>
      <c r="W43" s="492"/>
      <c r="X43" s="492"/>
      <c r="Y43" s="492"/>
      <c r="Z43" s="492"/>
      <c r="AA43" s="492"/>
      <c r="AB43" s="492"/>
      <c r="AC43" s="492"/>
      <c r="AD43" s="492"/>
      <c r="AE43" s="492"/>
      <c r="AF43" s="492"/>
      <c r="AG43" s="492"/>
      <c r="AH43" s="492"/>
      <c r="AI43" s="492"/>
      <c r="AJ43" s="492"/>
      <c r="AK43" s="492"/>
      <c r="AL43" s="492"/>
      <c r="AM43" s="492"/>
      <c r="AN43" s="492"/>
      <c r="AO43" s="492"/>
      <c r="AP43" s="492"/>
      <c r="AQ43" s="492"/>
      <c r="AR43" s="492"/>
      <c r="AS43" s="492"/>
      <c r="AT43" s="492"/>
      <c r="AU43" s="492"/>
      <c r="AV43" s="334"/>
      <c r="AW43" s="334"/>
    </row>
    <row r="44" spans="1:70" s="216" customFormat="1" ht="12.75" customHeight="1" x14ac:dyDescent="0.2">
      <c r="A44" s="492" t="s">
        <v>278</v>
      </c>
      <c r="B44" s="492"/>
      <c r="C44" s="492"/>
      <c r="D44" s="492"/>
      <c r="E44" s="492"/>
      <c r="F44" s="492"/>
      <c r="G44" s="492"/>
      <c r="H44" s="492"/>
      <c r="I44" s="492"/>
      <c r="J44" s="492"/>
      <c r="K44" s="492"/>
      <c r="L44" s="492"/>
      <c r="M44" s="492"/>
      <c r="N44" s="492"/>
      <c r="O44" s="492"/>
      <c r="P44" s="492"/>
      <c r="Q44" s="492"/>
      <c r="R44" s="492"/>
      <c r="S44" s="492"/>
      <c r="T44" s="492"/>
      <c r="U44" s="492"/>
      <c r="V44" s="492"/>
      <c r="W44" s="492"/>
      <c r="X44" s="492"/>
      <c r="Y44" s="492"/>
      <c r="Z44" s="492"/>
      <c r="AA44" s="492"/>
      <c r="AB44" s="492"/>
      <c r="AC44" s="492"/>
      <c r="AD44" s="492"/>
      <c r="AE44" s="492"/>
      <c r="AF44" s="492"/>
      <c r="AG44" s="492"/>
      <c r="AH44" s="492"/>
      <c r="AI44" s="492"/>
      <c r="AJ44" s="492"/>
      <c r="AK44" s="492"/>
      <c r="AL44" s="492"/>
      <c r="AM44" s="492"/>
      <c r="AN44" s="492"/>
      <c r="AO44" s="492"/>
      <c r="AP44" s="492"/>
      <c r="AQ44" s="492"/>
      <c r="AR44" s="492"/>
      <c r="AS44" s="492"/>
      <c r="AT44" s="492"/>
      <c r="AU44" s="492"/>
      <c r="AV44" s="334"/>
      <c r="AW44" s="334"/>
    </row>
    <row r="45" spans="1:70" x14ac:dyDescent="0.2">
      <c r="AV45" s="334"/>
      <c r="AW45" s="334"/>
    </row>
  </sheetData>
  <mergeCells count="54">
    <mergeCell ref="A43:AU43"/>
    <mergeCell ref="A44:AU44"/>
    <mergeCell ref="A39:AU39"/>
    <mergeCell ref="A40:AU40"/>
    <mergeCell ref="A41:AU41"/>
    <mergeCell ref="A42:AU42"/>
    <mergeCell ref="A12:B12"/>
    <mergeCell ref="A13:C13"/>
    <mergeCell ref="A31:AU31"/>
    <mergeCell ref="A2:AU2"/>
    <mergeCell ref="AO3:AQ3"/>
    <mergeCell ref="AS3:AU3"/>
    <mergeCell ref="A4:C5"/>
    <mergeCell ref="D4:G4"/>
    <mergeCell ref="H4:K4"/>
    <mergeCell ref="L4:O4"/>
    <mergeCell ref="P4:S4"/>
    <mergeCell ref="T4:W4"/>
    <mergeCell ref="X4:AA4"/>
    <mergeCell ref="AJ4:AM4"/>
    <mergeCell ref="AN4:AQ4"/>
    <mergeCell ref="AR4:AU4"/>
    <mergeCell ref="A1:AU1"/>
    <mergeCell ref="A24:B24"/>
    <mergeCell ref="A14:C14"/>
    <mergeCell ref="A15:C15"/>
    <mergeCell ref="A16:C16"/>
    <mergeCell ref="A17:C17"/>
    <mergeCell ref="A19:B19"/>
    <mergeCell ref="AF4:AI4"/>
    <mergeCell ref="AB4:AE4"/>
    <mergeCell ref="A8:C8"/>
    <mergeCell ref="A9:C9"/>
    <mergeCell ref="A18:C18"/>
    <mergeCell ref="A7:C7"/>
    <mergeCell ref="A10:C10"/>
    <mergeCell ref="A23:B23"/>
    <mergeCell ref="A22:C22"/>
    <mergeCell ref="A6:B6"/>
    <mergeCell ref="A20:B20"/>
    <mergeCell ref="B21:C21"/>
    <mergeCell ref="A38:AU38"/>
    <mergeCell ref="A36:AU36"/>
    <mergeCell ref="A37:AS37"/>
    <mergeCell ref="A11:C11"/>
    <mergeCell ref="A32:AU32"/>
    <mergeCell ref="A33:AU33"/>
    <mergeCell ref="A34:AU34"/>
    <mergeCell ref="A35:AU35"/>
    <mergeCell ref="A28:B28"/>
    <mergeCell ref="A29:B29"/>
    <mergeCell ref="A25:B25"/>
    <mergeCell ref="A26:W26"/>
    <mergeCell ref="A27:B27"/>
  </mergeCells>
  <phoneticPr fontId="0" type="noConversion"/>
  <printOptions horizontalCentered="1" verticalCentered="1"/>
  <pageMargins left="0" right="0" top="0" bottom="0" header="0" footer="0"/>
  <pageSetup paperSize="9" scale="85" orientation="portrait" horizontalDpi="300"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showGridLines="0" zoomScaleNormal="100" workbookViewId="0">
      <selection sqref="A1:J1"/>
    </sheetView>
  </sheetViews>
  <sheetFormatPr defaultRowHeight="12.75" x14ac:dyDescent="0.2"/>
  <cols>
    <col min="1" max="10" width="11.5703125" style="2" customWidth="1"/>
    <col min="11" max="11" width="10.85546875" style="153" hidden="1" customWidth="1"/>
    <col min="12" max="12" width="14.140625" style="149" hidden="1" customWidth="1"/>
    <col min="13" max="13" width="10.140625" style="153" hidden="1" customWidth="1"/>
    <col min="14" max="14" width="10.140625" style="228" bestFit="1" customWidth="1"/>
    <col min="15" max="23" width="9.140625" style="228"/>
    <col min="24" max="16384" width="9.140625" style="2"/>
  </cols>
  <sheetData>
    <row r="1" spans="1:23" s="44" customFormat="1" ht="18" customHeight="1" x14ac:dyDescent="0.25">
      <c r="A1" s="538" t="s">
        <v>263</v>
      </c>
      <c r="B1" s="538"/>
      <c r="C1" s="538"/>
      <c r="D1" s="538"/>
      <c r="E1" s="538"/>
      <c r="F1" s="538"/>
      <c r="G1" s="538"/>
      <c r="H1" s="538"/>
      <c r="I1" s="538"/>
      <c r="J1" s="538"/>
      <c r="K1" s="221"/>
      <c r="L1" s="222"/>
      <c r="M1" s="221"/>
      <c r="N1" s="223"/>
      <c r="O1" s="223"/>
      <c r="P1" s="223"/>
      <c r="Q1" s="223"/>
      <c r="R1" s="223"/>
      <c r="S1" s="223"/>
      <c r="T1" s="223"/>
      <c r="U1" s="223"/>
      <c r="V1" s="223"/>
      <c r="W1" s="223"/>
    </row>
    <row r="2" spans="1:23" s="116" customFormat="1" ht="17.25" customHeight="1" x14ac:dyDescent="0.2">
      <c r="A2" s="571" t="s">
        <v>260</v>
      </c>
      <c r="B2" s="571"/>
      <c r="C2" s="571"/>
      <c r="D2" s="571"/>
      <c r="E2" s="571"/>
      <c r="F2" s="571"/>
      <c r="G2" s="571"/>
      <c r="H2" s="571"/>
      <c r="I2" s="571"/>
      <c r="J2" s="571"/>
      <c r="K2" s="224"/>
      <c r="L2" s="225"/>
      <c r="M2" s="224"/>
      <c r="N2" s="226"/>
      <c r="O2" s="226"/>
      <c r="P2" s="226"/>
      <c r="Q2" s="226"/>
      <c r="R2" s="226"/>
      <c r="S2" s="226"/>
      <c r="T2" s="226"/>
      <c r="U2" s="226"/>
      <c r="V2" s="226"/>
      <c r="W2" s="226"/>
    </row>
    <row r="3" spans="1:23" ht="12.75" customHeight="1" x14ac:dyDescent="0.25">
      <c r="A3" s="67"/>
      <c r="B3" s="67"/>
      <c r="C3" s="67"/>
      <c r="D3" s="67"/>
      <c r="E3" s="67"/>
      <c r="F3" s="67"/>
      <c r="G3" s="61" t="s">
        <v>3</v>
      </c>
      <c r="H3" s="568" t="s">
        <v>78</v>
      </c>
      <c r="I3" s="569"/>
      <c r="J3" s="570"/>
    </row>
    <row r="4" spans="1:23" ht="39.950000000000003" customHeight="1" x14ac:dyDescent="0.2">
      <c r="A4" s="557" t="s">
        <v>120</v>
      </c>
      <c r="B4" s="572" t="s">
        <v>195</v>
      </c>
      <c r="C4" s="572"/>
      <c r="D4" s="572"/>
      <c r="E4" s="572"/>
      <c r="F4" s="573"/>
      <c r="G4" s="574" t="s">
        <v>183</v>
      </c>
      <c r="H4" s="575"/>
      <c r="I4" s="575"/>
      <c r="J4" s="575"/>
      <c r="K4" s="576"/>
      <c r="L4" s="153"/>
    </row>
    <row r="5" spans="1:23" ht="39.950000000000003" customHeight="1" x14ac:dyDescent="0.2">
      <c r="A5" s="558"/>
      <c r="B5" s="577" t="s">
        <v>58</v>
      </c>
      <c r="C5" s="566" t="s">
        <v>59</v>
      </c>
      <c r="D5" s="579" t="s">
        <v>60</v>
      </c>
      <c r="E5" s="579" t="s">
        <v>121</v>
      </c>
      <c r="F5" s="579" t="s">
        <v>194</v>
      </c>
      <c r="G5" s="566" t="s">
        <v>58</v>
      </c>
      <c r="H5" s="566" t="s">
        <v>59</v>
      </c>
      <c r="I5" s="579" t="s">
        <v>60</v>
      </c>
      <c r="J5" s="581" t="s">
        <v>122</v>
      </c>
      <c r="K5" s="576"/>
      <c r="L5" s="153"/>
    </row>
    <row r="6" spans="1:23" ht="39.950000000000003" customHeight="1" x14ac:dyDescent="0.2">
      <c r="A6" s="559"/>
      <c r="B6" s="578"/>
      <c r="C6" s="567"/>
      <c r="D6" s="580"/>
      <c r="E6" s="580"/>
      <c r="F6" s="580"/>
      <c r="G6" s="567"/>
      <c r="H6" s="567"/>
      <c r="I6" s="580"/>
      <c r="J6" s="582"/>
      <c r="K6" s="576"/>
      <c r="L6" s="229"/>
      <c r="M6" s="229"/>
      <c r="N6" s="230"/>
      <c r="O6" s="230"/>
    </row>
    <row r="7" spans="1:23" ht="18" hidden="1" customHeight="1" x14ac:dyDescent="0.2">
      <c r="A7" s="74">
        <v>1994</v>
      </c>
      <c r="B7" s="231">
        <v>14480</v>
      </c>
      <c r="C7" s="231">
        <v>4530</v>
      </c>
      <c r="D7" s="232">
        <v>20000</v>
      </c>
      <c r="E7" s="233">
        <v>39010</v>
      </c>
      <c r="F7" s="234" t="s">
        <v>79</v>
      </c>
      <c r="G7" s="235"/>
      <c r="H7" s="235"/>
      <c r="I7" s="235"/>
      <c r="J7" s="236">
        <v>0</v>
      </c>
      <c r="L7" s="153"/>
    </row>
    <row r="8" spans="1:23" ht="18" hidden="1" customHeight="1" x14ac:dyDescent="0.2">
      <c r="A8" s="74">
        <v>1995</v>
      </c>
      <c r="B8" s="231">
        <v>59200</v>
      </c>
      <c r="C8" s="231">
        <v>8000</v>
      </c>
      <c r="D8" s="232">
        <v>41000</v>
      </c>
      <c r="E8" s="233">
        <v>108200</v>
      </c>
      <c r="F8" s="237">
        <v>177.3647782619841</v>
      </c>
      <c r="G8" s="235"/>
      <c r="H8" s="235"/>
      <c r="I8" s="235"/>
      <c r="J8" s="236">
        <v>0</v>
      </c>
      <c r="L8" s="153"/>
      <c r="N8" s="227"/>
      <c r="O8" s="227"/>
    </row>
    <row r="9" spans="1:23" ht="18" hidden="1" customHeight="1" x14ac:dyDescent="0.2">
      <c r="A9" s="74">
        <v>1996</v>
      </c>
      <c r="B9" s="231">
        <v>146000</v>
      </c>
      <c r="C9" s="231">
        <v>70100</v>
      </c>
      <c r="D9" s="232">
        <v>119200</v>
      </c>
      <c r="E9" s="233">
        <v>335300</v>
      </c>
      <c r="F9" s="237">
        <v>209.88909426987061</v>
      </c>
      <c r="G9" s="235"/>
      <c r="H9" s="235"/>
      <c r="I9" s="235"/>
      <c r="J9" s="236">
        <v>0</v>
      </c>
      <c r="L9" s="153"/>
      <c r="N9" s="227"/>
      <c r="O9" s="227"/>
    </row>
    <row r="10" spans="1:23" ht="18" hidden="1" customHeight="1" x14ac:dyDescent="0.2">
      <c r="A10" s="74">
        <v>1997</v>
      </c>
      <c r="B10" s="231">
        <v>337000</v>
      </c>
      <c r="C10" s="231">
        <v>123000</v>
      </c>
      <c r="D10" s="232">
        <v>280000</v>
      </c>
      <c r="E10" s="233">
        <v>740000</v>
      </c>
      <c r="F10" s="237">
        <v>120.69788249328961</v>
      </c>
      <c r="G10" s="235"/>
      <c r="H10" s="235"/>
      <c r="I10" s="235"/>
      <c r="J10" s="236">
        <v>0</v>
      </c>
      <c r="L10" s="153"/>
      <c r="N10" s="227"/>
      <c r="O10" s="227"/>
    </row>
    <row r="11" spans="1:23" ht="30" customHeight="1" x14ac:dyDescent="0.2">
      <c r="A11" s="74">
        <v>1998</v>
      </c>
      <c r="B11" s="243">
        <v>451000</v>
      </c>
      <c r="C11" s="243">
        <v>435000</v>
      </c>
      <c r="D11" s="243">
        <v>610000</v>
      </c>
      <c r="E11" s="233">
        <v>1496000</v>
      </c>
      <c r="F11" s="337">
        <v>102.16216216216213</v>
      </c>
      <c r="G11" s="338">
        <v>0.64242134184509869</v>
      </c>
      <c r="H11" s="338">
        <v>0.6196303408040309</v>
      </c>
      <c r="I11" s="338">
        <v>0.86890691469071002</v>
      </c>
      <c r="J11" s="340">
        <v>2.1309585973398395</v>
      </c>
      <c r="K11" s="238">
        <v>70203147.159570172</v>
      </c>
      <c r="L11" s="239">
        <v>0.6196303408040309</v>
      </c>
      <c r="M11" s="240"/>
      <c r="N11" s="227"/>
      <c r="O11" s="227"/>
    </row>
    <row r="12" spans="1:23" ht="30" customHeight="1" x14ac:dyDescent="0.2">
      <c r="A12" s="74">
        <v>1999</v>
      </c>
      <c r="B12" s="243">
        <v>1105000</v>
      </c>
      <c r="C12" s="243">
        <v>796145</v>
      </c>
      <c r="D12" s="243">
        <v>1035000</v>
      </c>
      <c r="E12" s="233">
        <v>2936145</v>
      </c>
      <c r="F12" s="337">
        <v>96.266377005347593</v>
      </c>
      <c r="G12" s="338">
        <v>1.0564466062492432</v>
      </c>
      <c r="H12" s="338">
        <v>0.76116260935050117</v>
      </c>
      <c r="I12" s="338">
        <v>0.98952238684883875</v>
      </c>
      <c r="J12" s="340">
        <v>2.8071316024485831</v>
      </c>
      <c r="K12" s="238">
        <v>104595915.54022199</v>
      </c>
      <c r="L12" s="240"/>
      <c r="M12" s="240"/>
      <c r="N12" s="227"/>
      <c r="O12" s="227"/>
    </row>
    <row r="13" spans="1:23" ht="30" customHeight="1" x14ac:dyDescent="0.2">
      <c r="A13" s="74">
        <v>2000</v>
      </c>
      <c r="B13" s="243">
        <v>400000</v>
      </c>
      <c r="C13" s="243">
        <v>1051460</v>
      </c>
      <c r="D13" s="243">
        <v>1775000</v>
      </c>
      <c r="E13" s="233">
        <v>3226460</v>
      </c>
      <c r="F13" s="337">
        <v>9.8876247596763722</v>
      </c>
      <c r="G13" s="338">
        <v>0.24001244974330088</v>
      </c>
      <c r="H13" s="338">
        <v>0.63090872601772774</v>
      </c>
      <c r="I13" s="338">
        <v>1.0650552457358975</v>
      </c>
      <c r="J13" s="340">
        <v>1.9359764214969262</v>
      </c>
      <c r="K13" s="238">
        <v>166658021.46005747</v>
      </c>
      <c r="L13" s="240"/>
      <c r="M13" s="240"/>
      <c r="N13" s="227"/>
      <c r="O13" s="227"/>
    </row>
    <row r="14" spans="1:23" ht="30" customHeight="1" x14ac:dyDescent="0.2">
      <c r="A14" s="74">
        <v>2001</v>
      </c>
      <c r="B14" s="243">
        <v>1108000</v>
      </c>
      <c r="C14" s="243">
        <v>1740000</v>
      </c>
      <c r="D14" s="243">
        <v>2675000</v>
      </c>
      <c r="E14" s="233">
        <v>5523000</v>
      </c>
      <c r="F14" s="337">
        <v>71.178319272515395</v>
      </c>
      <c r="G14" s="338">
        <v>0.4612360201070172</v>
      </c>
      <c r="H14" s="338">
        <v>0.7243237138864711</v>
      </c>
      <c r="I14" s="338">
        <v>1.1135436406013277</v>
      </c>
      <c r="J14" s="340">
        <v>2.2991033745948162</v>
      </c>
      <c r="K14" s="238">
        <v>240224083.05034781</v>
      </c>
      <c r="L14" s="240"/>
      <c r="M14" s="240"/>
      <c r="N14" s="227"/>
      <c r="O14" s="227"/>
    </row>
    <row r="15" spans="1:23" ht="30" customHeight="1" x14ac:dyDescent="0.2">
      <c r="A15" s="74">
        <v>2002</v>
      </c>
      <c r="B15" s="243">
        <v>2386000</v>
      </c>
      <c r="C15" s="243">
        <v>2622000</v>
      </c>
      <c r="D15" s="243">
        <v>4676000</v>
      </c>
      <c r="E15" s="233">
        <v>9684000</v>
      </c>
      <c r="F15" s="337">
        <v>75.339489407930472</v>
      </c>
      <c r="G15" s="338">
        <v>0.680788239625161</v>
      </c>
      <c r="H15" s="338">
        <v>0.74812521554785083</v>
      </c>
      <c r="I15" s="338">
        <v>1.3341851670105838</v>
      </c>
      <c r="J15" s="340">
        <v>2.7630986221835956</v>
      </c>
      <c r="K15" s="238">
        <v>350476089.49792099</v>
      </c>
      <c r="L15" s="240"/>
      <c r="M15" s="240"/>
      <c r="N15" s="227"/>
      <c r="O15" s="227"/>
    </row>
    <row r="16" spans="1:23" ht="30" customHeight="1" x14ac:dyDescent="0.2">
      <c r="A16" s="74">
        <v>2003</v>
      </c>
      <c r="B16" s="243">
        <v>4808617</v>
      </c>
      <c r="C16" s="243">
        <v>4930000</v>
      </c>
      <c r="D16" s="243">
        <v>6145000</v>
      </c>
      <c r="E16" s="233">
        <v>15883617</v>
      </c>
      <c r="F16" s="337">
        <v>64.019175960346956</v>
      </c>
      <c r="G16" s="338">
        <v>1.0573486142501067</v>
      </c>
      <c r="H16" s="338">
        <v>1.0840390632593586</v>
      </c>
      <c r="I16" s="338">
        <v>1.3512008202289572</v>
      </c>
      <c r="J16" s="340">
        <v>3.4925884977384225</v>
      </c>
      <c r="K16" s="238">
        <v>454780659.39589554</v>
      </c>
      <c r="L16" s="240"/>
      <c r="M16" s="240"/>
      <c r="N16" s="227"/>
      <c r="O16" s="227"/>
    </row>
    <row r="17" spans="1:15" ht="30" customHeight="1" x14ac:dyDescent="0.2">
      <c r="A17" s="74">
        <v>2004</v>
      </c>
      <c r="B17" s="243">
        <v>5757000</v>
      </c>
      <c r="C17" s="243">
        <v>5273000</v>
      </c>
      <c r="D17" s="243">
        <v>7800000</v>
      </c>
      <c r="E17" s="233">
        <v>18830000</v>
      </c>
      <c r="F17" s="337">
        <v>18.54982401048828</v>
      </c>
      <c r="G17" s="338">
        <v>1.0298139347200115</v>
      </c>
      <c r="H17" s="338">
        <v>0.94323586551652261</v>
      </c>
      <c r="I17" s="338">
        <v>1.3952664045190359</v>
      </c>
      <c r="J17" s="340">
        <v>3.3683162047555699</v>
      </c>
      <c r="K17" s="238">
        <v>559033025.86065984</v>
      </c>
      <c r="L17" s="240"/>
      <c r="M17" s="240"/>
      <c r="N17" s="227"/>
      <c r="O17" s="227"/>
    </row>
    <row r="18" spans="1:15" ht="30" customHeight="1" x14ac:dyDescent="0.2">
      <c r="A18" s="74">
        <v>2005</v>
      </c>
      <c r="B18" s="243">
        <v>7507000</v>
      </c>
      <c r="C18" s="243">
        <v>6926000</v>
      </c>
      <c r="D18" s="243">
        <v>8889000</v>
      </c>
      <c r="E18" s="233">
        <v>23322000</v>
      </c>
      <c r="F18" s="337">
        <v>23.855549654806161</v>
      </c>
      <c r="G18" s="338">
        <v>1.1568243411994923</v>
      </c>
      <c r="H18" s="338">
        <v>1.0672925785463814</v>
      </c>
      <c r="I18" s="338">
        <v>1.3697897387667892</v>
      </c>
      <c r="J18" s="340">
        <v>3.5939066585126636</v>
      </c>
      <c r="K18" s="238">
        <v>648931711.81167519</v>
      </c>
      <c r="L18" s="240"/>
      <c r="M18" s="240"/>
    </row>
    <row r="19" spans="1:15" ht="30" customHeight="1" x14ac:dyDescent="0.2">
      <c r="A19" s="74">
        <v>2006</v>
      </c>
      <c r="B19" s="243">
        <v>8527000</v>
      </c>
      <c r="C19" s="243">
        <v>4330000</v>
      </c>
      <c r="D19" s="243">
        <v>10035000</v>
      </c>
      <c r="E19" s="233">
        <v>22892000</v>
      </c>
      <c r="F19" s="337">
        <v>-1.8437526798730786</v>
      </c>
      <c r="G19" s="338">
        <v>1.1243543785462682</v>
      </c>
      <c r="H19" s="338">
        <v>0.57094575572948769</v>
      </c>
      <c r="I19" s="338">
        <v>1.3231964569850829</v>
      </c>
      <c r="J19" s="340">
        <v>3.0184965912608388</v>
      </c>
      <c r="K19" s="238">
        <v>758390785.20999467</v>
      </c>
      <c r="L19" s="240"/>
      <c r="M19" s="240"/>
    </row>
    <row r="20" spans="1:15" ht="30" customHeight="1" x14ac:dyDescent="0.2">
      <c r="A20" s="74">
        <v>2007</v>
      </c>
      <c r="B20" s="243">
        <v>14155754.83</v>
      </c>
      <c r="C20" s="243">
        <v>6229167.034</v>
      </c>
      <c r="D20" s="243">
        <v>12675391.49041</v>
      </c>
      <c r="E20" s="233">
        <f>SUM(B20:D20)</f>
        <v>33060313.35441</v>
      </c>
      <c r="F20" s="337">
        <f>+(E20/E19-1)*100</f>
        <v>44.418632510964542</v>
      </c>
      <c r="G20" s="338">
        <v>1.6788563935508971</v>
      </c>
      <c r="H20" s="338">
        <v>0.73877211262264975</v>
      </c>
      <c r="I20" s="338">
        <v>1.5032784490579367</v>
      </c>
      <c r="J20" s="340">
        <v>3.9209069552314837</v>
      </c>
      <c r="K20" s="238"/>
      <c r="L20" s="240"/>
      <c r="M20" s="240"/>
    </row>
    <row r="21" spans="1:15" ht="30" hidden="1" customHeight="1" x14ac:dyDescent="0.2">
      <c r="A21" s="74" t="s">
        <v>80</v>
      </c>
      <c r="B21" s="241">
        <v>1192000</v>
      </c>
      <c r="C21" s="241">
        <v>368000</v>
      </c>
      <c r="D21" s="242">
        <v>738000</v>
      </c>
      <c r="E21" s="233">
        <v>2298000</v>
      </c>
      <c r="F21" s="337">
        <f>+(E21/E20-1)*100</f>
        <v>-93.049067698284645</v>
      </c>
      <c r="G21" s="338" t="e">
        <v>#DIV/0!</v>
      </c>
      <c r="H21" s="338" t="e">
        <v>#DIV/0!</v>
      </c>
      <c r="I21" s="338" t="e">
        <v>#DIV/0!</v>
      </c>
      <c r="J21" s="340" t="e">
        <v>#DIV/0!</v>
      </c>
      <c r="K21" s="238"/>
      <c r="L21" s="240"/>
      <c r="M21" s="240"/>
    </row>
    <row r="22" spans="1:15" ht="30" hidden="1" customHeight="1" x14ac:dyDescent="0.2">
      <c r="A22" s="74" t="s">
        <v>81</v>
      </c>
      <c r="B22" s="241"/>
      <c r="C22" s="241"/>
      <c r="D22" s="242">
        <v>4942000</v>
      </c>
      <c r="E22" s="233">
        <v>4942000</v>
      </c>
      <c r="F22" s="337">
        <f>+(E22/E21-1)*100</f>
        <v>115.05657093124455</v>
      </c>
      <c r="G22" s="338" t="e">
        <v>#DIV/0!</v>
      </c>
      <c r="H22" s="338" t="e">
        <v>#DIV/0!</v>
      </c>
      <c r="I22" s="338" t="e">
        <v>#DIV/0!</v>
      </c>
      <c r="J22" s="340" t="e">
        <v>#DIV/0!</v>
      </c>
      <c r="K22" s="238"/>
      <c r="L22" s="240"/>
      <c r="M22" s="240"/>
    </row>
    <row r="23" spans="1:15" ht="30" hidden="1" customHeight="1" x14ac:dyDescent="0.2">
      <c r="A23" s="313" t="s">
        <v>82</v>
      </c>
      <c r="B23" s="231">
        <v>12963754.83</v>
      </c>
      <c r="C23" s="231">
        <v>5861167.034</v>
      </c>
      <c r="D23" s="231">
        <v>6995319.4900000002</v>
      </c>
      <c r="E23" s="243">
        <v>25820241.354000002</v>
      </c>
      <c r="F23" s="337">
        <f>+(E23/E22-1)*100</f>
        <v>422.46542602185355</v>
      </c>
      <c r="G23" s="338" t="e">
        <v>#DIV/0!</v>
      </c>
      <c r="H23" s="338" t="e">
        <v>#DIV/0!</v>
      </c>
      <c r="I23" s="338" t="e">
        <v>#DIV/0!</v>
      </c>
      <c r="J23" s="340" t="e">
        <v>#DIV/0!</v>
      </c>
      <c r="K23" s="238"/>
      <c r="L23" s="240"/>
      <c r="M23" s="240"/>
    </row>
    <row r="24" spans="1:15" ht="30" customHeight="1" x14ac:dyDescent="0.2">
      <c r="A24" s="74">
        <v>2008</v>
      </c>
      <c r="B24" s="561"/>
      <c r="C24" s="562"/>
      <c r="D24" s="562"/>
      <c r="E24" s="244">
        <v>35016402.528171465</v>
      </c>
      <c r="F24" s="337">
        <f>+(E24/E20-1)*100</f>
        <v>5.9167290787355276</v>
      </c>
      <c r="G24" s="561"/>
      <c r="H24" s="562"/>
      <c r="I24" s="562"/>
      <c r="J24" s="340">
        <v>3.6838654147741448</v>
      </c>
      <c r="K24" s="238">
        <v>950534251</v>
      </c>
      <c r="L24" s="239">
        <f>+E24/K24*100</f>
        <v>3.6838654147741448</v>
      </c>
    </row>
    <row r="25" spans="1:15" ht="30" customHeight="1" x14ac:dyDescent="0.2">
      <c r="A25" s="74">
        <v>2009</v>
      </c>
      <c r="B25" s="561"/>
      <c r="C25" s="562"/>
      <c r="D25" s="562"/>
      <c r="E25" s="244">
        <v>52599690.863540001</v>
      </c>
      <c r="F25" s="337">
        <f>+(E25/E24-1)*100</f>
        <v>50.214433996246164</v>
      </c>
      <c r="G25" s="561"/>
      <c r="H25" s="562"/>
      <c r="I25" s="562"/>
      <c r="J25" s="340">
        <v>5.5214946819652857</v>
      </c>
      <c r="K25" s="238">
        <f>1000*952558.578826</f>
        <v>952558578.82599998</v>
      </c>
      <c r="L25" s="239">
        <f>+E25/K25*100</f>
        <v>5.5219376564082339</v>
      </c>
    </row>
    <row r="26" spans="1:15" ht="30" customHeight="1" x14ac:dyDescent="0.2">
      <c r="A26" s="74">
        <v>2010</v>
      </c>
      <c r="B26" s="561"/>
      <c r="C26" s="562"/>
      <c r="D26" s="562"/>
      <c r="E26" s="244">
        <v>55244258.125000007</v>
      </c>
      <c r="F26" s="337">
        <f>+(E26/E25-1)*100</f>
        <v>5.0277239619541447</v>
      </c>
      <c r="G26" s="561"/>
      <c r="H26" s="562"/>
      <c r="I26" s="562"/>
      <c r="J26" s="340">
        <f>+L26</f>
        <v>4.9990229494751066</v>
      </c>
      <c r="K26" s="238">
        <f>1000*1105101.110424</f>
        <v>1105101110.424</v>
      </c>
      <c r="L26" s="239">
        <f>+E26/K26*100</f>
        <v>4.9990229494751066</v>
      </c>
      <c r="M26" s="167"/>
    </row>
    <row r="27" spans="1:15" ht="30" customHeight="1" x14ac:dyDescent="0.2">
      <c r="A27" s="245">
        <v>2011</v>
      </c>
      <c r="B27" s="564"/>
      <c r="C27" s="565"/>
      <c r="D27" s="565"/>
      <c r="E27" s="246">
        <v>52772218.439593233</v>
      </c>
      <c r="F27" s="339">
        <f>+(E27/E26-1)*100</f>
        <v>-4.474745012980974</v>
      </c>
      <c r="G27" s="564"/>
      <c r="H27" s="565"/>
      <c r="I27" s="565"/>
      <c r="J27" s="341">
        <v>4.12</v>
      </c>
      <c r="K27" s="238"/>
      <c r="L27" s="239"/>
      <c r="M27" s="167"/>
    </row>
    <row r="28" spans="1:15" ht="12.75" customHeight="1" x14ac:dyDescent="0.2">
      <c r="A28" s="563" t="s">
        <v>261</v>
      </c>
      <c r="B28" s="479"/>
      <c r="C28" s="479"/>
      <c r="D28" s="479"/>
      <c r="E28" s="479"/>
      <c r="F28" s="479"/>
      <c r="G28" s="479"/>
      <c r="H28" s="479"/>
      <c r="I28" s="479"/>
      <c r="J28" s="479"/>
      <c r="K28" s="167"/>
    </row>
    <row r="29" spans="1:15" ht="37.5" customHeight="1" x14ac:dyDescent="0.2">
      <c r="A29" s="563" t="s">
        <v>271</v>
      </c>
      <c r="B29" s="479"/>
      <c r="C29" s="479"/>
      <c r="D29" s="479"/>
      <c r="E29" s="479"/>
      <c r="F29" s="479"/>
      <c r="G29" s="479"/>
      <c r="H29" s="479"/>
      <c r="I29" s="479"/>
      <c r="J29" s="479"/>
      <c r="K29" s="167"/>
    </row>
    <row r="30" spans="1:15" x14ac:dyDescent="0.2">
      <c r="A30" s="556" t="s">
        <v>262</v>
      </c>
      <c r="B30" s="556"/>
      <c r="C30" s="556"/>
      <c r="D30" s="556"/>
      <c r="E30" s="556"/>
      <c r="F30" s="556"/>
      <c r="G30" s="556"/>
      <c r="H30" s="556"/>
      <c r="I30" s="556"/>
      <c r="J30" s="556"/>
      <c r="K30" s="250"/>
    </row>
    <row r="31" spans="1:15" ht="37.5" customHeight="1" x14ac:dyDescent="0.2">
      <c r="A31" s="560" t="s">
        <v>272</v>
      </c>
      <c r="B31" s="560"/>
      <c r="C31" s="560"/>
      <c r="D31" s="560"/>
      <c r="E31" s="560"/>
      <c r="F31" s="560"/>
      <c r="G31" s="560"/>
      <c r="H31" s="560"/>
      <c r="I31" s="560"/>
      <c r="J31" s="560"/>
      <c r="K31" s="267"/>
    </row>
    <row r="32" spans="1:15" x14ac:dyDescent="0.2">
      <c r="B32" s="50"/>
      <c r="C32" s="50"/>
      <c r="D32" s="50"/>
      <c r="E32" s="50"/>
    </row>
    <row r="35" spans="2:4" x14ac:dyDescent="0.2">
      <c r="B35" s="85"/>
      <c r="C35" s="85"/>
      <c r="D35" s="85"/>
    </row>
    <row r="36" spans="2:4" x14ac:dyDescent="0.2">
      <c r="B36" s="60"/>
      <c r="C36" s="60"/>
      <c r="D36" s="60"/>
    </row>
    <row r="45" spans="2:4" x14ac:dyDescent="0.2">
      <c r="B45" s="2" t="s">
        <v>3</v>
      </c>
    </row>
    <row r="50" ht="10.5" customHeight="1" x14ac:dyDescent="0.2"/>
  </sheetData>
  <mergeCells count="28">
    <mergeCell ref="A2:J2"/>
    <mergeCell ref="B4:F4"/>
    <mergeCell ref="G4:J4"/>
    <mergeCell ref="A28:J28"/>
    <mergeCell ref="K4:K6"/>
    <mergeCell ref="B5:B6"/>
    <mergeCell ref="C5:C6"/>
    <mergeCell ref="D5:D6"/>
    <mergeCell ref="E5:E6"/>
    <mergeCell ref="F5:F6"/>
    <mergeCell ref="J5:J6"/>
    <mergeCell ref="I5:I6"/>
    <mergeCell ref="A30:J30"/>
    <mergeCell ref="A1:J1"/>
    <mergeCell ref="A4:A6"/>
    <mergeCell ref="A31:J31"/>
    <mergeCell ref="B26:D26"/>
    <mergeCell ref="G26:I26"/>
    <mergeCell ref="A29:J29"/>
    <mergeCell ref="B27:D27"/>
    <mergeCell ref="G27:I27"/>
    <mergeCell ref="B24:D24"/>
    <mergeCell ref="G24:I24"/>
    <mergeCell ref="B25:D25"/>
    <mergeCell ref="G25:I25"/>
    <mergeCell ref="G5:G6"/>
    <mergeCell ref="H5:H6"/>
    <mergeCell ref="H3:J3"/>
  </mergeCells>
  <phoneticPr fontId="0" type="noConversion"/>
  <printOptions horizontalCentered="1" verticalCentered="1"/>
  <pageMargins left="0" right="0" top="0" bottom="0" header="0" footer="0"/>
  <pageSetup paperSize="9" scale="85" fitToWidth="0" fitToHeight="0" orientation="portrait" horizontalDpi="300" r:id="rId1"/>
  <ignoredErrors>
    <ignoredError sqref="E20" formulaRange="1"/>
    <ignoredError sqref="F2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12</vt:i4>
      </vt:variant>
    </vt:vector>
  </HeadingPairs>
  <TitlesOfParts>
    <vt:vector size="26" baseType="lpstr">
      <vt:lpstr>İçindekiler</vt:lpstr>
      <vt:lpstr>BÖLÜM 2</vt:lpstr>
      <vt:lpstr>Tablo-2.1</vt:lpstr>
      <vt:lpstr>Tablo-2.2 - Tablo-2.3</vt:lpstr>
      <vt:lpstr>Tablo-2.4</vt:lpstr>
      <vt:lpstr>Tablo-2.5</vt:lpstr>
      <vt:lpstr>Tablo-2.6</vt:lpstr>
      <vt:lpstr>Tablo-2.7</vt:lpstr>
      <vt:lpstr>Tablo-2.8</vt:lpstr>
      <vt:lpstr>Tablo-2.9</vt:lpstr>
      <vt:lpstr>Tablo-2.10</vt:lpstr>
      <vt:lpstr>Tablo-2.11</vt:lpstr>
      <vt:lpstr>Tablo-2.12</vt:lpstr>
      <vt:lpstr>Tablo-2.13</vt:lpstr>
      <vt:lpstr>'Tablo-2.1'!Yazdırma_Alanı</vt:lpstr>
      <vt:lpstr>'Tablo-2.10'!Yazdırma_Alanı</vt:lpstr>
      <vt:lpstr>'Tablo-2.11'!Yazdırma_Alanı</vt:lpstr>
      <vt:lpstr>'Tablo-2.12'!Yazdırma_Alanı</vt:lpstr>
      <vt:lpstr>'Tablo-2.13'!Yazdırma_Alanı</vt:lpstr>
      <vt:lpstr>'Tablo-2.2 - Tablo-2.3'!Yazdırma_Alanı</vt:lpstr>
      <vt:lpstr>'Tablo-2.4'!Yazdırma_Alanı</vt:lpstr>
      <vt:lpstr>'Tablo-2.5'!Yazdırma_Alanı</vt:lpstr>
      <vt:lpstr>'Tablo-2.6'!Yazdırma_Alanı</vt:lpstr>
      <vt:lpstr>'Tablo-2.7'!Yazdırma_Alanı</vt:lpstr>
      <vt:lpstr>'Tablo-2.8'!Yazdırma_Alanı</vt:lpstr>
      <vt:lpstr>'Tablo-2.9'!Yazdırma_Alanı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Alper ÜNAL</dc:creator>
  <cp:lastModifiedBy>TUBA MUSTU</cp:lastModifiedBy>
  <cp:lastPrinted>2013-02-11T09:29:01Z</cp:lastPrinted>
  <dcterms:created xsi:type="dcterms:W3CDTF">2011-12-08T22:41:41Z</dcterms:created>
  <dcterms:modified xsi:type="dcterms:W3CDTF">2013-02-11T09:31:31Z</dcterms:modified>
</cp:coreProperties>
</file>