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drawings/drawing9.xml" ContentType="application/vnd.openxmlformats-officedocument.drawing+xml"/>
  <Override PartName="/xl/charts/chart11.xml" ContentType="application/vnd.openxmlformats-officedocument.drawingml.chart+xml"/>
  <Override PartName="/xl/drawings/drawing10.xml" ContentType="application/vnd.openxmlformats-officedocument.drawing+xml"/>
  <Override PartName="/xl/charts/chart12.xml" ContentType="application/vnd.openxmlformats-officedocument.drawingml.chart+xml"/>
  <Override PartName="/xl/drawings/drawing11.xml" ContentType="application/vnd.openxmlformats-officedocument.drawing+xml"/>
  <Override PartName="/xl/charts/chart13.xml" ContentType="application/vnd.openxmlformats-officedocument.drawingml.chart+xml"/>
  <Override PartName="/xl/drawings/drawing12.xml" ContentType="application/vnd.openxmlformats-officedocument.drawing+xml"/>
  <Override PartName="/xl/charts/chart14.xml" ContentType="application/vnd.openxmlformats-officedocument.drawingml.chart+xml"/>
  <Override PartName="/xl/drawings/drawing13.xml" ContentType="application/vnd.openxmlformats-officedocument.drawing+xml"/>
  <Override PartName="/xl/charts/chart15.xml" ContentType="application/vnd.openxmlformats-officedocument.drawingml.chart+xml"/>
  <Override PartName="/xl/drawings/drawing14.xml" ContentType="application/vnd.openxmlformats-officedocument.drawing+xml"/>
  <Override PartName="/xl/charts/chart16.xml" ContentType="application/vnd.openxmlformats-officedocument.drawingml.chart+xml"/>
  <Override PartName="/xl/drawings/drawing15.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585" yWindow="6735" windowWidth="5985" windowHeight="4815" tabRatio="887" firstSheet="12" activeTab="17"/>
  </bookViews>
  <sheets>
    <sheet name="İçindekiler" sheetId="8314" r:id="rId1"/>
    <sheet name="BÖLÜM 1.2" sheetId="8266" r:id="rId2"/>
    <sheet name="TABLO-1.2.1" sheetId="8267" r:id="rId3"/>
    <sheet name="TABLO-1.2.2" sheetId="8268" r:id="rId4"/>
    <sheet name="GRAFİK-1.2.1-1.2.2" sheetId="8269" r:id="rId5"/>
    <sheet name="TABLO-1.2.3" sheetId="8270" r:id="rId6"/>
    <sheet name="TABLO-1.2.4" sheetId="8271" r:id="rId7"/>
    <sheet name="TABLO-1.2.5" sheetId="8272" r:id="rId8"/>
    <sheet name="TABLO-1.2.6 - GRAFİK-1.2.6" sheetId="8273" r:id="rId9"/>
    <sheet name="TABLO-1.2.7" sheetId="8274" r:id="rId10"/>
    <sheet name="TABLO -1.2.8 - 1.2.9" sheetId="8275" r:id="rId11"/>
    <sheet name="TABLO-1.2.10" sheetId="8276" r:id="rId12"/>
    <sheet name="TABLO-1.2.11 - 1.2.12" sheetId="8277" r:id="rId13"/>
    <sheet name="TABLO-1.2.13 - GRAFİK 1.2.13" sheetId="8278" r:id="rId14"/>
    <sheet name="TABLO -1.2.14  " sheetId="8279" r:id="rId15"/>
    <sheet name="TABLO-1.2.15 - 1.2.16" sheetId="8280" r:id="rId16"/>
    <sheet name="TABLO-1.2.17" sheetId="8281" r:id="rId17"/>
    <sheet name="TABLO-1.2.18" sheetId="8282" r:id="rId18"/>
    <sheet name="TABLO-1.2.19 - GRAFİK-1.2.19" sheetId="8283" r:id="rId19"/>
    <sheet name="TABLO-1.2_20" sheetId="8284" r:id="rId20"/>
    <sheet name="TABLO-1.2.21" sheetId="8285" r:id="rId21"/>
    <sheet name="TABLO-1.2.22" sheetId="8298" r:id="rId22"/>
    <sheet name="TABLO-1.2.23" sheetId="8287" r:id="rId23"/>
    <sheet name="TABLO-1.2.24" sheetId="8299" r:id="rId24"/>
    <sheet name="TABLO-1.2.25" sheetId="8288" r:id="rId25"/>
    <sheet name="TABLO-1.2.26" sheetId="8301" r:id="rId26"/>
    <sheet name="TABLO-1.2.27" sheetId="8289" r:id="rId27"/>
    <sheet name="TABLO-1.2.28" sheetId="8290" r:id="rId28"/>
    <sheet name="TABLO-1.2.29" sheetId="8296" r:id="rId29"/>
    <sheet name="TABLO-1.2.30-TABLO-1.2.31" sheetId="8291" r:id="rId30"/>
    <sheet name="TABLO-1.2.32" sheetId="8292" r:id="rId31"/>
    <sheet name="TABLO-1.2.33" sheetId="8302" r:id="rId32"/>
    <sheet name="TABLO-1.2.34" sheetId="8293" r:id="rId33"/>
    <sheet name="TABLO-1.2.35" sheetId="8303" r:id="rId34"/>
    <sheet name="TABLO-1.2.36" sheetId="8294" r:id="rId35"/>
    <sheet name="TABLO-1.2.37" sheetId="8304" r:id="rId36"/>
    <sheet name="TABLO-1.2.38" sheetId="8295" r:id="rId37"/>
    <sheet name="TABLO-1.2.39" sheetId="8305" r:id="rId38"/>
    <sheet name="TABLO-1.2.40" sheetId="8306" r:id="rId39"/>
    <sheet name="TABLO-1.2.41" sheetId="8307" r:id="rId40"/>
    <sheet name="TABLO-1.2.42 - 1.2.43" sheetId="8308" r:id="rId41"/>
    <sheet name="TABLO-1.2.44" sheetId="8309" r:id="rId42"/>
    <sheet name="TABLO-1.2.45" sheetId="8310" r:id="rId43"/>
    <sheet name="TABLO-1.2.46" sheetId="8311" r:id="rId44"/>
    <sheet name="TABLO-1.2.47" sheetId="8312" r:id="rId45"/>
    <sheet name="TABLO-1.2.48" sheetId="8313" r:id="rId46"/>
  </sheets>
  <definedNames>
    <definedName name="_Scenario_new_change" localSheetId="27" hidden="1">'TABLO-1.2.28'!$C$2</definedName>
    <definedName name="_scenchg_count" localSheetId="27" hidden="1">1</definedName>
    <definedName name="_scenchg1" localSheetId="27" hidden="1">'TABLO-1.2.28'!$C$2</definedName>
    <definedName name="CAL">#REF!</definedName>
    <definedName name="DOL">#REF!</definedName>
    <definedName name="PAK">#REF!</definedName>
    <definedName name="SAM">#REF!</definedName>
    <definedName name="scen_change" localSheetId="27" hidden="1">'TABLO-1.2.28'!$C$2</definedName>
    <definedName name="TAM">#REF!</definedName>
    <definedName name="TAT">#REF!</definedName>
    <definedName name="TOPLAM">#REF!</definedName>
    <definedName name="YAM">#REF!</definedName>
    <definedName name="_xlnm.Print_Area" localSheetId="4">'GRAFİK-1.2.1-1.2.2'!$A$1:$H$49</definedName>
    <definedName name="_xlnm.Print_Area" localSheetId="14">'TABLO -1.2.14  '!$A$1:$K$21</definedName>
    <definedName name="_xlnm.Print_Area" localSheetId="10">'TABLO -1.2.8 - 1.2.9'!$A$1:$L$35</definedName>
    <definedName name="_xlnm.Print_Area" localSheetId="11">'TABLO-1.2.10'!$A$1:$K$22</definedName>
    <definedName name="_xlnm.Print_Area" localSheetId="12">'TABLO-1.2.11 - 1.2.12'!$A$1:$K$38</definedName>
    <definedName name="_xlnm.Print_Area" localSheetId="13">'TABLO-1.2.13 - GRAFİK 1.2.13'!$A$1:$G$41</definedName>
    <definedName name="_xlnm.Print_Area" localSheetId="16">'TABLO-1.2.17'!$A$1:$P$98</definedName>
    <definedName name="_xlnm.Print_Area" localSheetId="17">'TABLO-1.2.18'!$A$1:$P$98</definedName>
    <definedName name="_xlnm.Print_Area" localSheetId="18">'TABLO-1.2.19 - GRAFİK-1.2.19'!$A$1:$L$84</definedName>
    <definedName name="_xlnm.Print_Area" localSheetId="3">'TABLO-1.2.2'!$A$1:$U$20</definedName>
    <definedName name="_xlnm.Print_Area" localSheetId="20">'TABLO-1.2.21'!$A$1:$I$43</definedName>
    <definedName name="_xlnm.Print_Area" localSheetId="21">'TABLO-1.2.22'!$A$1:$G$43</definedName>
    <definedName name="_xlnm.Print_Area" localSheetId="22">'TABLO-1.2.23'!$A$1:$I$87</definedName>
    <definedName name="_xlnm.Print_Area" localSheetId="23">'TABLO-1.2.24'!$A$1:$H$87</definedName>
    <definedName name="_xlnm.Print_Area" localSheetId="24">'TABLO-1.2.25'!$A$1:$O$40</definedName>
    <definedName name="_xlnm.Print_Area" localSheetId="25">'TABLO-1.2.26'!$A$1:$M$52</definedName>
    <definedName name="_xlnm.Print_Area" localSheetId="26">'TABLO-1.2.27'!$A$1:$Y$55</definedName>
    <definedName name="_xlnm.Print_Area" localSheetId="27">'TABLO-1.2.28'!$A$1:$H$43</definedName>
    <definedName name="_xlnm.Print_Area" localSheetId="5">'TABLO-1.2.3'!$A$1:$M$14</definedName>
    <definedName name="_xlnm.Print_Area" localSheetId="29">'TABLO-1.2.30-TABLO-1.2.31'!$A$1:$G$35</definedName>
    <definedName name="_xlnm.Print_Area" localSheetId="30">'TABLO-1.2.32'!$A$1:$H$22</definedName>
    <definedName name="_xlnm.Print_Area" localSheetId="31">'TABLO-1.2.33'!$A$1:$F$45</definedName>
    <definedName name="_xlnm.Print_Area" localSheetId="32">'TABLO-1.2.34'!$A$1:$K$21</definedName>
    <definedName name="_xlnm.Print_Area" localSheetId="33">'TABLO-1.2.35'!$A$1:$K$22</definedName>
    <definedName name="_xlnm.Print_Area" localSheetId="34">'TABLO-1.2.36'!$A$1:$K$22</definedName>
    <definedName name="_xlnm.Print_Area" localSheetId="35">'TABLO-1.2.37'!$A$1:$K$22</definedName>
    <definedName name="_xlnm.Print_Area" localSheetId="36">'TABLO-1.2.38'!$A$1:$L$87</definedName>
    <definedName name="_xlnm.Print_Area" localSheetId="37">'TABLO-1.2.39'!$A$1:$L$87</definedName>
    <definedName name="_xlnm.Print_Area" localSheetId="6">'TABLO-1.2.4'!$A$1:$J$31</definedName>
    <definedName name="_xlnm.Print_Area" localSheetId="38">'TABLO-1.2.40'!$A$1:$D$37</definedName>
    <definedName name="_xlnm.Print_Area" localSheetId="39">'TABLO-1.2.41'!$A$1:$L$88</definedName>
    <definedName name="_xlnm.Print_Area" localSheetId="41">'TABLO-1.2.44'!$A$1:$M$37</definedName>
    <definedName name="_xlnm.Print_Area" localSheetId="42">'TABLO-1.2.45'!$A$1:$N$77</definedName>
    <definedName name="_xlnm.Print_Area" localSheetId="43">'TABLO-1.2.46'!$A$1:$Q$88</definedName>
    <definedName name="_xlnm.Print_Area" localSheetId="44">'TABLO-1.2.47'!$A$1:$F$108</definedName>
    <definedName name="_xlnm.Print_Area" localSheetId="45">'TABLO-1.2.48'!$A$1:$J$53</definedName>
    <definedName name="_xlnm.Print_Area" localSheetId="7">'TABLO-1.2.5'!$A$1:$H$26</definedName>
    <definedName name="_xlnm.Print_Area" localSheetId="8">'TABLO-1.2.6 - GRAFİK-1.2.6'!$A$1:$J$43</definedName>
    <definedName name="_xlnm.Print_Area" localSheetId="9">'TABLO-1.2.7'!$A$1:$F$36</definedName>
    <definedName name="_xlnm.Print_Area" localSheetId="19">'TABLO-1.2_20'!$A$1:$L$190</definedName>
  </definedNames>
  <calcPr calcId="144525"/>
</workbook>
</file>

<file path=xl/calcChain.xml><?xml version="1.0" encoding="utf-8"?>
<calcChain xmlns="http://schemas.openxmlformats.org/spreadsheetml/2006/main">
  <c r="B18" i="8275" l="1"/>
  <c r="C18" i="8275"/>
  <c r="J19" i="8313" l="1"/>
  <c r="I19" i="8313"/>
  <c r="H19" i="8313"/>
  <c r="G19" i="8313"/>
  <c r="F19" i="8313"/>
  <c r="E19" i="8313"/>
  <c r="D19" i="8313"/>
  <c r="C19" i="8313"/>
  <c r="B19" i="8313"/>
  <c r="B18" i="8313"/>
  <c r="J10" i="8313"/>
  <c r="I10" i="8313"/>
  <c r="H10" i="8313"/>
  <c r="G10" i="8313"/>
  <c r="F10" i="8313"/>
  <c r="E10" i="8313"/>
  <c r="D10" i="8313"/>
  <c r="C10" i="8313"/>
  <c r="B10" i="8313"/>
  <c r="F108" i="8312"/>
  <c r="D108" i="8312"/>
  <c r="C108" i="8312"/>
  <c r="F107" i="8312"/>
  <c r="F106" i="8312"/>
  <c r="D106" i="8312"/>
  <c r="C106" i="8312"/>
  <c r="F105" i="8312"/>
  <c r="F104" i="8312"/>
  <c r="F103" i="8312"/>
  <c r="D103" i="8312"/>
  <c r="C103" i="8312"/>
  <c r="F102" i="8312"/>
  <c r="F101" i="8312"/>
  <c r="F100" i="8312"/>
  <c r="F99" i="8312"/>
  <c r="D99" i="8312"/>
  <c r="C99" i="8312"/>
  <c r="F98" i="8312"/>
  <c r="F97" i="8312"/>
  <c r="F96" i="8312"/>
  <c r="F95" i="8312"/>
  <c r="D95" i="8312"/>
  <c r="C95" i="8312"/>
  <c r="F94" i="8312"/>
  <c r="F93" i="8312"/>
  <c r="F92" i="8312"/>
  <c r="F91" i="8312"/>
  <c r="D91" i="8312"/>
  <c r="C91" i="8312"/>
  <c r="F90" i="8312"/>
  <c r="F89" i="8312"/>
  <c r="F88" i="8312"/>
  <c r="Q87" i="8311"/>
  <c r="P87" i="8311"/>
  <c r="O87" i="8311"/>
  <c r="N87" i="8311"/>
  <c r="M87" i="8311"/>
  <c r="L87" i="8311"/>
  <c r="K87" i="8311"/>
  <c r="J87" i="8311"/>
  <c r="I87" i="8311"/>
  <c r="H87" i="8311"/>
  <c r="G87" i="8311"/>
  <c r="F87" i="8311"/>
  <c r="E87" i="8311"/>
  <c r="D87" i="8311"/>
  <c r="C87" i="8311"/>
  <c r="P86" i="8311"/>
  <c r="N86" i="8311"/>
  <c r="K86" i="8311"/>
  <c r="H86" i="8311"/>
  <c r="E86" i="8311"/>
  <c r="P85" i="8311"/>
  <c r="N85" i="8311"/>
  <c r="K85" i="8311"/>
  <c r="H85" i="8311"/>
  <c r="E85" i="8311"/>
  <c r="P84" i="8311"/>
  <c r="N84" i="8311"/>
  <c r="K84" i="8311"/>
  <c r="H84" i="8311"/>
  <c r="E84" i="8311"/>
  <c r="P83" i="8311"/>
  <c r="N83" i="8311"/>
  <c r="K83" i="8311"/>
  <c r="H83" i="8311"/>
  <c r="E83" i="8311"/>
  <c r="P82" i="8311"/>
  <c r="N82" i="8311"/>
  <c r="K82" i="8311"/>
  <c r="H82" i="8311"/>
  <c r="E82" i="8311"/>
  <c r="P81" i="8311"/>
  <c r="N81" i="8311"/>
  <c r="K81" i="8311"/>
  <c r="H81" i="8311"/>
  <c r="E81" i="8311"/>
  <c r="P80" i="8311"/>
  <c r="N80" i="8311"/>
  <c r="K80" i="8311"/>
  <c r="H80" i="8311"/>
  <c r="E80" i="8311"/>
  <c r="P79" i="8311"/>
  <c r="N79" i="8311"/>
  <c r="K79" i="8311"/>
  <c r="H79" i="8311"/>
  <c r="E79" i="8311"/>
  <c r="P78" i="8311"/>
  <c r="N78" i="8311"/>
  <c r="K78" i="8311"/>
  <c r="H78" i="8311"/>
  <c r="E78" i="8311"/>
  <c r="P77" i="8311"/>
  <c r="N77" i="8311"/>
  <c r="K77" i="8311"/>
  <c r="H77" i="8311"/>
  <c r="E77" i="8311"/>
  <c r="P76" i="8311"/>
  <c r="N76" i="8311"/>
  <c r="K76" i="8311"/>
  <c r="H76" i="8311"/>
  <c r="E76" i="8311"/>
  <c r="P75" i="8311"/>
  <c r="N75" i="8311"/>
  <c r="K75" i="8311"/>
  <c r="H75" i="8311"/>
  <c r="E75" i="8311"/>
  <c r="P74" i="8311"/>
  <c r="N74" i="8311"/>
  <c r="K74" i="8311"/>
  <c r="H74" i="8311"/>
  <c r="E74" i="8311"/>
  <c r="P73" i="8311"/>
  <c r="N73" i="8311"/>
  <c r="K73" i="8311"/>
  <c r="H73" i="8311"/>
  <c r="E73" i="8311"/>
  <c r="P72" i="8311"/>
  <c r="N72" i="8311"/>
  <c r="K72" i="8311"/>
  <c r="H72" i="8311"/>
  <c r="E72" i="8311"/>
  <c r="P71" i="8311"/>
  <c r="N71" i="8311"/>
  <c r="K71" i="8311"/>
  <c r="H71" i="8311"/>
  <c r="E71" i="8311"/>
  <c r="P70" i="8311"/>
  <c r="N70" i="8311"/>
  <c r="K70" i="8311"/>
  <c r="H70" i="8311"/>
  <c r="E70" i="8311"/>
  <c r="P69" i="8311"/>
  <c r="N69" i="8311"/>
  <c r="K69" i="8311"/>
  <c r="H69" i="8311"/>
  <c r="E69" i="8311"/>
  <c r="P68" i="8311"/>
  <c r="N68" i="8311"/>
  <c r="K68" i="8311"/>
  <c r="H68" i="8311"/>
  <c r="E68" i="8311"/>
  <c r="P67" i="8311"/>
  <c r="N67" i="8311"/>
  <c r="K67" i="8311"/>
  <c r="H67" i="8311"/>
  <c r="E67" i="8311"/>
  <c r="P66" i="8311"/>
  <c r="N66" i="8311"/>
  <c r="K66" i="8311"/>
  <c r="H66" i="8311"/>
  <c r="E66" i="8311"/>
  <c r="P65" i="8311"/>
  <c r="N65" i="8311"/>
  <c r="K65" i="8311"/>
  <c r="H65" i="8311"/>
  <c r="E65" i="8311"/>
  <c r="P64" i="8311"/>
  <c r="N64" i="8311"/>
  <c r="K64" i="8311"/>
  <c r="H64" i="8311"/>
  <c r="E64" i="8311"/>
  <c r="P63" i="8311"/>
  <c r="N63" i="8311"/>
  <c r="K63" i="8311"/>
  <c r="H63" i="8311"/>
  <c r="E63" i="8311"/>
  <c r="P62" i="8311"/>
  <c r="N62" i="8311"/>
  <c r="K62" i="8311"/>
  <c r="H62" i="8311"/>
  <c r="E62" i="8311"/>
  <c r="P61" i="8311"/>
  <c r="N61" i="8311"/>
  <c r="K61" i="8311"/>
  <c r="H61" i="8311"/>
  <c r="E61" i="8311"/>
  <c r="P60" i="8311"/>
  <c r="N60" i="8311"/>
  <c r="K60" i="8311"/>
  <c r="H60" i="8311"/>
  <c r="E60" i="8311"/>
  <c r="P59" i="8311"/>
  <c r="N59" i="8311"/>
  <c r="K59" i="8311"/>
  <c r="H59" i="8311"/>
  <c r="E59" i="8311"/>
  <c r="P58" i="8311"/>
  <c r="N58" i="8311"/>
  <c r="K58" i="8311"/>
  <c r="H58" i="8311"/>
  <c r="E58" i="8311"/>
  <c r="P57" i="8311"/>
  <c r="N57" i="8311"/>
  <c r="K57" i="8311"/>
  <c r="H57" i="8311"/>
  <c r="E57" i="8311"/>
  <c r="P56" i="8311"/>
  <c r="N56" i="8311"/>
  <c r="K56" i="8311"/>
  <c r="H56" i="8311"/>
  <c r="E56" i="8311"/>
  <c r="P55" i="8311"/>
  <c r="N55" i="8311"/>
  <c r="K55" i="8311"/>
  <c r="H55" i="8311"/>
  <c r="E55" i="8311"/>
  <c r="P54" i="8311"/>
  <c r="N54" i="8311"/>
  <c r="K54" i="8311"/>
  <c r="H54" i="8311"/>
  <c r="E54" i="8311"/>
  <c r="P53" i="8311"/>
  <c r="N53" i="8311"/>
  <c r="K53" i="8311"/>
  <c r="H53" i="8311"/>
  <c r="E53" i="8311"/>
  <c r="P52" i="8311"/>
  <c r="N52" i="8311"/>
  <c r="K52" i="8311"/>
  <c r="H52" i="8311"/>
  <c r="E52" i="8311"/>
  <c r="P51" i="8311"/>
  <c r="N51" i="8311"/>
  <c r="K51" i="8311"/>
  <c r="H51" i="8311"/>
  <c r="E51" i="8311"/>
  <c r="P50" i="8311"/>
  <c r="N50" i="8311"/>
  <c r="K50" i="8311"/>
  <c r="H50" i="8311"/>
  <c r="E50" i="8311"/>
  <c r="P49" i="8311"/>
  <c r="N49" i="8311"/>
  <c r="K49" i="8311"/>
  <c r="H49" i="8311"/>
  <c r="E49" i="8311"/>
  <c r="P48" i="8311"/>
  <c r="N48" i="8311"/>
  <c r="K48" i="8311"/>
  <c r="H48" i="8311"/>
  <c r="E48" i="8311"/>
  <c r="P47" i="8311"/>
  <c r="N47" i="8311"/>
  <c r="K47" i="8311"/>
  <c r="H47" i="8311"/>
  <c r="E47" i="8311"/>
  <c r="P46" i="8311"/>
  <c r="N46" i="8311"/>
  <c r="K46" i="8311"/>
  <c r="H46" i="8311"/>
  <c r="E46" i="8311"/>
  <c r="P45" i="8311"/>
  <c r="N45" i="8311"/>
  <c r="K45" i="8311"/>
  <c r="H45" i="8311"/>
  <c r="E45" i="8311"/>
  <c r="P44" i="8311"/>
  <c r="N44" i="8311"/>
  <c r="K44" i="8311"/>
  <c r="H44" i="8311"/>
  <c r="E44" i="8311"/>
  <c r="P43" i="8311"/>
  <c r="N43" i="8311"/>
  <c r="K43" i="8311"/>
  <c r="H43" i="8311"/>
  <c r="E43" i="8311"/>
  <c r="P42" i="8311"/>
  <c r="N42" i="8311"/>
  <c r="K42" i="8311"/>
  <c r="H42" i="8311"/>
  <c r="E42" i="8311"/>
  <c r="P41" i="8311"/>
  <c r="N41" i="8311"/>
  <c r="K41" i="8311"/>
  <c r="H41" i="8311"/>
  <c r="E41" i="8311"/>
  <c r="P40" i="8311"/>
  <c r="N40" i="8311"/>
  <c r="K40" i="8311"/>
  <c r="H40" i="8311"/>
  <c r="E40" i="8311"/>
  <c r="P39" i="8311"/>
  <c r="N39" i="8311"/>
  <c r="K39" i="8311"/>
  <c r="H39" i="8311"/>
  <c r="E39" i="8311"/>
  <c r="P38" i="8311"/>
  <c r="N38" i="8311"/>
  <c r="K38" i="8311"/>
  <c r="H38" i="8311"/>
  <c r="E38" i="8311"/>
  <c r="P37" i="8311"/>
  <c r="N37" i="8311"/>
  <c r="K37" i="8311"/>
  <c r="H37" i="8311"/>
  <c r="E37" i="8311"/>
  <c r="P36" i="8311"/>
  <c r="N36" i="8311"/>
  <c r="K36" i="8311"/>
  <c r="H36" i="8311"/>
  <c r="E36" i="8311"/>
  <c r="P35" i="8311"/>
  <c r="N35" i="8311"/>
  <c r="K35" i="8311"/>
  <c r="H35" i="8311"/>
  <c r="E35" i="8311"/>
  <c r="P34" i="8311"/>
  <c r="N34" i="8311"/>
  <c r="K34" i="8311"/>
  <c r="H34" i="8311"/>
  <c r="E34" i="8311"/>
  <c r="P33" i="8311"/>
  <c r="N33" i="8311"/>
  <c r="K33" i="8311"/>
  <c r="H33" i="8311"/>
  <c r="E33" i="8311"/>
  <c r="P32" i="8311"/>
  <c r="N32" i="8311"/>
  <c r="K32" i="8311"/>
  <c r="H32" i="8311"/>
  <c r="E32" i="8311"/>
  <c r="P31" i="8311"/>
  <c r="N31" i="8311"/>
  <c r="K31" i="8311"/>
  <c r="H31" i="8311"/>
  <c r="E31" i="8311"/>
  <c r="P30" i="8311"/>
  <c r="N30" i="8311"/>
  <c r="K30" i="8311"/>
  <c r="H30" i="8311"/>
  <c r="E30" i="8311"/>
  <c r="P29" i="8311"/>
  <c r="N29" i="8311"/>
  <c r="K29" i="8311"/>
  <c r="H29" i="8311"/>
  <c r="E29" i="8311"/>
  <c r="P28" i="8311"/>
  <c r="N28" i="8311"/>
  <c r="K28" i="8311"/>
  <c r="H28" i="8311"/>
  <c r="E28" i="8311"/>
  <c r="P27" i="8311"/>
  <c r="N27" i="8311"/>
  <c r="K27" i="8311"/>
  <c r="H27" i="8311"/>
  <c r="E27" i="8311"/>
  <c r="P26" i="8311"/>
  <c r="N26" i="8311"/>
  <c r="K26" i="8311"/>
  <c r="H26" i="8311"/>
  <c r="E26" i="8311"/>
  <c r="P25" i="8311"/>
  <c r="N25" i="8311"/>
  <c r="K25" i="8311"/>
  <c r="H25" i="8311"/>
  <c r="E25" i="8311"/>
  <c r="P24" i="8311"/>
  <c r="N24" i="8311"/>
  <c r="K24" i="8311"/>
  <c r="H24" i="8311"/>
  <c r="E24" i="8311"/>
  <c r="P23" i="8311"/>
  <c r="N23" i="8311"/>
  <c r="K23" i="8311"/>
  <c r="H23" i="8311"/>
  <c r="E23" i="8311"/>
  <c r="P22" i="8311"/>
  <c r="N22" i="8311"/>
  <c r="K22" i="8311"/>
  <c r="H22" i="8311"/>
  <c r="E22" i="8311"/>
  <c r="P21" i="8311"/>
  <c r="N21" i="8311"/>
  <c r="K21" i="8311"/>
  <c r="H21" i="8311"/>
  <c r="E21" i="8311"/>
  <c r="P20" i="8311"/>
  <c r="N20" i="8311"/>
  <c r="K20" i="8311"/>
  <c r="H20" i="8311"/>
  <c r="E20" i="8311"/>
  <c r="P19" i="8311"/>
  <c r="N19" i="8311"/>
  <c r="K19" i="8311"/>
  <c r="H19" i="8311"/>
  <c r="E19" i="8311"/>
  <c r="P18" i="8311"/>
  <c r="N18" i="8311"/>
  <c r="K18" i="8311"/>
  <c r="H18" i="8311"/>
  <c r="E18" i="8311"/>
  <c r="P17" i="8311"/>
  <c r="N17" i="8311"/>
  <c r="K17" i="8311"/>
  <c r="H17" i="8311"/>
  <c r="E17" i="8311"/>
  <c r="P16" i="8311"/>
  <c r="N16" i="8311"/>
  <c r="K16" i="8311"/>
  <c r="H16" i="8311"/>
  <c r="E16" i="8311"/>
  <c r="P15" i="8311"/>
  <c r="N15" i="8311"/>
  <c r="K15" i="8311"/>
  <c r="H15" i="8311"/>
  <c r="E15" i="8311"/>
  <c r="P14" i="8311"/>
  <c r="N14" i="8311"/>
  <c r="K14" i="8311"/>
  <c r="H14" i="8311"/>
  <c r="E14" i="8311"/>
  <c r="P13" i="8311"/>
  <c r="N13" i="8311"/>
  <c r="K13" i="8311"/>
  <c r="H13" i="8311"/>
  <c r="E13" i="8311"/>
  <c r="P12" i="8311"/>
  <c r="N12" i="8311"/>
  <c r="K12" i="8311"/>
  <c r="H12" i="8311"/>
  <c r="E12" i="8311"/>
  <c r="P11" i="8311"/>
  <c r="N11" i="8311"/>
  <c r="K11" i="8311"/>
  <c r="H11" i="8311"/>
  <c r="E11" i="8311"/>
  <c r="P10" i="8311"/>
  <c r="N10" i="8311"/>
  <c r="K10" i="8311"/>
  <c r="H10" i="8311"/>
  <c r="E10" i="8311"/>
  <c r="P9" i="8311"/>
  <c r="N9" i="8311"/>
  <c r="K9" i="8311"/>
  <c r="H9" i="8311"/>
  <c r="E9" i="8311"/>
  <c r="P8" i="8311"/>
  <c r="N8" i="8311"/>
  <c r="K8" i="8311"/>
  <c r="H8" i="8311"/>
  <c r="E8" i="8311"/>
  <c r="P7" i="8311"/>
  <c r="N7" i="8311"/>
  <c r="K7" i="8311"/>
  <c r="H7" i="8311"/>
  <c r="E7" i="8311"/>
  <c r="P6" i="8311"/>
  <c r="N6" i="8311"/>
  <c r="K6" i="8311"/>
  <c r="H6" i="8311"/>
  <c r="E6" i="8311"/>
  <c r="J76" i="8310"/>
  <c r="I76" i="8310"/>
  <c r="G76" i="8310"/>
  <c r="F76" i="8310"/>
  <c r="D76" i="8310"/>
  <c r="C76" i="8310"/>
  <c r="J75" i="8310"/>
  <c r="I75" i="8310"/>
  <c r="G75" i="8310"/>
  <c r="F75" i="8310"/>
  <c r="D75" i="8310"/>
  <c r="C75" i="8310"/>
  <c r="J74" i="8310"/>
  <c r="I74" i="8310"/>
  <c r="G74" i="8310"/>
  <c r="F74" i="8310"/>
  <c r="D74" i="8310"/>
  <c r="C74" i="8310"/>
  <c r="J73" i="8310"/>
  <c r="I73" i="8310"/>
  <c r="G73" i="8310"/>
  <c r="F73" i="8310"/>
  <c r="D73" i="8310"/>
  <c r="C73" i="8310"/>
  <c r="J71" i="8310"/>
  <c r="I71" i="8310"/>
  <c r="G71" i="8310"/>
  <c r="F71" i="8310"/>
  <c r="D71" i="8310"/>
  <c r="M71" i="8310" s="1"/>
  <c r="C71" i="8310"/>
  <c r="L71" i="8310" s="1"/>
  <c r="M69" i="8310"/>
  <c r="N69" i="8310" s="1"/>
  <c r="L69" i="8310"/>
  <c r="K69" i="8310"/>
  <c r="H69" i="8310"/>
  <c r="E69" i="8310"/>
  <c r="M68" i="8310"/>
  <c r="L68" i="8310"/>
  <c r="K68" i="8310"/>
  <c r="H68" i="8310"/>
  <c r="E68" i="8310"/>
  <c r="M67" i="8310"/>
  <c r="L67" i="8310"/>
  <c r="N67" i="8310" s="1"/>
  <c r="K67" i="8310"/>
  <c r="H67" i="8310"/>
  <c r="E67" i="8310"/>
  <c r="M66" i="8310"/>
  <c r="L66" i="8310"/>
  <c r="K66" i="8310"/>
  <c r="K71" i="8310" s="1"/>
  <c r="H66" i="8310"/>
  <c r="H71" i="8310" s="1"/>
  <c r="E66" i="8310"/>
  <c r="E71" i="8310" s="1"/>
  <c r="N71" i="8310" s="1"/>
  <c r="J65" i="8310"/>
  <c r="I65" i="8310"/>
  <c r="G65" i="8310"/>
  <c r="F65" i="8310"/>
  <c r="D65" i="8310"/>
  <c r="M65" i="8310" s="1"/>
  <c r="C65" i="8310"/>
  <c r="L65" i="8310" s="1"/>
  <c r="M63" i="8310"/>
  <c r="L63" i="8310"/>
  <c r="K63" i="8310"/>
  <c r="H63" i="8310"/>
  <c r="E63" i="8310"/>
  <c r="M62" i="8310"/>
  <c r="N62" i="8310" s="1"/>
  <c r="L62" i="8310"/>
  <c r="K62" i="8310"/>
  <c r="H62" i="8310"/>
  <c r="E62" i="8310"/>
  <c r="M61" i="8310"/>
  <c r="L61" i="8310"/>
  <c r="K61" i="8310"/>
  <c r="H61" i="8310"/>
  <c r="E61" i="8310"/>
  <c r="M60" i="8310"/>
  <c r="N60" i="8310" s="1"/>
  <c r="L60" i="8310"/>
  <c r="K60" i="8310"/>
  <c r="K65" i="8310" s="1"/>
  <c r="H60" i="8310"/>
  <c r="H65" i="8310" s="1"/>
  <c r="E60" i="8310"/>
  <c r="E65" i="8310" s="1"/>
  <c r="N65" i="8310" s="1"/>
  <c r="J59" i="8310"/>
  <c r="I59" i="8310"/>
  <c r="G59" i="8310"/>
  <c r="F59" i="8310"/>
  <c r="D59" i="8310"/>
  <c r="M59" i="8310" s="1"/>
  <c r="C59" i="8310"/>
  <c r="L59" i="8310" s="1"/>
  <c r="M57" i="8310"/>
  <c r="L57" i="8310"/>
  <c r="K57" i="8310"/>
  <c r="H57" i="8310"/>
  <c r="E57" i="8310"/>
  <c r="M56" i="8310"/>
  <c r="N56" i="8310" s="1"/>
  <c r="L56" i="8310"/>
  <c r="K56" i="8310"/>
  <c r="H56" i="8310"/>
  <c r="E56" i="8310"/>
  <c r="M55" i="8310"/>
  <c r="L55" i="8310"/>
  <c r="K55" i="8310"/>
  <c r="H55" i="8310"/>
  <c r="E55" i="8310"/>
  <c r="M54" i="8310"/>
  <c r="N54" i="8310" s="1"/>
  <c r="L54" i="8310"/>
  <c r="K54" i="8310"/>
  <c r="K59" i="8310" s="1"/>
  <c r="H54" i="8310"/>
  <c r="H59" i="8310" s="1"/>
  <c r="E54" i="8310"/>
  <c r="E59" i="8310" s="1"/>
  <c r="N59" i="8310" s="1"/>
  <c r="J53" i="8310"/>
  <c r="I53" i="8310"/>
  <c r="G53" i="8310"/>
  <c r="F53" i="8310"/>
  <c r="D53" i="8310"/>
  <c r="M53" i="8310" s="1"/>
  <c r="C53" i="8310"/>
  <c r="L53" i="8310" s="1"/>
  <c r="M51" i="8310"/>
  <c r="L51" i="8310"/>
  <c r="K51" i="8310"/>
  <c r="H51" i="8310"/>
  <c r="E51" i="8310"/>
  <c r="M50" i="8310"/>
  <c r="N50" i="8310" s="1"/>
  <c r="L50" i="8310"/>
  <c r="K50" i="8310"/>
  <c r="H50" i="8310"/>
  <c r="E50" i="8310"/>
  <c r="M49" i="8310"/>
  <c r="L49" i="8310"/>
  <c r="K49" i="8310"/>
  <c r="H49" i="8310"/>
  <c r="E49" i="8310"/>
  <c r="M48" i="8310"/>
  <c r="N48" i="8310" s="1"/>
  <c r="L48" i="8310"/>
  <c r="K48" i="8310"/>
  <c r="K53" i="8310" s="1"/>
  <c r="H48" i="8310"/>
  <c r="H53" i="8310" s="1"/>
  <c r="E48" i="8310"/>
  <c r="E53" i="8310" s="1"/>
  <c r="N53" i="8310" s="1"/>
  <c r="J47" i="8310"/>
  <c r="I47" i="8310"/>
  <c r="G47" i="8310"/>
  <c r="F47" i="8310"/>
  <c r="D47" i="8310"/>
  <c r="M47" i="8310" s="1"/>
  <c r="C47" i="8310"/>
  <c r="L47" i="8310" s="1"/>
  <c r="M45" i="8310"/>
  <c r="L45" i="8310"/>
  <c r="K45" i="8310"/>
  <c r="H45" i="8310"/>
  <c r="E45" i="8310"/>
  <c r="M44" i="8310"/>
  <c r="N44" i="8310" s="1"/>
  <c r="L44" i="8310"/>
  <c r="K44" i="8310"/>
  <c r="H44" i="8310"/>
  <c r="E44" i="8310"/>
  <c r="M43" i="8310"/>
  <c r="L43" i="8310"/>
  <c r="K43" i="8310"/>
  <c r="H43" i="8310"/>
  <c r="E43" i="8310"/>
  <c r="M42" i="8310"/>
  <c r="N42" i="8310" s="1"/>
  <c r="L42" i="8310"/>
  <c r="K42" i="8310"/>
  <c r="K47" i="8310" s="1"/>
  <c r="H42" i="8310"/>
  <c r="E42" i="8310"/>
  <c r="E47" i="8310" s="1"/>
  <c r="J41" i="8310"/>
  <c r="I41" i="8310"/>
  <c r="G41" i="8310"/>
  <c r="F41" i="8310"/>
  <c r="D41" i="8310"/>
  <c r="M41" i="8310" s="1"/>
  <c r="C41" i="8310"/>
  <c r="L41" i="8310" s="1"/>
  <c r="M39" i="8310"/>
  <c r="L39" i="8310"/>
  <c r="K39" i="8310"/>
  <c r="H39" i="8310"/>
  <c r="E39" i="8310"/>
  <c r="M38" i="8310"/>
  <c r="N38" i="8310" s="1"/>
  <c r="L38" i="8310"/>
  <c r="K38" i="8310"/>
  <c r="H38" i="8310"/>
  <c r="E38" i="8310"/>
  <c r="M37" i="8310"/>
  <c r="L37" i="8310"/>
  <c r="K37" i="8310"/>
  <c r="H37" i="8310"/>
  <c r="E37" i="8310"/>
  <c r="M36" i="8310"/>
  <c r="N36" i="8310" s="1"/>
  <c r="L36" i="8310"/>
  <c r="K36" i="8310"/>
  <c r="K41" i="8310" s="1"/>
  <c r="H36" i="8310"/>
  <c r="H41" i="8310" s="1"/>
  <c r="E36" i="8310"/>
  <c r="E41" i="8310" s="1"/>
  <c r="N41" i="8310" s="1"/>
  <c r="J35" i="8310"/>
  <c r="I35" i="8310"/>
  <c r="G35" i="8310"/>
  <c r="F35" i="8310"/>
  <c r="D35" i="8310"/>
  <c r="M35" i="8310" s="1"/>
  <c r="C35" i="8310"/>
  <c r="L35" i="8310" s="1"/>
  <c r="M33" i="8310"/>
  <c r="L33" i="8310"/>
  <c r="K33" i="8310"/>
  <c r="H33" i="8310"/>
  <c r="E33" i="8310"/>
  <c r="M32" i="8310"/>
  <c r="N32" i="8310" s="1"/>
  <c r="L32" i="8310"/>
  <c r="K32" i="8310"/>
  <c r="H32" i="8310"/>
  <c r="E32" i="8310"/>
  <c r="M31" i="8310"/>
  <c r="L31" i="8310"/>
  <c r="K31" i="8310"/>
  <c r="H31" i="8310"/>
  <c r="E31" i="8310"/>
  <c r="M30" i="8310"/>
  <c r="N30" i="8310" s="1"/>
  <c r="L30" i="8310"/>
  <c r="K30" i="8310"/>
  <c r="K35" i="8310" s="1"/>
  <c r="H30" i="8310"/>
  <c r="E30" i="8310"/>
  <c r="E35" i="8310" s="1"/>
  <c r="J29" i="8310"/>
  <c r="I29" i="8310"/>
  <c r="G29" i="8310"/>
  <c r="F29" i="8310"/>
  <c r="D29" i="8310"/>
  <c r="M29" i="8310" s="1"/>
  <c r="C29" i="8310"/>
  <c r="L29" i="8310" s="1"/>
  <c r="M27" i="8310"/>
  <c r="L27" i="8310"/>
  <c r="K27" i="8310"/>
  <c r="H27" i="8310"/>
  <c r="E27" i="8310"/>
  <c r="M26" i="8310"/>
  <c r="N26" i="8310" s="1"/>
  <c r="L26" i="8310"/>
  <c r="K26" i="8310"/>
  <c r="H26" i="8310"/>
  <c r="E26" i="8310"/>
  <c r="M25" i="8310"/>
  <c r="L25" i="8310"/>
  <c r="K25" i="8310"/>
  <c r="H25" i="8310"/>
  <c r="E25" i="8310"/>
  <c r="M24" i="8310"/>
  <c r="N24" i="8310" s="1"/>
  <c r="L24" i="8310"/>
  <c r="K24" i="8310"/>
  <c r="K29" i="8310" s="1"/>
  <c r="H24" i="8310"/>
  <c r="E24" i="8310"/>
  <c r="E29" i="8310" s="1"/>
  <c r="J23" i="8310"/>
  <c r="I23" i="8310"/>
  <c r="G23" i="8310"/>
  <c r="F23" i="8310"/>
  <c r="D23" i="8310"/>
  <c r="M23" i="8310" s="1"/>
  <c r="C23" i="8310"/>
  <c r="L23" i="8310" s="1"/>
  <c r="M21" i="8310"/>
  <c r="L21" i="8310"/>
  <c r="K21" i="8310"/>
  <c r="H21" i="8310"/>
  <c r="E21" i="8310"/>
  <c r="M20" i="8310"/>
  <c r="N20" i="8310" s="1"/>
  <c r="L20" i="8310"/>
  <c r="K20" i="8310"/>
  <c r="H20" i="8310"/>
  <c r="E20" i="8310"/>
  <c r="M19" i="8310"/>
  <c r="L19" i="8310"/>
  <c r="K19" i="8310"/>
  <c r="H19" i="8310"/>
  <c r="E19" i="8310"/>
  <c r="M18" i="8310"/>
  <c r="N18" i="8310" s="1"/>
  <c r="L18" i="8310"/>
  <c r="K18" i="8310"/>
  <c r="K23" i="8310" s="1"/>
  <c r="H18" i="8310"/>
  <c r="E18" i="8310"/>
  <c r="E23" i="8310" s="1"/>
  <c r="J17" i="8310"/>
  <c r="I17" i="8310"/>
  <c r="G17" i="8310"/>
  <c r="F17" i="8310"/>
  <c r="D17" i="8310"/>
  <c r="C17" i="8310"/>
  <c r="L17" i="8310" s="1"/>
  <c r="M15" i="8310"/>
  <c r="L15" i="8310"/>
  <c r="K15" i="8310"/>
  <c r="H15" i="8310"/>
  <c r="E15" i="8310"/>
  <c r="M14" i="8310"/>
  <c r="N14" i="8310" s="1"/>
  <c r="L14" i="8310"/>
  <c r="K14" i="8310"/>
  <c r="H14" i="8310"/>
  <c r="E14" i="8310"/>
  <c r="M13" i="8310"/>
  <c r="L13" i="8310"/>
  <c r="K13" i="8310"/>
  <c r="H13" i="8310"/>
  <c r="E13" i="8310"/>
  <c r="M12" i="8310"/>
  <c r="N12" i="8310" s="1"/>
  <c r="L12" i="8310"/>
  <c r="K12" i="8310"/>
  <c r="K17" i="8310" s="1"/>
  <c r="H12" i="8310"/>
  <c r="E12" i="8310"/>
  <c r="E17" i="8310" s="1"/>
  <c r="J11" i="8310"/>
  <c r="I11" i="8310"/>
  <c r="G11" i="8310"/>
  <c r="F11" i="8310"/>
  <c r="D11" i="8310"/>
  <c r="C11" i="8310"/>
  <c r="M9" i="8310"/>
  <c r="M76" i="8310" s="1"/>
  <c r="L9" i="8310"/>
  <c r="L76" i="8310" s="1"/>
  <c r="K9" i="8310"/>
  <c r="K76" i="8310" s="1"/>
  <c r="H9" i="8310"/>
  <c r="H76" i="8310" s="1"/>
  <c r="E9" i="8310"/>
  <c r="E76" i="8310" s="1"/>
  <c r="M8" i="8310"/>
  <c r="M75" i="8310" s="1"/>
  <c r="L8" i="8310"/>
  <c r="L75" i="8310" s="1"/>
  <c r="K8" i="8310"/>
  <c r="K75" i="8310" s="1"/>
  <c r="H8" i="8310"/>
  <c r="H75" i="8310" s="1"/>
  <c r="E8" i="8310"/>
  <c r="E75" i="8310" s="1"/>
  <c r="M7" i="8310"/>
  <c r="M74" i="8310" s="1"/>
  <c r="L7" i="8310"/>
  <c r="L74" i="8310" s="1"/>
  <c r="K7" i="8310"/>
  <c r="K74" i="8310" s="1"/>
  <c r="H7" i="8310"/>
  <c r="H74" i="8310" s="1"/>
  <c r="E7" i="8310"/>
  <c r="E74" i="8310" s="1"/>
  <c r="M6" i="8310"/>
  <c r="M73" i="8310" s="1"/>
  <c r="L6" i="8310"/>
  <c r="L73" i="8310" s="1"/>
  <c r="K6" i="8310"/>
  <c r="K73" i="8310" s="1"/>
  <c r="H6" i="8310"/>
  <c r="H73" i="8310" s="1"/>
  <c r="E6" i="8310"/>
  <c r="E73" i="8310" s="1"/>
  <c r="L15" i="8309"/>
  <c r="K15" i="8309"/>
  <c r="M15" i="8309" s="1"/>
  <c r="I15" i="8309"/>
  <c r="H15" i="8309"/>
  <c r="J15" i="8309" s="1"/>
  <c r="F15" i="8309"/>
  <c r="E15" i="8309"/>
  <c r="C15" i="8309"/>
  <c r="B15" i="8309"/>
  <c r="L14" i="8309"/>
  <c r="K14" i="8309"/>
  <c r="M14" i="8309" s="1"/>
  <c r="I14" i="8309"/>
  <c r="H14" i="8309"/>
  <c r="J14" i="8309" s="1"/>
  <c r="F14" i="8309"/>
  <c r="E14" i="8309"/>
  <c r="C14" i="8309"/>
  <c r="B14" i="8309"/>
  <c r="D14" i="8309" s="1"/>
  <c r="L13" i="8309"/>
  <c r="K13" i="8309"/>
  <c r="M13" i="8309" s="1"/>
  <c r="I13" i="8309"/>
  <c r="H13" i="8309"/>
  <c r="J13" i="8309" s="1"/>
  <c r="F13" i="8309"/>
  <c r="E13" i="8309"/>
  <c r="C13" i="8309"/>
  <c r="B13" i="8309"/>
  <c r="D13" i="8309" s="1"/>
  <c r="L12" i="8309"/>
  <c r="K12" i="8309"/>
  <c r="M12" i="8309" s="1"/>
  <c r="I12" i="8309"/>
  <c r="H12" i="8309"/>
  <c r="J12" i="8309" s="1"/>
  <c r="F12" i="8309"/>
  <c r="E12" i="8309"/>
  <c r="C12" i="8309"/>
  <c r="B12" i="8309"/>
  <c r="L11" i="8309"/>
  <c r="K11" i="8309"/>
  <c r="M11" i="8309" s="1"/>
  <c r="I11" i="8309"/>
  <c r="H11" i="8309"/>
  <c r="J11" i="8309" s="1"/>
  <c r="F11" i="8309"/>
  <c r="E11" i="8309"/>
  <c r="G11" i="8309" s="1"/>
  <c r="C11" i="8309"/>
  <c r="B11" i="8309"/>
  <c r="L10" i="8309"/>
  <c r="K10" i="8309"/>
  <c r="M10" i="8309" s="1"/>
  <c r="I10" i="8309"/>
  <c r="H10" i="8309"/>
  <c r="J10" i="8309" s="1"/>
  <c r="F10" i="8309"/>
  <c r="E10" i="8309"/>
  <c r="G10" i="8309" s="1"/>
  <c r="C10" i="8309"/>
  <c r="B10" i="8309"/>
  <c r="L9" i="8309"/>
  <c r="K9" i="8309"/>
  <c r="M9" i="8309" s="1"/>
  <c r="I9" i="8309"/>
  <c r="H9" i="8309"/>
  <c r="J9" i="8309" s="1"/>
  <c r="F9" i="8309"/>
  <c r="E9" i="8309"/>
  <c r="G9" i="8309" s="1"/>
  <c r="C9" i="8309"/>
  <c r="B9" i="8309"/>
  <c r="L8" i="8309"/>
  <c r="K8" i="8309"/>
  <c r="M8" i="8309" s="1"/>
  <c r="I8" i="8309"/>
  <c r="H8" i="8309"/>
  <c r="J8" i="8309" s="1"/>
  <c r="F8" i="8309"/>
  <c r="E8" i="8309"/>
  <c r="C8" i="8309"/>
  <c r="B8" i="8309"/>
  <c r="L7" i="8309"/>
  <c r="K7" i="8309"/>
  <c r="M7" i="8309" s="1"/>
  <c r="I7" i="8309"/>
  <c r="H7" i="8309"/>
  <c r="J7" i="8309" s="1"/>
  <c r="F7" i="8309"/>
  <c r="E7" i="8309"/>
  <c r="C7" i="8309"/>
  <c r="B7" i="8309"/>
  <c r="L6" i="8309"/>
  <c r="K6" i="8309"/>
  <c r="M6" i="8309" s="1"/>
  <c r="I6" i="8309"/>
  <c r="H6" i="8309"/>
  <c r="J6" i="8309" s="1"/>
  <c r="F6" i="8309"/>
  <c r="E6" i="8309"/>
  <c r="C6" i="8309"/>
  <c r="B6" i="8309"/>
  <c r="L5" i="8309"/>
  <c r="L16" i="8309" s="1"/>
  <c r="K5" i="8309"/>
  <c r="K16" i="8309" s="1"/>
  <c r="I5" i="8309"/>
  <c r="I16" i="8309" s="1"/>
  <c r="H5" i="8309"/>
  <c r="H16" i="8309" s="1"/>
  <c r="F5" i="8309"/>
  <c r="E5" i="8309"/>
  <c r="E16" i="8309" s="1"/>
  <c r="C5" i="8309"/>
  <c r="C16" i="8309" s="1"/>
  <c r="B5" i="8309"/>
  <c r="B16" i="8309" s="1"/>
  <c r="F31" i="8308"/>
  <c r="F30" i="8308"/>
  <c r="F29" i="8308"/>
  <c r="F28" i="8308"/>
  <c r="F27" i="8308"/>
  <c r="F26" i="8308"/>
  <c r="F25" i="8308"/>
  <c r="F24" i="8308"/>
  <c r="F23" i="8308"/>
  <c r="F22" i="8308"/>
  <c r="F21" i="8308"/>
  <c r="G15" i="8308"/>
  <c r="B15" i="8308"/>
  <c r="G14" i="8308"/>
  <c r="B14" i="8308"/>
  <c r="G13" i="8308"/>
  <c r="B13" i="8308"/>
  <c r="G12" i="8308"/>
  <c r="B12" i="8308"/>
  <c r="G11" i="8308"/>
  <c r="B11" i="8308"/>
  <c r="G10" i="8308"/>
  <c r="B10" i="8308"/>
  <c r="G9" i="8308"/>
  <c r="B9" i="8308"/>
  <c r="G8" i="8308"/>
  <c r="B8" i="8308"/>
  <c r="G7" i="8308"/>
  <c r="B7" i="8308"/>
  <c r="G6" i="8308"/>
  <c r="B6" i="8308"/>
  <c r="G5" i="8308"/>
  <c r="B5" i="8308"/>
  <c r="L88" i="8307"/>
  <c r="K88" i="8307"/>
  <c r="J88" i="8307"/>
  <c r="I88" i="8307"/>
  <c r="H88" i="8307"/>
  <c r="G88" i="8307"/>
  <c r="F88" i="8307"/>
  <c r="E88" i="8307"/>
  <c r="D88" i="8307"/>
  <c r="C88" i="8307"/>
  <c r="A15" i="8307"/>
  <c r="A16" i="8307" s="1"/>
  <c r="A17" i="8307" s="1"/>
  <c r="A18" i="8307" s="1"/>
  <c r="A19" i="8307" s="1"/>
  <c r="A20" i="8307" s="1"/>
  <c r="A21" i="8307" s="1"/>
  <c r="A22" i="8307" s="1"/>
  <c r="A23" i="8307" s="1"/>
  <c r="A24" i="8307" s="1"/>
  <c r="A25" i="8307" s="1"/>
  <c r="A26" i="8307" s="1"/>
  <c r="A27" i="8307" s="1"/>
  <c r="A28" i="8307" s="1"/>
  <c r="A29" i="8307" s="1"/>
  <c r="A30" i="8307" s="1"/>
  <c r="A31" i="8307" s="1"/>
  <c r="A32" i="8307" s="1"/>
  <c r="A33" i="8307" s="1"/>
  <c r="A34" i="8307" s="1"/>
  <c r="A35" i="8307" s="1"/>
  <c r="A36" i="8307" s="1"/>
  <c r="A37" i="8307" s="1"/>
  <c r="A38" i="8307" s="1"/>
  <c r="A39" i="8307" s="1"/>
  <c r="A40" i="8307" s="1"/>
  <c r="A41" i="8307" s="1"/>
  <c r="A42" i="8307" s="1"/>
  <c r="A43" i="8307" s="1"/>
  <c r="A44" i="8307" s="1"/>
  <c r="A45" i="8307" s="1"/>
  <c r="D14" i="8306"/>
  <c r="D13" i="8306"/>
  <c r="D12" i="8306"/>
  <c r="D11" i="8306"/>
  <c r="D10" i="8306"/>
  <c r="D9" i="8306"/>
  <c r="D8" i="8306"/>
  <c r="D7" i="8306"/>
  <c r="D6" i="8306"/>
  <c r="D5" i="8306"/>
  <c r="D4" i="8306"/>
  <c r="L87" i="8305"/>
  <c r="K87" i="8305"/>
  <c r="J87" i="8305"/>
  <c r="I87" i="8305"/>
  <c r="H87" i="8305"/>
  <c r="G87" i="8305"/>
  <c r="F87" i="8305"/>
  <c r="E87" i="8305"/>
  <c r="D87" i="8305"/>
  <c r="C87" i="8305"/>
  <c r="L86" i="8305"/>
  <c r="K86" i="8305"/>
  <c r="H86" i="8305"/>
  <c r="E86" i="8305"/>
  <c r="L85" i="8305"/>
  <c r="K85" i="8305"/>
  <c r="H85" i="8305"/>
  <c r="E85" i="8305"/>
  <c r="L84" i="8305"/>
  <c r="K84" i="8305"/>
  <c r="H84" i="8305"/>
  <c r="E84" i="8305"/>
  <c r="L83" i="8305"/>
  <c r="K83" i="8305"/>
  <c r="H83" i="8305"/>
  <c r="E83" i="8305"/>
  <c r="L82" i="8305"/>
  <c r="K82" i="8305"/>
  <c r="H82" i="8305"/>
  <c r="E82" i="8305"/>
  <c r="L81" i="8305"/>
  <c r="K81" i="8305"/>
  <c r="H81" i="8305"/>
  <c r="E81" i="8305"/>
  <c r="L80" i="8305"/>
  <c r="K80" i="8305"/>
  <c r="H80" i="8305"/>
  <c r="E80" i="8305"/>
  <c r="L79" i="8305"/>
  <c r="K79" i="8305"/>
  <c r="H79" i="8305"/>
  <c r="E79" i="8305"/>
  <c r="L78" i="8305"/>
  <c r="K78" i="8305"/>
  <c r="H78" i="8305"/>
  <c r="E78" i="8305"/>
  <c r="L77" i="8305"/>
  <c r="K77" i="8305"/>
  <c r="H77" i="8305"/>
  <c r="E77" i="8305"/>
  <c r="L76" i="8305"/>
  <c r="K76" i="8305"/>
  <c r="H76" i="8305"/>
  <c r="E76" i="8305"/>
  <c r="L75" i="8305"/>
  <c r="K75" i="8305"/>
  <c r="H75" i="8305"/>
  <c r="E75" i="8305"/>
  <c r="L74" i="8305"/>
  <c r="K74" i="8305"/>
  <c r="H74" i="8305"/>
  <c r="E74" i="8305"/>
  <c r="L73" i="8305"/>
  <c r="K73" i="8305"/>
  <c r="H73" i="8305"/>
  <c r="E73" i="8305"/>
  <c r="L72" i="8305"/>
  <c r="K72" i="8305"/>
  <c r="H72" i="8305"/>
  <c r="E72" i="8305"/>
  <c r="L71" i="8305"/>
  <c r="K71" i="8305"/>
  <c r="H71" i="8305"/>
  <c r="E71" i="8305"/>
  <c r="L70" i="8305"/>
  <c r="K70" i="8305"/>
  <c r="H70" i="8305"/>
  <c r="E70" i="8305"/>
  <c r="L69" i="8305"/>
  <c r="K69" i="8305"/>
  <c r="H69" i="8305"/>
  <c r="E69" i="8305"/>
  <c r="L68" i="8305"/>
  <c r="K68" i="8305"/>
  <c r="H68" i="8305"/>
  <c r="E68" i="8305"/>
  <c r="L67" i="8305"/>
  <c r="K67" i="8305"/>
  <c r="H67" i="8305"/>
  <c r="E67" i="8305"/>
  <c r="L66" i="8305"/>
  <c r="K66" i="8305"/>
  <c r="H66" i="8305"/>
  <c r="E66" i="8305"/>
  <c r="L65" i="8305"/>
  <c r="K65" i="8305"/>
  <c r="H65" i="8305"/>
  <c r="E65" i="8305"/>
  <c r="L64" i="8305"/>
  <c r="K64" i="8305"/>
  <c r="H64" i="8305"/>
  <c r="E64" i="8305"/>
  <c r="L63" i="8305"/>
  <c r="K63" i="8305"/>
  <c r="H63" i="8305"/>
  <c r="E63" i="8305"/>
  <c r="L62" i="8305"/>
  <c r="K62" i="8305"/>
  <c r="H62" i="8305"/>
  <c r="E62" i="8305"/>
  <c r="L61" i="8305"/>
  <c r="K61" i="8305"/>
  <c r="H61" i="8305"/>
  <c r="E61" i="8305"/>
  <c r="L60" i="8305"/>
  <c r="K60" i="8305"/>
  <c r="H60" i="8305"/>
  <c r="E60" i="8305"/>
  <c r="L59" i="8305"/>
  <c r="K59" i="8305"/>
  <c r="H59" i="8305"/>
  <c r="E59" i="8305"/>
  <c r="L58" i="8305"/>
  <c r="K58" i="8305"/>
  <c r="H58" i="8305"/>
  <c r="E58" i="8305"/>
  <c r="L57" i="8305"/>
  <c r="K57" i="8305"/>
  <c r="H57" i="8305"/>
  <c r="E57" i="8305"/>
  <c r="L56" i="8305"/>
  <c r="K56" i="8305"/>
  <c r="H56" i="8305"/>
  <c r="E56" i="8305"/>
  <c r="L55" i="8305"/>
  <c r="K55" i="8305"/>
  <c r="H55" i="8305"/>
  <c r="E55" i="8305"/>
  <c r="L54" i="8305"/>
  <c r="K54" i="8305"/>
  <c r="H54" i="8305"/>
  <c r="E54" i="8305"/>
  <c r="L53" i="8305"/>
  <c r="K53" i="8305"/>
  <c r="H53" i="8305"/>
  <c r="E53" i="8305"/>
  <c r="L52" i="8305"/>
  <c r="K52" i="8305"/>
  <c r="H52" i="8305"/>
  <c r="E52" i="8305"/>
  <c r="L51" i="8305"/>
  <c r="K51" i="8305"/>
  <c r="H51" i="8305"/>
  <c r="E51" i="8305"/>
  <c r="L50" i="8305"/>
  <c r="K50" i="8305"/>
  <c r="H50" i="8305"/>
  <c r="E50" i="8305"/>
  <c r="L49" i="8305"/>
  <c r="K49" i="8305"/>
  <c r="H49" i="8305"/>
  <c r="E49" i="8305"/>
  <c r="L48" i="8305"/>
  <c r="K48" i="8305"/>
  <c r="H48" i="8305"/>
  <c r="E48" i="8305"/>
  <c r="L47" i="8305"/>
  <c r="K47" i="8305"/>
  <c r="H47" i="8305"/>
  <c r="E47" i="8305"/>
  <c r="L46" i="8305"/>
  <c r="K46" i="8305"/>
  <c r="H46" i="8305"/>
  <c r="E46" i="8305"/>
  <c r="L45" i="8305"/>
  <c r="K45" i="8305"/>
  <c r="H45" i="8305"/>
  <c r="E45" i="8305"/>
  <c r="A45" i="8305"/>
  <c r="L44" i="8305"/>
  <c r="K44" i="8305"/>
  <c r="H44" i="8305"/>
  <c r="E44" i="8305"/>
  <c r="A44" i="8305"/>
  <c r="L43" i="8305"/>
  <c r="K43" i="8305"/>
  <c r="H43" i="8305"/>
  <c r="E43" i="8305"/>
  <c r="A43" i="8305"/>
  <c r="L42" i="8305"/>
  <c r="K42" i="8305"/>
  <c r="H42" i="8305"/>
  <c r="E42" i="8305"/>
  <c r="A42" i="8305"/>
  <c r="L41" i="8305"/>
  <c r="K41" i="8305"/>
  <c r="H41" i="8305"/>
  <c r="E41" i="8305"/>
  <c r="A41" i="8305"/>
  <c r="L40" i="8305"/>
  <c r="K40" i="8305"/>
  <c r="H40" i="8305"/>
  <c r="E40" i="8305"/>
  <c r="A40" i="8305"/>
  <c r="L39" i="8305"/>
  <c r="K39" i="8305"/>
  <c r="H39" i="8305"/>
  <c r="E39" i="8305"/>
  <c r="A39" i="8305"/>
  <c r="L38" i="8305"/>
  <c r="K38" i="8305"/>
  <c r="H38" i="8305"/>
  <c r="E38" i="8305"/>
  <c r="A38" i="8305"/>
  <c r="L37" i="8305"/>
  <c r="K37" i="8305"/>
  <c r="H37" i="8305"/>
  <c r="E37" i="8305"/>
  <c r="A37" i="8305"/>
  <c r="L36" i="8305"/>
  <c r="K36" i="8305"/>
  <c r="H36" i="8305"/>
  <c r="E36" i="8305"/>
  <c r="A36" i="8305"/>
  <c r="L35" i="8305"/>
  <c r="K35" i="8305"/>
  <c r="H35" i="8305"/>
  <c r="E35" i="8305"/>
  <c r="A35" i="8305"/>
  <c r="L34" i="8305"/>
  <c r="K34" i="8305"/>
  <c r="H34" i="8305"/>
  <c r="E34" i="8305"/>
  <c r="A34" i="8305"/>
  <c r="L33" i="8305"/>
  <c r="K33" i="8305"/>
  <c r="H33" i="8305"/>
  <c r="E33" i="8305"/>
  <c r="A33" i="8305"/>
  <c r="L32" i="8305"/>
  <c r="K32" i="8305"/>
  <c r="H32" i="8305"/>
  <c r="E32" i="8305"/>
  <c r="A32" i="8305"/>
  <c r="L31" i="8305"/>
  <c r="K31" i="8305"/>
  <c r="H31" i="8305"/>
  <c r="E31" i="8305"/>
  <c r="A31" i="8305"/>
  <c r="L30" i="8305"/>
  <c r="K30" i="8305"/>
  <c r="H30" i="8305"/>
  <c r="E30" i="8305"/>
  <c r="A30" i="8305"/>
  <c r="L29" i="8305"/>
  <c r="K29" i="8305"/>
  <c r="H29" i="8305"/>
  <c r="E29" i="8305"/>
  <c r="A29" i="8305"/>
  <c r="L28" i="8305"/>
  <c r="K28" i="8305"/>
  <c r="H28" i="8305"/>
  <c r="E28" i="8305"/>
  <c r="A28" i="8305"/>
  <c r="L27" i="8305"/>
  <c r="K27" i="8305"/>
  <c r="H27" i="8305"/>
  <c r="E27" i="8305"/>
  <c r="A27" i="8305"/>
  <c r="L26" i="8305"/>
  <c r="K26" i="8305"/>
  <c r="H26" i="8305"/>
  <c r="E26" i="8305"/>
  <c r="A26" i="8305"/>
  <c r="L25" i="8305"/>
  <c r="K25" i="8305"/>
  <c r="H25" i="8305"/>
  <c r="E25" i="8305"/>
  <c r="A25" i="8305"/>
  <c r="L24" i="8305"/>
  <c r="K24" i="8305"/>
  <c r="H24" i="8305"/>
  <c r="E24" i="8305"/>
  <c r="A24" i="8305"/>
  <c r="L23" i="8305"/>
  <c r="K23" i="8305"/>
  <c r="H23" i="8305"/>
  <c r="E23" i="8305"/>
  <c r="A23" i="8305"/>
  <c r="L22" i="8305"/>
  <c r="K22" i="8305"/>
  <c r="H22" i="8305"/>
  <c r="E22" i="8305"/>
  <c r="A22" i="8305"/>
  <c r="L21" i="8305"/>
  <c r="K21" i="8305"/>
  <c r="H21" i="8305"/>
  <c r="E21" i="8305"/>
  <c r="A21" i="8305"/>
  <c r="L20" i="8305"/>
  <c r="K20" i="8305"/>
  <c r="H20" i="8305"/>
  <c r="E20" i="8305"/>
  <c r="A20" i="8305"/>
  <c r="L19" i="8305"/>
  <c r="K19" i="8305"/>
  <c r="H19" i="8305"/>
  <c r="E19" i="8305"/>
  <c r="A19" i="8305"/>
  <c r="L18" i="8305"/>
  <c r="K18" i="8305"/>
  <c r="H18" i="8305"/>
  <c r="E18" i="8305"/>
  <c r="A18" i="8305"/>
  <c r="L17" i="8305"/>
  <c r="K17" i="8305"/>
  <c r="H17" i="8305"/>
  <c r="E17" i="8305"/>
  <c r="A17" i="8305"/>
  <c r="L16" i="8305"/>
  <c r="K16" i="8305"/>
  <c r="H16" i="8305"/>
  <c r="E16" i="8305"/>
  <c r="A16" i="8305"/>
  <c r="L15" i="8305"/>
  <c r="K15" i="8305"/>
  <c r="H15" i="8305"/>
  <c r="E15" i="8305"/>
  <c r="A15" i="8305"/>
  <c r="L14" i="8305"/>
  <c r="K14" i="8305"/>
  <c r="H14" i="8305"/>
  <c r="E14" i="8305"/>
  <c r="L13" i="8305"/>
  <c r="K13" i="8305"/>
  <c r="H13" i="8305"/>
  <c r="E13" i="8305"/>
  <c r="L12" i="8305"/>
  <c r="K12" i="8305"/>
  <c r="H12" i="8305"/>
  <c r="E12" i="8305"/>
  <c r="L11" i="8305"/>
  <c r="K11" i="8305"/>
  <c r="H11" i="8305"/>
  <c r="E11" i="8305"/>
  <c r="L10" i="8305"/>
  <c r="K10" i="8305"/>
  <c r="H10" i="8305"/>
  <c r="E10" i="8305"/>
  <c r="L9" i="8305"/>
  <c r="K9" i="8305"/>
  <c r="H9" i="8305"/>
  <c r="E9" i="8305"/>
  <c r="L8" i="8305"/>
  <c r="K8" i="8305"/>
  <c r="H8" i="8305"/>
  <c r="E8" i="8305"/>
  <c r="L7" i="8305"/>
  <c r="K7" i="8305"/>
  <c r="H7" i="8305"/>
  <c r="E7" i="8305"/>
  <c r="L6" i="8305"/>
  <c r="K6" i="8305"/>
  <c r="H6" i="8305"/>
  <c r="E6" i="8305"/>
  <c r="L87" i="8295"/>
  <c r="K87" i="8295"/>
  <c r="J87" i="8295"/>
  <c r="I87" i="8295"/>
  <c r="H87" i="8295"/>
  <c r="G87" i="8295"/>
  <c r="F87" i="8295"/>
  <c r="E87" i="8295"/>
  <c r="D87" i="8295"/>
  <c r="C87" i="8295"/>
  <c r="L86" i="8295"/>
  <c r="K86" i="8295"/>
  <c r="H86" i="8295"/>
  <c r="E86" i="8295"/>
  <c r="L85" i="8295"/>
  <c r="K85" i="8295"/>
  <c r="H85" i="8295"/>
  <c r="E85" i="8295"/>
  <c r="L84" i="8295"/>
  <c r="K84" i="8295"/>
  <c r="H84" i="8295"/>
  <c r="E84" i="8295"/>
  <c r="L83" i="8295"/>
  <c r="K83" i="8295"/>
  <c r="H83" i="8295"/>
  <c r="E83" i="8295"/>
  <c r="L82" i="8295"/>
  <c r="K82" i="8295"/>
  <c r="H82" i="8295"/>
  <c r="E82" i="8295"/>
  <c r="L81" i="8295"/>
  <c r="K81" i="8295"/>
  <c r="H81" i="8295"/>
  <c r="E81" i="8295"/>
  <c r="L80" i="8295"/>
  <c r="K80" i="8295"/>
  <c r="H80" i="8295"/>
  <c r="E80" i="8295"/>
  <c r="L79" i="8295"/>
  <c r="K79" i="8295"/>
  <c r="H79" i="8295"/>
  <c r="E79" i="8295"/>
  <c r="L78" i="8295"/>
  <c r="K78" i="8295"/>
  <c r="H78" i="8295"/>
  <c r="E78" i="8295"/>
  <c r="L77" i="8295"/>
  <c r="K77" i="8295"/>
  <c r="H77" i="8295"/>
  <c r="E77" i="8295"/>
  <c r="L76" i="8295"/>
  <c r="K76" i="8295"/>
  <c r="H76" i="8295"/>
  <c r="E76" i="8295"/>
  <c r="L75" i="8295"/>
  <c r="K75" i="8295"/>
  <c r="H75" i="8295"/>
  <c r="E75" i="8295"/>
  <c r="L74" i="8295"/>
  <c r="K74" i="8295"/>
  <c r="H74" i="8295"/>
  <c r="E74" i="8295"/>
  <c r="L73" i="8295"/>
  <c r="K73" i="8295"/>
  <c r="H73" i="8295"/>
  <c r="E73" i="8295"/>
  <c r="L72" i="8295"/>
  <c r="K72" i="8295"/>
  <c r="H72" i="8295"/>
  <c r="E72" i="8295"/>
  <c r="L71" i="8295"/>
  <c r="K71" i="8295"/>
  <c r="H71" i="8295"/>
  <c r="E71" i="8295"/>
  <c r="L70" i="8295"/>
  <c r="K70" i="8295"/>
  <c r="H70" i="8295"/>
  <c r="E70" i="8295"/>
  <c r="L69" i="8295"/>
  <c r="K69" i="8295"/>
  <c r="H69" i="8295"/>
  <c r="E69" i="8295"/>
  <c r="L68" i="8295"/>
  <c r="K68" i="8295"/>
  <c r="H68" i="8295"/>
  <c r="E68" i="8295"/>
  <c r="L67" i="8295"/>
  <c r="K67" i="8295"/>
  <c r="H67" i="8295"/>
  <c r="E67" i="8295"/>
  <c r="L66" i="8295"/>
  <c r="K66" i="8295"/>
  <c r="H66" i="8295"/>
  <c r="E66" i="8295"/>
  <c r="L65" i="8295"/>
  <c r="K65" i="8295"/>
  <c r="H65" i="8295"/>
  <c r="E65" i="8295"/>
  <c r="L64" i="8295"/>
  <c r="K64" i="8295"/>
  <c r="H64" i="8295"/>
  <c r="E64" i="8295"/>
  <c r="L63" i="8295"/>
  <c r="K63" i="8295"/>
  <c r="H63" i="8295"/>
  <c r="E63" i="8295"/>
  <c r="L62" i="8295"/>
  <c r="K62" i="8295"/>
  <c r="H62" i="8295"/>
  <c r="E62" i="8295"/>
  <c r="L61" i="8295"/>
  <c r="K61" i="8295"/>
  <c r="H61" i="8295"/>
  <c r="E61" i="8295"/>
  <c r="L60" i="8295"/>
  <c r="K60" i="8295"/>
  <c r="H60" i="8295"/>
  <c r="E60" i="8295"/>
  <c r="L59" i="8295"/>
  <c r="K59" i="8295"/>
  <c r="H59" i="8295"/>
  <c r="E59" i="8295"/>
  <c r="L58" i="8295"/>
  <c r="K58" i="8295"/>
  <c r="H58" i="8295"/>
  <c r="E58" i="8295"/>
  <c r="L57" i="8295"/>
  <c r="K57" i="8295"/>
  <c r="H57" i="8295"/>
  <c r="E57" i="8295"/>
  <c r="L56" i="8295"/>
  <c r="K56" i="8295"/>
  <c r="H56" i="8295"/>
  <c r="E56" i="8295"/>
  <c r="L55" i="8295"/>
  <c r="K55" i="8295"/>
  <c r="H55" i="8295"/>
  <c r="E55" i="8295"/>
  <c r="L54" i="8295"/>
  <c r="K54" i="8295"/>
  <c r="H54" i="8295"/>
  <c r="E54" i="8295"/>
  <c r="L53" i="8295"/>
  <c r="K53" i="8295"/>
  <c r="H53" i="8295"/>
  <c r="E53" i="8295"/>
  <c r="L52" i="8295"/>
  <c r="K52" i="8295"/>
  <c r="H52" i="8295"/>
  <c r="E52" i="8295"/>
  <c r="L51" i="8295"/>
  <c r="K51" i="8295"/>
  <c r="H51" i="8295"/>
  <c r="E51" i="8295"/>
  <c r="L50" i="8295"/>
  <c r="K50" i="8295"/>
  <c r="H50" i="8295"/>
  <c r="E50" i="8295"/>
  <c r="L49" i="8295"/>
  <c r="K49" i="8295"/>
  <c r="H49" i="8295"/>
  <c r="E49" i="8295"/>
  <c r="L48" i="8295"/>
  <c r="K48" i="8295"/>
  <c r="H48" i="8295"/>
  <c r="E48" i="8295"/>
  <c r="L47" i="8295"/>
  <c r="K47" i="8295"/>
  <c r="H47" i="8295"/>
  <c r="E47" i="8295"/>
  <c r="L46" i="8295"/>
  <c r="K46" i="8295"/>
  <c r="H46" i="8295"/>
  <c r="E46" i="8295"/>
  <c r="L45" i="8295"/>
  <c r="K45" i="8295"/>
  <c r="H45" i="8295"/>
  <c r="E45" i="8295"/>
  <c r="A45" i="8295"/>
  <c r="L44" i="8295"/>
  <c r="K44" i="8295"/>
  <c r="H44" i="8295"/>
  <c r="E44" i="8295"/>
  <c r="A44" i="8295"/>
  <c r="L43" i="8295"/>
  <c r="K43" i="8295"/>
  <c r="H43" i="8295"/>
  <c r="E43" i="8295"/>
  <c r="A43" i="8295"/>
  <c r="L42" i="8295"/>
  <c r="K42" i="8295"/>
  <c r="H42" i="8295"/>
  <c r="E42" i="8295"/>
  <c r="A42" i="8295"/>
  <c r="L41" i="8295"/>
  <c r="K41" i="8295"/>
  <c r="H41" i="8295"/>
  <c r="E41" i="8295"/>
  <c r="A41" i="8295"/>
  <c r="L40" i="8295"/>
  <c r="K40" i="8295"/>
  <c r="H40" i="8295"/>
  <c r="E40" i="8295"/>
  <c r="A40" i="8295"/>
  <c r="L39" i="8295"/>
  <c r="K39" i="8295"/>
  <c r="H39" i="8295"/>
  <c r="E39" i="8295"/>
  <c r="A39" i="8295"/>
  <c r="L38" i="8295"/>
  <c r="K38" i="8295"/>
  <c r="H38" i="8295"/>
  <c r="E38" i="8295"/>
  <c r="A38" i="8295"/>
  <c r="L37" i="8295"/>
  <c r="K37" i="8295"/>
  <c r="H37" i="8295"/>
  <c r="E37" i="8295"/>
  <c r="A37" i="8295"/>
  <c r="L36" i="8295"/>
  <c r="K36" i="8295"/>
  <c r="H36" i="8295"/>
  <c r="E36" i="8295"/>
  <c r="A36" i="8295"/>
  <c r="L35" i="8295"/>
  <c r="K35" i="8295"/>
  <c r="H35" i="8295"/>
  <c r="E35" i="8295"/>
  <c r="A35" i="8295"/>
  <c r="L34" i="8295"/>
  <c r="K34" i="8295"/>
  <c r="H34" i="8295"/>
  <c r="E34" i="8295"/>
  <c r="A34" i="8295"/>
  <c r="L33" i="8295"/>
  <c r="K33" i="8295"/>
  <c r="H33" i="8295"/>
  <c r="E33" i="8295"/>
  <c r="A33" i="8295"/>
  <c r="L32" i="8295"/>
  <c r="K32" i="8295"/>
  <c r="H32" i="8295"/>
  <c r="E32" i="8295"/>
  <c r="A32" i="8295"/>
  <c r="L31" i="8295"/>
  <c r="K31" i="8295"/>
  <c r="H31" i="8295"/>
  <c r="E31" i="8295"/>
  <c r="A31" i="8295"/>
  <c r="L30" i="8295"/>
  <c r="K30" i="8295"/>
  <c r="H30" i="8295"/>
  <c r="E30" i="8295"/>
  <c r="A30" i="8295"/>
  <c r="L29" i="8295"/>
  <c r="K29" i="8295"/>
  <c r="H29" i="8295"/>
  <c r="E29" i="8295"/>
  <c r="A29" i="8295"/>
  <c r="L28" i="8295"/>
  <c r="K28" i="8295"/>
  <c r="H28" i="8295"/>
  <c r="E28" i="8295"/>
  <c r="A28" i="8295"/>
  <c r="L27" i="8295"/>
  <c r="K27" i="8295"/>
  <c r="H27" i="8295"/>
  <c r="E27" i="8295"/>
  <c r="A27" i="8295"/>
  <c r="L26" i="8295"/>
  <c r="K26" i="8295"/>
  <c r="H26" i="8295"/>
  <c r="E26" i="8295"/>
  <c r="A26" i="8295"/>
  <c r="L25" i="8295"/>
  <c r="K25" i="8295"/>
  <c r="H25" i="8295"/>
  <c r="E25" i="8295"/>
  <c r="A25" i="8295"/>
  <c r="L24" i="8295"/>
  <c r="K24" i="8295"/>
  <c r="H24" i="8295"/>
  <c r="E24" i="8295"/>
  <c r="A24" i="8295"/>
  <c r="L23" i="8295"/>
  <c r="K23" i="8295"/>
  <c r="H23" i="8295"/>
  <c r="E23" i="8295"/>
  <c r="A23" i="8295"/>
  <c r="L22" i="8295"/>
  <c r="K22" i="8295"/>
  <c r="H22" i="8295"/>
  <c r="E22" i="8295"/>
  <c r="A22" i="8295"/>
  <c r="L21" i="8295"/>
  <c r="K21" i="8295"/>
  <c r="H21" i="8295"/>
  <c r="E21" i="8295"/>
  <c r="A21" i="8295"/>
  <c r="L20" i="8295"/>
  <c r="K20" i="8295"/>
  <c r="H20" i="8295"/>
  <c r="E20" i="8295"/>
  <c r="A20" i="8295"/>
  <c r="L19" i="8295"/>
  <c r="K19" i="8295"/>
  <c r="H19" i="8295"/>
  <c r="E19" i="8295"/>
  <c r="A19" i="8295"/>
  <c r="L18" i="8295"/>
  <c r="K18" i="8295"/>
  <c r="H18" i="8295"/>
  <c r="E18" i="8295"/>
  <c r="A18" i="8295"/>
  <c r="L17" i="8295"/>
  <c r="K17" i="8295"/>
  <c r="H17" i="8295"/>
  <c r="E17" i="8295"/>
  <c r="A17" i="8295"/>
  <c r="L16" i="8295"/>
  <c r="K16" i="8295"/>
  <c r="H16" i="8295"/>
  <c r="E16" i="8295"/>
  <c r="A16" i="8295"/>
  <c r="L15" i="8295"/>
  <c r="K15" i="8295"/>
  <c r="H15" i="8295"/>
  <c r="E15" i="8295"/>
  <c r="A15" i="8295"/>
  <c r="L14" i="8295"/>
  <c r="K14" i="8295"/>
  <c r="H14" i="8295"/>
  <c r="E14" i="8295"/>
  <c r="L13" i="8295"/>
  <c r="K13" i="8295"/>
  <c r="H13" i="8295"/>
  <c r="E13" i="8295"/>
  <c r="L12" i="8295"/>
  <c r="K12" i="8295"/>
  <c r="H12" i="8295"/>
  <c r="E12" i="8295"/>
  <c r="L11" i="8295"/>
  <c r="K11" i="8295"/>
  <c r="H11" i="8295"/>
  <c r="E11" i="8295"/>
  <c r="L10" i="8295"/>
  <c r="K10" i="8295"/>
  <c r="H10" i="8295"/>
  <c r="E10" i="8295"/>
  <c r="L9" i="8295"/>
  <c r="K9" i="8295"/>
  <c r="H9" i="8295"/>
  <c r="E9" i="8295"/>
  <c r="L8" i="8295"/>
  <c r="K8" i="8295"/>
  <c r="H8" i="8295"/>
  <c r="E8" i="8295"/>
  <c r="L7" i="8295"/>
  <c r="K7" i="8295"/>
  <c r="H7" i="8295"/>
  <c r="E7" i="8295"/>
  <c r="L6" i="8295"/>
  <c r="K6" i="8295"/>
  <c r="H6" i="8295"/>
  <c r="E6" i="8295"/>
  <c r="K21" i="8304"/>
  <c r="J21" i="8304"/>
  <c r="I21" i="8304"/>
  <c r="H21" i="8304"/>
  <c r="G21" i="8304"/>
  <c r="F21" i="8304"/>
  <c r="E21" i="8304"/>
  <c r="D21" i="8304"/>
  <c r="C21" i="8304"/>
  <c r="B21" i="8304"/>
  <c r="K20" i="8304"/>
  <c r="J20" i="8304"/>
  <c r="I20" i="8304"/>
  <c r="H20" i="8304"/>
  <c r="G20" i="8304"/>
  <c r="F20" i="8304"/>
  <c r="E20" i="8304"/>
  <c r="D20" i="8304"/>
  <c r="C20" i="8304"/>
  <c r="B20" i="8304"/>
  <c r="K19" i="8304"/>
  <c r="J19" i="8304"/>
  <c r="G19" i="8304"/>
  <c r="D19" i="8304"/>
  <c r="K18" i="8304"/>
  <c r="J18" i="8304"/>
  <c r="G18" i="8304"/>
  <c r="D18" i="8304"/>
  <c r="K17" i="8304"/>
  <c r="J17" i="8304"/>
  <c r="G17" i="8304"/>
  <c r="D17" i="8304"/>
  <c r="K16" i="8304"/>
  <c r="J16" i="8304"/>
  <c r="G16" i="8304"/>
  <c r="D16" i="8304"/>
  <c r="K15" i="8304"/>
  <c r="J15" i="8304"/>
  <c r="G15" i="8304"/>
  <c r="D15" i="8304"/>
  <c r="K14" i="8304"/>
  <c r="J14" i="8304"/>
  <c r="G14" i="8304"/>
  <c r="D14" i="8304"/>
  <c r="K13" i="8304"/>
  <c r="J13" i="8304"/>
  <c r="G13" i="8304"/>
  <c r="D13" i="8304"/>
  <c r="K12" i="8304"/>
  <c r="J12" i="8304"/>
  <c r="G12" i="8304"/>
  <c r="D12" i="8304"/>
  <c r="K11" i="8304"/>
  <c r="J11" i="8304"/>
  <c r="G11" i="8304"/>
  <c r="D11" i="8304"/>
  <c r="K10" i="8304"/>
  <c r="J10" i="8304"/>
  <c r="G10" i="8304"/>
  <c r="D10" i="8304"/>
  <c r="K9" i="8304"/>
  <c r="J9" i="8304"/>
  <c r="G9" i="8304"/>
  <c r="D9" i="8304"/>
  <c r="K8" i="8304"/>
  <c r="J8" i="8304"/>
  <c r="G8" i="8304"/>
  <c r="D8" i="8304"/>
  <c r="K7" i="8304"/>
  <c r="J7" i="8304"/>
  <c r="G7" i="8304"/>
  <c r="D7" i="8304"/>
  <c r="K6" i="8304"/>
  <c r="J6" i="8304"/>
  <c r="G6" i="8304"/>
  <c r="D6" i="8304"/>
  <c r="K21" i="8294"/>
  <c r="J21" i="8294"/>
  <c r="I21" i="8294"/>
  <c r="H21" i="8294"/>
  <c r="G21" i="8294"/>
  <c r="F21" i="8294"/>
  <c r="E21" i="8294"/>
  <c r="D21" i="8294"/>
  <c r="C21" i="8294"/>
  <c r="B21" i="8294"/>
  <c r="K20" i="8294"/>
  <c r="J20" i="8294"/>
  <c r="I20" i="8294"/>
  <c r="H20" i="8294"/>
  <c r="G20" i="8294"/>
  <c r="F20" i="8294"/>
  <c r="E20" i="8294"/>
  <c r="D20" i="8294"/>
  <c r="C20" i="8294"/>
  <c r="B20" i="8294"/>
  <c r="K19" i="8294"/>
  <c r="J19" i="8294"/>
  <c r="G19" i="8294"/>
  <c r="D19" i="8294"/>
  <c r="K18" i="8294"/>
  <c r="J18" i="8294"/>
  <c r="G18" i="8294"/>
  <c r="D18" i="8294"/>
  <c r="K17" i="8294"/>
  <c r="J17" i="8294"/>
  <c r="G17" i="8294"/>
  <c r="D17" i="8294"/>
  <c r="K16" i="8294"/>
  <c r="J16" i="8294"/>
  <c r="G16" i="8294"/>
  <c r="D16" i="8294"/>
  <c r="K15" i="8294"/>
  <c r="J15" i="8294"/>
  <c r="G15" i="8294"/>
  <c r="D15" i="8294"/>
  <c r="K14" i="8294"/>
  <c r="J14" i="8294"/>
  <c r="G14" i="8294"/>
  <c r="D14" i="8294"/>
  <c r="K13" i="8294"/>
  <c r="J13" i="8294"/>
  <c r="G13" i="8294"/>
  <c r="D13" i="8294"/>
  <c r="K12" i="8294"/>
  <c r="J12" i="8294"/>
  <c r="G12" i="8294"/>
  <c r="D12" i="8294"/>
  <c r="K11" i="8294"/>
  <c r="J11" i="8294"/>
  <c r="G11" i="8294"/>
  <c r="D11" i="8294"/>
  <c r="K10" i="8294"/>
  <c r="J10" i="8294"/>
  <c r="G10" i="8294"/>
  <c r="D10" i="8294"/>
  <c r="K9" i="8294"/>
  <c r="J9" i="8294"/>
  <c r="G9" i="8294"/>
  <c r="D9" i="8294"/>
  <c r="K8" i="8294"/>
  <c r="J8" i="8294"/>
  <c r="G8" i="8294"/>
  <c r="D8" i="8294"/>
  <c r="K7" i="8294"/>
  <c r="J7" i="8294"/>
  <c r="G7" i="8294"/>
  <c r="D7" i="8294"/>
  <c r="K6" i="8294"/>
  <c r="J6" i="8294"/>
  <c r="G6" i="8294"/>
  <c r="D6" i="8294"/>
  <c r="K21" i="8303"/>
  <c r="J21" i="8303"/>
  <c r="I21" i="8303"/>
  <c r="H21" i="8303"/>
  <c r="G21" i="8303"/>
  <c r="F21" i="8303"/>
  <c r="E21" i="8303"/>
  <c r="D21" i="8303"/>
  <c r="C21" i="8303"/>
  <c r="B21" i="8303"/>
  <c r="K20" i="8303"/>
  <c r="J20" i="8303"/>
  <c r="I20" i="8303"/>
  <c r="H20" i="8303"/>
  <c r="G20" i="8303"/>
  <c r="F20" i="8303"/>
  <c r="E20" i="8303"/>
  <c r="D20" i="8303"/>
  <c r="C20" i="8303"/>
  <c r="B20" i="8303"/>
  <c r="K19" i="8303"/>
  <c r="J19" i="8303"/>
  <c r="G19" i="8303"/>
  <c r="D19" i="8303"/>
  <c r="K18" i="8303"/>
  <c r="J18" i="8303"/>
  <c r="G18" i="8303"/>
  <c r="D18" i="8303"/>
  <c r="K17" i="8303"/>
  <c r="J17" i="8303"/>
  <c r="G17" i="8303"/>
  <c r="D17" i="8303"/>
  <c r="K16" i="8303"/>
  <c r="J16" i="8303"/>
  <c r="G16" i="8303"/>
  <c r="D16" i="8303"/>
  <c r="K15" i="8303"/>
  <c r="J15" i="8303"/>
  <c r="G15" i="8303"/>
  <c r="D15" i="8303"/>
  <c r="K14" i="8303"/>
  <c r="J14" i="8303"/>
  <c r="G14" i="8303"/>
  <c r="D14" i="8303"/>
  <c r="K13" i="8303"/>
  <c r="J13" i="8303"/>
  <c r="G13" i="8303"/>
  <c r="D13" i="8303"/>
  <c r="K12" i="8303"/>
  <c r="J12" i="8303"/>
  <c r="G12" i="8303"/>
  <c r="D12" i="8303"/>
  <c r="K11" i="8303"/>
  <c r="J11" i="8303"/>
  <c r="G11" i="8303"/>
  <c r="D11" i="8303"/>
  <c r="K10" i="8303"/>
  <c r="J10" i="8303"/>
  <c r="G10" i="8303"/>
  <c r="D10" i="8303"/>
  <c r="K9" i="8303"/>
  <c r="J9" i="8303"/>
  <c r="G9" i="8303"/>
  <c r="D9" i="8303"/>
  <c r="K8" i="8303"/>
  <c r="J8" i="8303"/>
  <c r="G8" i="8303"/>
  <c r="D8" i="8303"/>
  <c r="K7" i="8303"/>
  <c r="J7" i="8303"/>
  <c r="G7" i="8303"/>
  <c r="D7" i="8303"/>
  <c r="K6" i="8303"/>
  <c r="J6" i="8303"/>
  <c r="G6" i="8303"/>
  <c r="D6" i="8303"/>
  <c r="K20" i="8293"/>
  <c r="J20" i="8293"/>
  <c r="I20" i="8293"/>
  <c r="H20" i="8293"/>
  <c r="G20" i="8293"/>
  <c r="F20" i="8293"/>
  <c r="E20" i="8293"/>
  <c r="D20" i="8293"/>
  <c r="C20" i="8293"/>
  <c r="B20" i="8293"/>
  <c r="K19" i="8293"/>
  <c r="J19" i="8293"/>
  <c r="G19" i="8293"/>
  <c r="D19" i="8293"/>
  <c r="K18" i="8293"/>
  <c r="J18" i="8293"/>
  <c r="G18" i="8293"/>
  <c r="D18" i="8293"/>
  <c r="K17" i="8293"/>
  <c r="J17" i="8293"/>
  <c r="G17" i="8293"/>
  <c r="D17" i="8293"/>
  <c r="K16" i="8293"/>
  <c r="J16" i="8293"/>
  <c r="G16" i="8293"/>
  <c r="D16" i="8293"/>
  <c r="K15" i="8293"/>
  <c r="J15" i="8293"/>
  <c r="G15" i="8293"/>
  <c r="D15" i="8293"/>
  <c r="K14" i="8293"/>
  <c r="J14" i="8293"/>
  <c r="G14" i="8293"/>
  <c r="D14" i="8293"/>
  <c r="K13" i="8293"/>
  <c r="J13" i="8293"/>
  <c r="G13" i="8293"/>
  <c r="D13" i="8293"/>
  <c r="K12" i="8293"/>
  <c r="J12" i="8293"/>
  <c r="G12" i="8293"/>
  <c r="D12" i="8293"/>
  <c r="K11" i="8293"/>
  <c r="J11" i="8293"/>
  <c r="G11" i="8293"/>
  <c r="D11" i="8293"/>
  <c r="K10" i="8293"/>
  <c r="G10" i="8293"/>
  <c r="D10" i="8293"/>
  <c r="K9" i="8293"/>
  <c r="G9" i="8293"/>
  <c r="D9" i="8293"/>
  <c r="K8" i="8293"/>
  <c r="G8" i="8293"/>
  <c r="D8" i="8293"/>
  <c r="K7" i="8293"/>
  <c r="G7" i="8293"/>
  <c r="D7" i="8293"/>
  <c r="K6" i="8293"/>
  <c r="G6" i="8293"/>
  <c r="D6" i="8293"/>
  <c r="E25" i="8302"/>
  <c r="D25" i="8302"/>
  <c r="C25" i="8302"/>
  <c r="F24" i="8302"/>
  <c r="B38" i="8302" s="1"/>
  <c r="F22" i="8302"/>
  <c r="F20" i="8302"/>
  <c r="B37" i="8302" s="1"/>
  <c r="F18" i="8302"/>
  <c r="B36" i="8302" s="1"/>
  <c r="F16" i="8302"/>
  <c r="B35" i="8302" s="1"/>
  <c r="F14" i="8302"/>
  <c r="B34" i="8302" s="1"/>
  <c r="F12" i="8302"/>
  <c r="B33" i="8302" s="1"/>
  <c r="F10" i="8302"/>
  <c r="B32" i="8302" s="1"/>
  <c r="F8" i="8302"/>
  <c r="B31" i="8302" s="1"/>
  <c r="F6" i="8302"/>
  <c r="B30" i="8302" s="1"/>
  <c r="F22" i="8292"/>
  <c r="E22" i="8292"/>
  <c r="D22" i="8292"/>
  <c r="C22" i="8292"/>
  <c r="B22" i="8292"/>
  <c r="H21" i="8292"/>
  <c r="G21" i="8292"/>
  <c r="H20" i="8292"/>
  <c r="G20" i="8292"/>
  <c r="H19" i="8292"/>
  <c r="G19" i="8292"/>
  <c r="H18" i="8292"/>
  <c r="G18" i="8292"/>
  <c r="H17" i="8292"/>
  <c r="G17" i="8292"/>
  <c r="H16" i="8292"/>
  <c r="G16" i="8292"/>
  <c r="H15" i="8292"/>
  <c r="G15" i="8292"/>
  <c r="H14" i="8292"/>
  <c r="G14" i="8292"/>
  <c r="H13" i="8292"/>
  <c r="G13" i="8292"/>
  <c r="H12" i="8292"/>
  <c r="G12" i="8292"/>
  <c r="H11" i="8292"/>
  <c r="G11" i="8292"/>
  <c r="H10" i="8292"/>
  <c r="G10" i="8292"/>
  <c r="H9" i="8292"/>
  <c r="G9" i="8292"/>
  <c r="H8" i="8292"/>
  <c r="G8" i="8292"/>
  <c r="H7" i="8292"/>
  <c r="G7" i="8292"/>
  <c r="H6" i="8292"/>
  <c r="H22" i="8292" s="1"/>
  <c r="G6" i="8292"/>
  <c r="G22" i="8292" s="1"/>
  <c r="N40" i="8291"/>
  <c r="M40" i="8291"/>
  <c r="L40" i="8291"/>
  <c r="K40" i="8291"/>
  <c r="J40" i="8291"/>
  <c r="I40" i="8291"/>
  <c r="H40" i="8291"/>
  <c r="G40" i="8291"/>
  <c r="F40" i="8291"/>
  <c r="M39" i="8291"/>
  <c r="L39" i="8291"/>
  <c r="K39" i="8291"/>
  <c r="J39" i="8291"/>
  <c r="I39" i="8291"/>
  <c r="H39" i="8291"/>
  <c r="M38" i="8291"/>
  <c r="L38" i="8291"/>
  <c r="K38" i="8291"/>
  <c r="J38" i="8291"/>
  <c r="I38" i="8291"/>
  <c r="H38" i="8291"/>
  <c r="M37" i="8291"/>
  <c r="L37" i="8291"/>
  <c r="K37" i="8291"/>
  <c r="J37" i="8291"/>
  <c r="I37" i="8291"/>
  <c r="H37" i="8291"/>
  <c r="M36" i="8291"/>
  <c r="L36" i="8291"/>
  <c r="K36" i="8291"/>
  <c r="J36" i="8291"/>
  <c r="I36" i="8291"/>
  <c r="H36" i="8291"/>
  <c r="M35" i="8291"/>
  <c r="L35" i="8291"/>
  <c r="K35" i="8291"/>
  <c r="J35" i="8291"/>
  <c r="I35" i="8291"/>
  <c r="H35" i="8291"/>
  <c r="G35" i="8291"/>
  <c r="F35" i="8291"/>
  <c r="E35" i="8291"/>
  <c r="D35" i="8291"/>
  <c r="C35" i="8291"/>
  <c r="B35" i="8291"/>
  <c r="M34" i="8291"/>
  <c r="L34" i="8291"/>
  <c r="K34" i="8291"/>
  <c r="J34" i="8291"/>
  <c r="I34" i="8291"/>
  <c r="H34" i="8291"/>
  <c r="G34" i="8291"/>
  <c r="F34" i="8291"/>
  <c r="E34" i="8291"/>
  <c r="D34" i="8291"/>
  <c r="C34" i="8291"/>
  <c r="B34" i="8291"/>
  <c r="M33" i="8291"/>
  <c r="L33" i="8291"/>
  <c r="K33" i="8291"/>
  <c r="J33" i="8291"/>
  <c r="I33" i="8291"/>
  <c r="H33" i="8291"/>
  <c r="G33" i="8291"/>
  <c r="D33" i="8291"/>
  <c r="M32" i="8291"/>
  <c r="L32" i="8291"/>
  <c r="K32" i="8291"/>
  <c r="J32" i="8291"/>
  <c r="I32" i="8291"/>
  <c r="H32" i="8291"/>
  <c r="G32" i="8291"/>
  <c r="D32" i="8291"/>
  <c r="M31" i="8291"/>
  <c r="K31" i="8291"/>
  <c r="J31" i="8291"/>
  <c r="H31" i="8291"/>
  <c r="G31" i="8291"/>
  <c r="D31" i="8291"/>
  <c r="K30" i="8291"/>
  <c r="J30" i="8291"/>
  <c r="H30" i="8291"/>
  <c r="G30" i="8291"/>
  <c r="D30" i="8291"/>
  <c r="G29" i="8291"/>
  <c r="D29" i="8291"/>
  <c r="G28" i="8291"/>
  <c r="D28" i="8291"/>
  <c r="G27" i="8291"/>
  <c r="D27" i="8291"/>
  <c r="G26" i="8291"/>
  <c r="D26" i="8291"/>
  <c r="G25" i="8291"/>
  <c r="D25" i="8291"/>
  <c r="G24" i="8291"/>
  <c r="D24" i="8291"/>
  <c r="G17" i="8291"/>
  <c r="F17" i="8291"/>
  <c r="E17" i="8291"/>
  <c r="D17" i="8291"/>
  <c r="C17" i="8291"/>
  <c r="B17" i="8291"/>
  <c r="G16" i="8291"/>
  <c r="F16" i="8291"/>
  <c r="E16" i="8291"/>
  <c r="D16" i="8291"/>
  <c r="C16" i="8291"/>
  <c r="B16" i="8291"/>
  <c r="G15" i="8291"/>
  <c r="D15" i="8291"/>
  <c r="G14" i="8291"/>
  <c r="D14" i="8291"/>
  <c r="G13" i="8291"/>
  <c r="D13" i="8291"/>
  <c r="G12" i="8291"/>
  <c r="D12" i="8291"/>
  <c r="G11" i="8291"/>
  <c r="D11" i="8291"/>
  <c r="G10" i="8291"/>
  <c r="D10" i="8291"/>
  <c r="G9" i="8291"/>
  <c r="D9" i="8291"/>
  <c r="G8" i="8291"/>
  <c r="D8" i="8291"/>
  <c r="G7" i="8291"/>
  <c r="D7" i="8291"/>
  <c r="G6" i="8291"/>
  <c r="D6" i="8291"/>
  <c r="D38" i="8296"/>
  <c r="C38" i="8296"/>
  <c r="B38" i="8296"/>
  <c r="G20" i="8296"/>
  <c r="F20" i="8296"/>
  <c r="G19" i="8296"/>
  <c r="F19" i="8296"/>
  <c r="G18" i="8296"/>
  <c r="F18" i="8296"/>
  <c r="G17" i="8296"/>
  <c r="F17" i="8296"/>
  <c r="G16" i="8296"/>
  <c r="F16" i="8296"/>
  <c r="G15" i="8296"/>
  <c r="F15" i="8296"/>
  <c r="G14" i="8296"/>
  <c r="F14" i="8296"/>
  <c r="G13" i="8296"/>
  <c r="F13" i="8296"/>
  <c r="G12" i="8296"/>
  <c r="F12" i="8296"/>
  <c r="G11" i="8296"/>
  <c r="F11" i="8296"/>
  <c r="G10" i="8296"/>
  <c r="F10" i="8296"/>
  <c r="G9" i="8296"/>
  <c r="F9" i="8296"/>
  <c r="G8" i="8296"/>
  <c r="F8" i="8296"/>
  <c r="G7" i="8296"/>
  <c r="F7" i="8296"/>
  <c r="E33" i="8290"/>
  <c r="C33" i="8290"/>
  <c r="B33" i="8290"/>
  <c r="H20" i="8290"/>
  <c r="G20" i="8290"/>
  <c r="H19" i="8290"/>
  <c r="G19" i="8290"/>
  <c r="H18" i="8290"/>
  <c r="G18" i="8290"/>
  <c r="H17" i="8290"/>
  <c r="G17" i="8290"/>
  <c r="H16" i="8290"/>
  <c r="G16" i="8290"/>
  <c r="H15" i="8290"/>
  <c r="G15" i="8290"/>
  <c r="H14" i="8290"/>
  <c r="G14" i="8290"/>
  <c r="H13" i="8290"/>
  <c r="G13" i="8290"/>
  <c r="H12" i="8290"/>
  <c r="G12" i="8290"/>
  <c r="H11" i="8290"/>
  <c r="G11" i="8290"/>
  <c r="H10" i="8290"/>
  <c r="G10" i="8290"/>
  <c r="H9" i="8290"/>
  <c r="G9" i="8290"/>
  <c r="H8" i="8290"/>
  <c r="G8" i="8290"/>
  <c r="H7" i="8290"/>
  <c r="G7" i="8290"/>
  <c r="Y48" i="8289"/>
  <c r="X48" i="8289"/>
  <c r="W48" i="8289"/>
  <c r="V48" i="8289"/>
  <c r="U48" i="8289"/>
  <c r="T48" i="8289"/>
  <c r="S48" i="8289"/>
  <c r="R48" i="8289"/>
  <c r="Q48" i="8289"/>
  <c r="P48" i="8289"/>
  <c r="O48" i="8289"/>
  <c r="N48" i="8289"/>
  <c r="M48" i="8289"/>
  <c r="L48" i="8289"/>
  <c r="K48" i="8289"/>
  <c r="J48" i="8289"/>
  <c r="I48" i="8289"/>
  <c r="H48" i="8289"/>
  <c r="G48" i="8289"/>
  <c r="F48" i="8289"/>
  <c r="E48" i="8289"/>
  <c r="D48" i="8289"/>
  <c r="Y47" i="8289"/>
  <c r="X47" i="8289"/>
  <c r="W47" i="8289"/>
  <c r="V47" i="8289"/>
  <c r="Y46" i="8289"/>
  <c r="X46" i="8289"/>
  <c r="W46" i="8289"/>
  <c r="V46" i="8289"/>
  <c r="C46" i="8289"/>
  <c r="A46" i="8289"/>
  <c r="Y45" i="8289"/>
  <c r="X45" i="8289"/>
  <c r="W45" i="8289"/>
  <c r="V45" i="8289"/>
  <c r="C45" i="8289"/>
  <c r="A45" i="8289"/>
  <c r="Y44" i="8289"/>
  <c r="X44" i="8289"/>
  <c r="W44" i="8289"/>
  <c r="V44" i="8289"/>
  <c r="C44" i="8289"/>
  <c r="A44" i="8289"/>
  <c r="Y43" i="8289"/>
  <c r="X43" i="8289"/>
  <c r="W43" i="8289"/>
  <c r="V43" i="8289"/>
  <c r="C43" i="8289"/>
  <c r="A43" i="8289"/>
  <c r="Y42" i="8289"/>
  <c r="X42" i="8289"/>
  <c r="W42" i="8289"/>
  <c r="V42" i="8289"/>
  <c r="C42" i="8289"/>
  <c r="A42" i="8289"/>
  <c r="Y41" i="8289"/>
  <c r="X41" i="8289"/>
  <c r="W41" i="8289"/>
  <c r="V41" i="8289"/>
  <c r="C41" i="8289"/>
  <c r="A41" i="8289"/>
  <c r="Y40" i="8289"/>
  <c r="X40" i="8289"/>
  <c r="W40" i="8289"/>
  <c r="V40" i="8289"/>
  <c r="C40" i="8289"/>
  <c r="A40" i="8289"/>
  <c r="Y39" i="8289"/>
  <c r="X39" i="8289"/>
  <c r="W39" i="8289"/>
  <c r="V39" i="8289"/>
  <c r="C39" i="8289"/>
  <c r="A39" i="8289"/>
  <c r="Y38" i="8289"/>
  <c r="X38" i="8289"/>
  <c r="W38" i="8289"/>
  <c r="V38" i="8289"/>
  <c r="C38" i="8289"/>
  <c r="A38" i="8289"/>
  <c r="Y37" i="8289"/>
  <c r="X37" i="8289"/>
  <c r="W37" i="8289"/>
  <c r="V37" i="8289"/>
  <c r="C37" i="8289"/>
  <c r="A37" i="8289"/>
  <c r="Y36" i="8289"/>
  <c r="X36" i="8289"/>
  <c r="W36" i="8289"/>
  <c r="V36" i="8289"/>
  <c r="C36" i="8289"/>
  <c r="A36" i="8289"/>
  <c r="Y35" i="8289"/>
  <c r="X35" i="8289"/>
  <c r="W35" i="8289"/>
  <c r="V35" i="8289"/>
  <c r="C35" i="8289"/>
  <c r="A35" i="8289"/>
  <c r="Y34" i="8289"/>
  <c r="X34" i="8289"/>
  <c r="W34" i="8289"/>
  <c r="V34" i="8289"/>
  <c r="C34" i="8289"/>
  <c r="A34" i="8289"/>
  <c r="Y33" i="8289"/>
  <c r="X33" i="8289"/>
  <c r="W33" i="8289"/>
  <c r="V33" i="8289"/>
  <c r="C33" i="8289"/>
  <c r="A33" i="8289"/>
  <c r="Y32" i="8289"/>
  <c r="X32" i="8289"/>
  <c r="W32" i="8289"/>
  <c r="V32" i="8289"/>
  <c r="C32" i="8289"/>
  <c r="A32" i="8289"/>
  <c r="Y31" i="8289"/>
  <c r="X31" i="8289"/>
  <c r="W31" i="8289"/>
  <c r="V31" i="8289"/>
  <c r="C31" i="8289"/>
  <c r="A31" i="8289"/>
  <c r="Y30" i="8289"/>
  <c r="X30" i="8289"/>
  <c r="W30" i="8289"/>
  <c r="V30" i="8289"/>
  <c r="C30" i="8289"/>
  <c r="A30" i="8289"/>
  <c r="Y29" i="8289"/>
  <c r="X29" i="8289"/>
  <c r="W29" i="8289"/>
  <c r="V29" i="8289"/>
  <c r="C29" i="8289"/>
  <c r="A29" i="8289"/>
  <c r="Y28" i="8289"/>
  <c r="X28" i="8289"/>
  <c r="W28" i="8289"/>
  <c r="V28" i="8289"/>
  <c r="C28" i="8289"/>
  <c r="A28" i="8289"/>
  <c r="Y27" i="8289"/>
  <c r="X27" i="8289"/>
  <c r="W27" i="8289"/>
  <c r="V27" i="8289"/>
  <c r="C27" i="8289"/>
  <c r="A27" i="8289"/>
  <c r="Y26" i="8289"/>
  <c r="X26" i="8289"/>
  <c r="W26" i="8289"/>
  <c r="V26" i="8289"/>
  <c r="C26" i="8289"/>
  <c r="A26" i="8289"/>
  <c r="Y25" i="8289"/>
  <c r="X25" i="8289"/>
  <c r="W25" i="8289"/>
  <c r="V25" i="8289"/>
  <c r="C25" i="8289"/>
  <c r="A25" i="8289"/>
  <c r="Y24" i="8289"/>
  <c r="X24" i="8289"/>
  <c r="W24" i="8289"/>
  <c r="V24" i="8289"/>
  <c r="C24" i="8289"/>
  <c r="A24" i="8289"/>
  <c r="Y23" i="8289"/>
  <c r="X23" i="8289"/>
  <c r="W23" i="8289"/>
  <c r="V23" i="8289"/>
  <c r="C23" i="8289"/>
  <c r="A23" i="8289"/>
  <c r="Y22" i="8289"/>
  <c r="X22" i="8289"/>
  <c r="W22" i="8289"/>
  <c r="V22" i="8289"/>
  <c r="C22" i="8289"/>
  <c r="A22" i="8289"/>
  <c r="Y21" i="8289"/>
  <c r="X21" i="8289"/>
  <c r="W21" i="8289"/>
  <c r="V21" i="8289"/>
  <c r="C21" i="8289"/>
  <c r="A21" i="8289"/>
  <c r="Y20" i="8289"/>
  <c r="X20" i="8289"/>
  <c r="W20" i="8289"/>
  <c r="V20" i="8289"/>
  <c r="C20" i="8289"/>
  <c r="A20" i="8289"/>
  <c r="Y19" i="8289"/>
  <c r="X19" i="8289"/>
  <c r="W19" i="8289"/>
  <c r="V19" i="8289"/>
  <c r="C19" i="8289"/>
  <c r="A19" i="8289"/>
  <c r="Y18" i="8289"/>
  <c r="X18" i="8289"/>
  <c r="W18" i="8289"/>
  <c r="V18" i="8289"/>
  <c r="C18" i="8289"/>
  <c r="A18" i="8289"/>
  <c r="Y17" i="8289"/>
  <c r="X17" i="8289"/>
  <c r="W17" i="8289"/>
  <c r="V17" i="8289"/>
  <c r="C17" i="8289"/>
  <c r="A17" i="8289"/>
  <c r="Y16" i="8289"/>
  <c r="X16" i="8289"/>
  <c r="W16" i="8289"/>
  <c r="V16" i="8289"/>
  <c r="C16" i="8289"/>
  <c r="A16" i="8289"/>
  <c r="Y15" i="8289"/>
  <c r="X15" i="8289"/>
  <c r="W15" i="8289"/>
  <c r="V15" i="8289"/>
  <c r="C15" i="8289"/>
  <c r="A15" i="8289"/>
  <c r="Y14" i="8289"/>
  <c r="X14" i="8289"/>
  <c r="W14" i="8289"/>
  <c r="V14" i="8289"/>
  <c r="C14" i="8289"/>
  <c r="A14" i="8289"/>
  <c r="Y13" i="8289"/>
  <c r="X13" i="8289"/>
  <c r="W13" i="8289"/>
  <c r="V13" i="8289"/>
  <c r="C13" i="8289"/>
  <c r="A13" i="8289"/>
  <c r="Y12" i="8289"/>
  <c r="X12" i="8289"/>
  <c r="W12" i="8289"/>
  <c r="V12" i="8289"/>
  <c r="C12" i="8289"/>
  <c r="A12" i="8289"/>
  <c r="Y11" i="8289"/>
  <c r="X11" i="8289"/>
  <c r="W11" i="8289"/>
  <c r="V11" i="8289"/>
  <c r="C11" i="8289"/>
  <c r="A11" i="8289"/>
  <c r="Y10" i="8289"/>
  <c r="X10" i="8289"/>
  <c r="W10" i="8289"/>
  <c r="V10" i="8289"/>
  <c r="C10" i="8289"/>
  <c r="A10" i="8289"/>
  <c r="Y9" i="8289"/>
  <c r="X9" i="8289"/>
  <c r="W9" i="8289"/>
  <c r="V9" i="8289"/>
  <c r="C9" i="8289"/>
  <c r="A9" i="8289"/>
  <c r="Y8" i="8289"/>
  <c r="X8" i="8289"/>
  <c r="W8" i="8289"/>
  <c r="V8" i="8289"/>
  <c r="Y7" i="8289"/>
  <c r="X7" i="8289"/>
  <c r="W7" i="8289"/>
  <c r="V7" i="8289"/>
  <c r="L52" i="8301"/>
  <c r="J52" i="8301"/>
  <c r="H52" i="8301"/>
  <c r="F52" i="8301"/>
  <c r="L51" i="8301"/>
  <c r="J51" i="8301"/>
  <c r="H51" i="8301"/>
  <c r="F51" i="8301"/>
  <c r="L50" i="8301"/>
  <c r="J50" i="8301"/>
  <c r="H50" i="8301"/>
  <c r="F50" i="8301"/>
  <c r="L49" i="8301"/>
  <c r="J49" i="8301"/>
  <c r="H49" i="8301"/>
  <c r="F49" i="8301"/>
  <c r="L48" i="8301"/>
  <c r="J48" i="8301"/>
  <c r="H48" i="8301"/>
  <c r="F48" i="8301"/>
  <c r="L47" i="8301"/>
  <c r="J47" i="8301"/>
  <c r="H47" i="8301"/>
  <c r="F47" i="8301"/>
  <c r="L46" i="8301"/>
  <c r="J46" i="8301"/>
  <c r="H46" i="8301"/>
  <c r="F46" i="8301"/>
  <c r="L45" i="8301"/>
  <c r="J45" i="8301"/>
  <c r="H45" i="8301"/>
  <c r="F45" i="8301"/>
  <c r="L44" i="8301"/>
  <c r="J44" i="8301"/>
  <c r="H44" i="8301"/>
  <c r="F44" i="8301"/>
  <c r="L43" i="8301"/>
  <c r="J43" i="8301"/>
  <c r="H43" i="8301"/>
  <c r="F43" i="8301"/>
  <c r="L42" i="8301"/>
  <c r="J42" i="8301"/>
  <c r="H42" i="8301"/>
  <c r="F42" i="8301"/>
  <c r="L41" i="8301"/>
  <c r="J41" i="8301"/>
  <c r="H41" i="8301"/>
  <c r="F41" i="8301"/>
  <c r="L40" i="8301"/>
  <c r="J40" i="8301"/>
  <c r="H40" i="8301"/>
  <c r="F40" i="8301"/>
  <c r="C36" i="8301"/>
  <c r="B36" i="8301"/>
  <c r="C35" i="8301"/>
  <c r="B35" i="8301"/>
  <c r="B34" i="8301"/>
  <c r="C33" i="8301"/>
  <c r="B33" i="8301"/>
  <c r="C32" i="8301"/>
  <c r="B32" i="8301"/>
  <c r="C31" i="8301"/>
  <c r="B31" i="8301"/>
  <c r="C30" i="8301"/>
  <c r="B30" i="8301"/>
  <c r="C29" i="8301"/>
  <c r="B29" i="8301"/>
  <c r="C28" i="8301"/>
  <c r="B28" i="8301"/>
  <c r="C27" i="8301"/>
  <c r="B27" i="8301"/>
  <c r="C26" i="8301"/>
  <c r="B26" i="8301"/>
  <c r="C25" i="8301"/>
  <c r="B25" i="8301"/>
  <c r="C24" i="8301"/>
  <c r="X20" i="8301"/>
  <c r="W20" i="8301"/>
  <c r="T20" i="8301"/>
  <c r="S20" i="8301"/>
  <c r="P20" i="8301"/>
  <c r="O20" i="8301"/>
  <c r="X19" i="8301"/>
  <c r="W19" i="8301"/>
  <c r="T19" i="8301"/>
  <c r="S19" i="8301"/>
  <c r="P19" i="8301"/>
  <c r="O19" i="8301"/>
  <c r="K19" i="8301"/>
  <c r="J19" i="8301"/>
  <c r="H19" i="8301"/>
  <c r="G19" i="8301"/>
  <c r="F19" i="8301"/>
  <c r="D19" i="8301"/>
  <c r="C19" i="8301"/>
  <c r="B19" i="8301"/>
  <c r="Z18" i="8301"/>
  <c r="Y18" i="8301"/>
  <c r="X18" i="8301"/>
  <c r="W18" i="8301"/>
  <c r="V18" i="8301"/>
  <c r="U18" i="8301"/>
  <c r="T18" i="8301"/>
  <c r="S18" i="8301"/>
  <c r="R18" i="8301"/>
  <c r="Q18" i="8301"/>
  <c r="P18" i="8301"/>
  <c r="O18" i="8301"/>
  <c r="M18" i="8301"/>
  <c r="L18" i="8301"/>
  <c r="K18" i="8301"/>
  <c r="J18" i="8301"/>
  <c r="I18" i="8301"/>
  <c r="E18" i="8301"/>
  <c r="Z17" i="8301"/>
  <c r="Y17" i="8301"/>
  <c r="X17" i="8301"/>
  <c r="W17" i="8301"/>
  <c r="V17" i="8301"/>
  <c r="U17" i="8301"/>
  <c r="T17" i="8301"/>
  <c r="S17" i="8301"/>
  <c r="R17" i="8301"/>
  <c r="Q17" i="8301"/>
  <c r="P17" i="8301"/>
  <c r="O17" i="8301"/>
  <c r="M17" i="8301"/>
  <c r="L17" i="8301"/>
  <c r="K17" i="8301"/>
  <c r="J17" i="8301"/>
  <c r="I17" i="8301"/>
  <c r="E17" i="8301"/>
  <c r="X16" i="8301"/>
  <c r="W16" i="8301"/>
  <c r="U16" i="8301"/>
  <c r="U19" i="8301" s="1"/>
  <c r="U20" i="8301" s="1"/>
  <c r="T16" i="8301"/>
  <c r="S16" i="8301"/>
  <c r="R16" i="8301"/>
  <c r="Q16" i="8301"/>
  <c r="P16" i="8301"/>
  <c r="O16" i="8301"/>
  <c r="L16" i="8301"/>
  <c r="M16" i="8301" s="1"/>
  <c r="Z16" i="8301" s="1"/>
  <c r="K16" i="8301"/>
  <c r="J16" i="8301"/>
  <c r="I16" i="8301"/>
  <c r="C34" i="8301" s="1"/>
  <c r="E16" i="8301"/>
  <c r="Z15" i="8301"/>
  <c r="Y15" i="8301"/>
  <c r="X15" i="8301"/>
  <c r="W15" i="8301"/>
  <c r="V15" i="8301"/>
  <c r="U15" i="8301"/>
  <c r="T15" i="8301"/>
  <c r="S15" i="8301"/>
  <c r="R15" i="8301"/>
  <c r="Q15" i="8301"/>
  <c r="P15" i="8301"/>
  <c r="O15" i="8301"/>
  <c r="M15" i="8301"/>
  <c r="L15" i="8301"/>
  <c r="K15" i="8301"/>
  <c r="J15" i="8301"/>
  <c r="I15" i="8301"/>
  <c r="E15" i="8301"/>
  <c r="Z14" i="8301"/>
  <c r="Y14" i="8301"/>
  <c r="X14" i="8301"/>
  <c r="W14" i="8301"/>
  <c r="V14" i="8301"/>
  <c r="U14" i="8301"/>
  <c r="T14" i="8301"/>
  <c r="S14" i="8301"/>
  <c r="R14" i="8301"/>
  <c r="Q14" i="8301"/>
  <c r="P14" i="8301"/>
  <c r="O14" i="8301"/>
  <c r="M14" i="8301"/>
  <c r="L14" i="8301"/>
  <c r="K14" i="8301"/>
  <c r="J14" i="8301"/>
  <c r="I14" i="8301"/>
  <c r="E14" i="8301"/>
  <c r="Z13" i="8301"/>
  <c r="Y13" i="8301"/>
  <c r="X13" i="8301"/>
  <c r="W13" i="8301"/>
  <c r="V13" i="8301"/>
  <c r="U13" i="8301"/>
  <c r="T13" i="8301"/>
  <c r="S13" i="8301"/>
  <c r="R13" i="8301"/>
  <c r="Q13" i="8301"/>
  <c r="P13" i="8301"/>
  <c r="O13" i="8301"/>
  <c r="M13" i="8301"/>
  <c r="L13" i="8301"/>
  <c r="K13" i="8301"/>
  <c r="J13" i="8301"/>
  <c r="I13" i="8301"/>
  <c r="E13" i="8301"/>
  <c r="Z12" i="8301"/>
  <c r="Y12" i="8301"/>
  <c r="X12" i="8301"/>
  <c r="W12" i="8301"/>
  <c r="V12" i="8301"/>
  <c r="U12" i="8301"/>
  <c r="T12" i="8301"/>
  <c r="S12" i="8301"/>
  <c r="R12" i="8301"/>
  <c r="Q12" i="8301"/>
  <c r="P12" i="8301"/>
  <c r="O12" i="8301"/>
  <c r="M12" i="8301"/>
  <c r="L12" i="8301"/>
  <c r="K12" i="8301"/>
  <c r="J12" i="8301"/>
  <c r="I12" i="8301"/>
  <c r="E12" i="8301"/>
  <c r="Z11" i="8301"/>
  <c r="Y11" i="8301"/>
  <c r="X11" i="8301"/>
  <c r="W11" i="8301"/>
  <c r="V11" i="8301"/>
  <c r="U11" i="8301"/>
  <c r="T11" i="8301"/>
  <c r="S11" i="8301"/>
  <c r="R11" i="8301"/>
  <c r="Q11" i="8301"/>
  <c r="P11" i="8301"/>
  <c r="O11" i="8301"/>
  <c r="M11" i="8301"/>
  <c r="L11" i="8301"/>
  <c r="K11" i="8301"/>
  <c r="J11" i="8301"/>
  <c r="I11" i="8301"/>
  <c r="E11" i="8301"/>
  <c r="Z10" i="8301"/>
  <c r="Y10" i="8301"/>
  <c r="X10" i="8301"/>
  <c r="W10" i="8301"/>
  <c r="V10" i="8301"/>
  <c r="U10" i="8301"/>
  <c r="T10" i="8301"/>
  <c r="S10" i="8301"/>
  <c r="R10" i="8301"/>
  <c r="Q10" i="8301"/>
  <c r="P10" i="8301"/>
  <c r="O10" i="8301"/>
  <c r="M10" i="8301"/>
  <c r="L10" i="8301"/>
  <c r="K10" i="8301"/>
  <c r="J10" i="8301"/>
  <c r="I10" i="8301"/>
  <c r="E10" i="8301"/>
  <c r="Z9" i="8301"/>
  <c r="Y9" i="8301"/>
  <c r="X9" i="8301"/>
  <c r="W9" i="8301"/>
  <c r="V9" i="8301"/>
  <c r="U9" i="8301"/>
  <c r="T9" i="8301"/>
  <c r="S9" i="8301"/>
  <c r="R9" i="8301"/>
  <c r="Q9" i="8301"/>
  <c r="P9" i="8301"/>
  <c r="O9" i="8301"/>
  <c r="M9" i="8301"/>
  <c r="L9" i="8301"/>
  <c r="K9" i="8301"/>
  <c r="J9" i="8301"/>
  <c r="I9" i="8301"/>
  <c r="E9" i="8301"/>
  <c r="Z8" i="8301"/>
  <c r="Y8" i="8301"/>
  <c r="X8" i="8301"/>
  <c r="W8" i="8301"/>
  <c r="V8" i="8301"/>
  <c r="U8" i="8301"/>
  <c r="T8" i="8301"/>
  <c r="S8" i="8301"/>
  <c r="R8" i="8301"/>
  <c r="Q8" i="8301"/>
  <c r="P8" i="8301"/>
  <c r="O8" i="8301"/>
  <c r="M8" i="8301"/>
  <c r="L8" i="8301"/>
  <c r="K8" i="8301"/>
  <c r="J8" i="8301"/>
  <c r="I8" i="8301"/>
  <c r="E8" i="8301"/>
  <c r="Z7" i="8301"/>
  <c r="Y7" i="8301"/>
  <c r="X7" i="8301"/>
  <c r="W7" i="8301"/>
  <c r="V7" i="8301"/>
  <c r="U7" i="8301"/>
  <c r="T7" i="8301"/>
  <c r="S7" i="8301"/>
  <c r="R7" i="8301"/>
  <c r="Q7" i="8301"/>
  <c r="P7" i="8301"/>
  <c r="O7" i="8301"/>
  <c r="M7" i="8301"/>
  <c r="L7" i="8301"/>
  <c r="K7" i="8301"/>
  <c r="J7" i="8301"/>
  <c r="I7" i="8301"/>
  <c r="E7" i="8301"/>
  <c r="X6" i="8301"/>
  <c r="W6" i="8301"/>
  <c r="V6" i="8301"/>
  <c r="U6" i="8301"/>
  <c r="T6" i="8301"/>
  <c r="S6" i="8301"/>
  <c r="Q6" i="8301"/>
  <c r="Q19" i="8301" s="1"/>
  <c r="Q20" i="8301" s="1"/>
  <c r="P6" i="8301"/>
  <c r="O6" i="8301"/>
  <c r="L6" i="8301"/>
  <c r="M6" i="8301" s="1"/>
  <c r="K6" i="8301"/>
  <c r="J6" i="8301"/>
  <c r="I6" i="8301"/>
  <c r="E6" i="8301"/>
  <c r="E19" i="8301" s="1"/>
  <c r="I19" i="8288"/>
  <c r="H19" i="8288"/>
  <c r="G19" i="8288"/>
  <c r="E19" i="8288"/>
  <c r="D19" i="8288"/>
  <c r="C19" i="8288"/>
  <c r="B19" i="8288"/>
  <c r="V18" i="8288"/>
  <c r="U18" i="8288"/>
  <c r="T18" i="8288"/>
  <c r="R18" i="8288"/>
  <c r="Q18" i="8288"/>
  <c r="P18" i="8288"/>
  <c r="N18" i="8288"/>
  <c r="M18" i="8288"/>
  <c r="Z18" i="8288" s="1"/>
  <c r="L18" i="8288"/>
  <c r="Y18" i="8288" s="1"/>
  <c r="K18" i="8288"/>
  <c r="O18" i="8288" s="1"/>
  <c r="AA18" i="8288" s="1"/>
  <c r="J18" i="8288"/>
  <c r="C35" i="8288" s="1"/>
  <c r="F18" i="8288"/>
  <c r="S18" i="8288" s="1"/>
  <c r="V17" i="8288"/>
  <c r="U17" i="8288"/>
  <c r="T17" i="8288"/>
  <c r="R17" i="8288"/>
  <c r="Q17" i="8288"/>
  <c r="P17" i="8288"/>
  <c r="N17" i="8288"/>
  <c r="M17" i="8288"/>
  <c r="Z17" i="8288" s="1"/>
  <c r="L17" i="8288"/>
  <c r="Y17" i="8288" s="1"/>
  <c r="K17" i="8288"/>
  <c r="X17" i="8288" s="1"/>
  <c r="J17" i="8288"/>
  <c r="C34" i="8288" s="1"/>
  <c r="F17" i="8288"/>
  <c r="B34" i="8288" s="1"/>
  <c r="V16" i="8288"/>
  <c r="U16" i="8288"/>
  <c r="T16" i="8288"/>
  <c r="R16" i="8288"/>
  <c r="Q16" i="8288"/>
  <c r="P16" i="8288"/>
  <c r="N16" i="8288"/>
  <c r="M16" i="8288"/>
  <c r="Z16" i="8288" s="1"/>
  <c r="L16" i="8288"/>
  <c r="Y16" i="8288" s="1"/>
  <c r="K16" i="8288"/>
  <c r="O16" i="8288" s="1"/>
  <c r="AA16" i="8288" s="1"/>
  <c r="J16" i="8288"/>
  <c r="C33" i="8288" s="1"/>
  <c r="F16" i="8288"/>
  <c r="S16" i="8288" s="1"/>
  <c r="V15" i="8288"/>
  <c r="U15" i="8288"/>
  <c r="T15" i="8288"/>
  <c r="R15" i="8288"/>
  <c r="Q15" i="8288"/>
  <c r="P15" i="8288"/>
  <c r="N15" i="8288"/>
  <c r="M15" i="8288"/>
  <c r="Z15" i="8288" s="1"/>
  <c r="L15" i="8288"/>
  <c r="Y15" i="8288" s="1"/>
  <c r="K15" i="8288"/>
  <c r="X15" i="8288" s="1"/>
  <c r="J15" i="8288"/>
  <c r="C32" i="8288" s="1"/>
  <c r="F15" i="8288"/>
  <c r="B32" i="8288" s="1"/>
  <c r="V14" i="8288"/>
  <c r="U14" i="8288"/>
  <c r="T14" i="8288"/>
  <c r="R14" i="8288"/>
  <c r="Q14" i="8288"/>
  <c r="P14" i="8288"/>
  <c r="N14" i="8288"/>
  <c r="M14" i="8288"/>
  <c r="Z14" i="8288" s="1"/>
  <c r="L14" i="8288"/>
  <c r="Y14" i="8288" s="1"/>
  <c r="K14" i="8288"/>
  <c r="O14" i="8288" s="1"/>
  <c r="AA14" i="8288" s="1"/>
  <c r="J14" i="8288"/>
  <c r="C31" i="8288" s="1"/>
  <c r="F14" i="8288"/>
  <c r="S14" i="8288" s="1"/>
  <c r="V13" i="8288"/>
  <c r="U13" i="8288"/>
  <c r="T13" i="8288"/>
  <c r="R13" i="8288"/>
  <c r="Q13" i="8288"/>
  <c r="P13" i="8288"/>
  <c r="N13" i="8288"/>
  <c r="M13" i="8288"/>
  <c r="Z13" i="8288" s="1"/>
  <c r="L13" i="8288"/>
  <c r="Y13" i="8288" s="1"/>
  <c r="K13" i="8288"/>
  <c r="X13" i="8288" s="1"/>
  <c r="J13" i="8288"/>
  <c r="C30" i="8288" s="1"/>
  <c r="F13" i="8288"/>
  <c r="B30" i="8288" s="1"/>
  <c r="V12" i="8288"/>
  <c r="U12" i="8288"/>
  <c r="T12" i="8288"/>
  <c r="R12" i="8288"/>
  <c r="Q12" i="8288"/>
  <c r="P12" i="8288"/>
  <c r="N12" i="8288"/>
  <c r="M12" i="8288"/>
  <c r="Z12" i="8288" s="1"/>
  <c r="L12" i="8288"/>
  <c r="Y12" i="8288" s="1"/>
  <c r="K12" i="8288"/>
  <c r="O12" i="8288" s="1"/>
  <c r="AA12" i="8288" s="1"/>
  <c r="J12" i="8288"/>
  <c r="C29" i="8288" s="1"/>
  <c r="F12" i="8288"/>
  <c r="S12" i="8288" s="1"/>
  <c r="V11" i="8288"/>
  <c r="U11" i="8288"/>
  <c r="T11" i="8288"/>
  <c r="R11" i="8288"/>
  <c r="Q11" i="8288"/>
  <c r="P11" i="8288"/>
  <c r="N11" i="8288"/>
  <c r="M11" i="8288"/>
  <c r="Z11" i="8288" s="1"/>
  <c r="L11" i="8288"/>
  <c r="Y11" i="8288" s="1"/>
  <c r="K11" i="8288"/>
  <c r="X11" i="8288" s="1"/>
  <c r="J11" i="8288"/>
  <c r="C28" i="8288" s="1"/>
  <c r="F11" i="8288"/>
  <c r="B28" i="8288" s="1"/>
  <c r="V10" i="8288"/>
  <c r="U10" i="8288"/>
  <c r="T10" i="8288"/>
  <c r="R10" i="8288"/>
  <c r="Q10" i="8288"/>
  <c r="P10" i="8288"/>
  <c r="N10" i="8288"/>
  <c r="M10" i="8288"/>
  <c r="Z10" i="8288" s="1"/>
  <c r="L10" i="8288"/>
  <c r="Y10" i="8288" s="1"/>
  <c r="K10" i="8288"/>
  <c r="O10" i="8288" s="1"/>
  <c r="AA10" i="8288" s="1"/>
  <c r="J10" i="8288"/>
  <c r="C27" i="8288" s="1"/>
  <c r="F10" i="8288"/>
  <c r="S10" i="8288" s="1"/>
  <c r="V9" i="8288"/>
  <c r="U9" i="8288"/>
  <c r="T9" i="8288"/>
  <c r="R9" i="8288"/>
  <c r="Q9" i="8288"/>
  <c r="P9" i="8288"/>
  <c r="N9" i="8288"/>
  <c r="M9" i="8288"/>
  <c r="Z9" i="8288" s="1"/>
  <c r="L9" i="8288"/>
  <c r="Y9" i="8288" s="1"/>
  <c r="K9" i="8288"/>
  <c r="X9" i="8288" s="1"/>
  <c r="J9" i="8288"/>
  <c r="C26" i="8288" s="1"/>
  <c r="F9" i="8288"/>
  <c r="B26" i="8288" s="1"/>
  <c r="V8" i="8288"/>
  <c r="U8" i="8288"/>
  <c r="T8" i="8288"/>
  <c r="R8" i="8288"/>
  <c r="Q8" i="8288"/>
  <c r="P8" i="8288"/>
  <c r="N8" i="8288"/>
  <c r="M8" i="8288"/>
  <c r="Z8" i="8288" s="1"/>
  <c r="L8" i="8288"/>
  <c r="Y8" i="8288" s="1"/>
  <c r="K8" i="8288"/>
  <c r="O8" i="8288" s="1"/>
  <c r="AA8" i="8288" s="1"/>
  <c r="J8" i="8288"/>
  <c r="C25" i="8288" s="1"/>
  <c r="F8" i="8288"/>
  <c r="S8" i="8288" s="1"/>
  <c r="V7" i="8288"/>
  <c r="U7" i="8288"/>
  <c r="T7" i="8288"/>
  <c r="R7" i="8288"/>
  <c r="Q7" i="8288"/>
  <c r="P7" i="8288"/>
  <c r="N7" i="8288"/>
  <c r="M7" i="8288"/>
  <c r="Z7" i="8288" s="1"/>
  <c r="L7" i="8288"/>
  <c r="Y7" i="8288" s="1"/>
  <c r="K7" i="8288"/>
  <c r="X7" i="8288" s="1"/>
  <c r="J7" i="8288"/>
  <c r="C24" i="8288" s="1"/>
  <c r="F7" i="8288"/>
  <c r="B24" i="8288" s="1"/>
  <c r="V6" i="8288"/>
  <c r="V19" i="8288" s="1"/>
  <c r="U6" i="8288"/>
  <c r="U19" i="8288" s="1"/>
  <c r="T6" i="8288"/>
  <c r="T19" i="8288" s="1"/>
  <c r="R6" i="8288"/>
  <c r="R19" i="8288" s="1"/>
  <c r="Q6" i="8288"/>
  <c r="Q19" i="8288" s="1"/>
  <c r="P6" i="8288"/>
  <c r="P19" i="8288" s="1"/>
  <c r="N6" i="8288"/>
  <c r="N19" i="8288" s="1"/>
  <c r="M6" i="8288"/>
  <c r="M19" i="8288" s="1"/>
  <c r="L6" i="8288"/>
  <c r="Y6" i="8288" s="1"/>
  <c r="K6" i="8288"/>
  <c r="K19" i="8288" s="1"/>
  <c r="J6" i="8288"/>
  <c r="C23" i="8288" s="1"/>
  <c r="F6" i="8288"/>
  <c r="S6" i="8288" s="1"/>
  <c r="I87" i="8299"/>
  <c r="H87" i="8299"/>
  <c r="G87" i="8299"/>
  <c r="F87" i="8299"/>
  <c r="E87" i="8299"/>
  <c r="D87" i="8299"/>
  <c r="C87" i="8299"/>
  <c r="I86" i="8299"/>
  <c r="I85" i="8299"/>
  <c r="I84" i="8299"/>
  <c r="I83" i="8299"/>
  <c r="I82" i="8299"/>
  <c r="I81" i="8299"/>
  <c r="I80" i="8299"/>
  <c r="I79" i="8299"/>
  <c r="I78" i="8299"/>
  <c r="I77" i="8299"/>
  <c r="I76" i="8299"/>
  <c r="I75" i="8299"/>
  <c r="I74" i="8299"/>
  <c r="I73" i="8299"/>
  <c r="I72" i="8299"/>
  <c r="I71" i="8299"/>
  <c r="I70" i="8299"/>
  <c r="I69" i="8299"/>
  <c r="I68" i="8299"/>
  <c r="I67" i="8299"/>
  <c r="I66" i="8299"/>
  <c r="I65" i="8299"/>
  <c r="I64" i="8299"/>
  <c r="I63" i="8299"/>
  <c r="I62" i="8299"/>
  <c r="I61" i="8299"/>
  <c r="I60" i="8299"/>
  <c r="I59" i="8299"/>
  <c r="I58" i="8299"/>
  <c r="I57" i="8299"/>
  <c r="I56" i="8299"/>
  <c r="I55" i="8299"/>
  <c r="I54" i="8299"/>
  <c r="I53" i="8299"/>
  <c r="I52" i="8299"/>
  <c r="I51" i="8299"/>
  <c r="I50" i="8299"/>
  <c r="I49" i="8299"/>
  <c r="I48" i="8299"/>
  <c r="I47" i="8299"/>
  <c r="I46" i="8299"/>
  <c r="I45" i="8299"/>
  <c r="A45" i="8299"/>
  <c r="I44" i="8299"/>
  <c r="A44" i="8299"/>
  <c r="I43" i="8299"/>
  <c r="A43" i="8299"/>
  <c r="I42" i="8299"/>
  <c r="A42" i="8299"/>
  <c r="I41" i="8299"/>
  <c r="A41" i="8299"/>
  <c r="I40" i="8299"/>
  <c r="A40" i="8299"/>
  <c r="I39" i="8299"/>
  <c r="A39" i="8299"/>
  <c r="I38" i="8299"/>
  <c r="A38" i="8299"/>
  <c r="I37" i="8299"/>
  <c r="A37" i="8299"/>
  <c r="I36" i="8299"/>
  <c r="A36" i="8299"/>
  <c r="I35" i="8299"/>
  <c r="A35" i="8299"/>
  <c r="I34" i="8299"/>
  <c r="A34" i="8299"/>
  <c r="I33" i="8299"/>
  <c r="A33" i="8299"/>
  <c r="I32" i="8299"/>
  <c r="A32" i="8299"/>
  <c r="I31" i="8299"/>
  <c r="A31" i="8299"/>
  <c r="I30" i="8299"/>
  <c r="A30" i="8299"/>
  <c r="I29" i="8299"/>
  <c r="A29" i="8299"/>
  <c r="I28" i="8299"/>
  <c r="A28" i="8299"/>
  <c r="I27" i="8299"/>
  <c r="A27" i="8299"/>
  <c r="I26" i="8299"/>
  <c r="A26" i="8299"/>
  <c r="I25" i="8299"/>
  <c r="A25" i="8299"/>
  <c r="I24" i="8299"/>
  <c r="A24" i="8299"/>
  <c r="I23" i="8299"/>
  <c r="A23" i="8299"/>
  <c r="I22" i="8299"/>
  <c r="A22" i="8299"/>
  <c r="I21" i="8299"/>
  <c r="A21" i="8299"/>
  <c r="I20" i="8299"/>
  <c r="A20" i="8299"/>
  <c r="I19" i="8299"/>
  <c r="A19" i="8299"/>
  <c r="I18" i="8299"/>
  <c r="A18" i="8299"/>
  <c r="I17" i="8299"/>
  <c r="A17" i="8299"/>
  <c r="I16" i="8299"/>
  <c r="A16" i="8299"/>
  <c r="I15" i="8299"/>
  <c r="A15" i="8299"/>
  <c r="I14" i="8299"/>
  <c r="I13" i="8299"/>
  <c r="I12" i="8299"/>
  <c r="I11" i="8299"/>
  <c r="I10" i="8299"/>
  <c r="I9" i="8299"/>
  <c r="I8" i="8299"/>
  <c r="I7" i="8299"/>
  <c r="I6" i="8299"/>
  <c r="I87" i="8287"/>
  <c r="H87" i="8287"/>
  <c r="G87" i="8287"/>
  <c r="F87" i="8287"/>
  <c r="E87" i="8287"/>
  <c r="D87" i="8287"/>
  <c r="C87" i="8287"/>
  <c r="J86" i="8287"/>
  <c r="J85" i="8287"/>
  <c r="J84" i="8287"/>
  <c r="J83" i="8287"/>
  <c r="J82" i="8287"/>
  <c r="J81" i="8287"/>
  <c r="J80" i="8287"/>
  <c r="J79" i="8287"/>
  <c r="J78" i="8287"/>
  <c r="J77" i="8287"/>
  <c r="J76" i="8287"/>
  <c r="J75" i="8287"/>
  <c r="J74" i="8287"/>
  <c r="J73" i="8287"/>
  <c r="J72" i="8287"/>
  <c r="J71" i="8287"/>
  <c r="J70" i="8287"/>
  <c r="J69" i="8287"/>
  <c r="J68" i="8287"/>
  <c r="J67" i="8287"/>
  <c r="J66" i="8287"/>
  <c r="J65" i="8287"/>
  <c r="J64" i="8287"/>
  <c r="J63" i="8287"/>
  <c r="J62" i="8287"/>
  <c r="J61" i="8287"/>
  <c r="J60" i="8287"/>
  <c r="J59" i="8287"/>
  <c r="J58" i="8287"/>
  <c r="J57" i="8287"/>
  <c r="J56" i="8287"/>
  <c r="J55" i="8287"/>
  <c r="J54" i="8287"/>
  <c r="J53" i="8287"/>
  <c r="J52" i="8287"/>
  <c r="J51" i="8287"/>
  <c r="J50" i="8287"/>
  <c r="J49" i="8287"/>
  <c r="J48" i="8287"/>
  <c r="J47" i="8287"/>
  <c r="J46" i="8287"/>
  <c r="J45" i="8287"/>
  <c r="J44" i="8287"/>
  <c r="J43" i="8287"/>
  <c r="J42" i="8287"/>
  <c r="J41" i="8287"/>
  <c r="J40" i="8287"/>
  <c r="J39" i="8287"/>
  <c r="J38" i="8287"/>
  <c r="J37" i="8287"/>
  <c r="J36" i="8287"/>
  <c r="J35" i="8287"/>
  <c r="J34" i="8287"/>
  <c r="J33" i="8287"/>
  <c r="J32" i="8287"/>
  <c r="J31" i="8287"/>
  <c r="J30" i="8287"/>
  <c r="J29" i="8287"/>
  <c r="J28" i="8287"/>
  <c r="J27" i="8287"/>
  <c r="J26" i="8287"/>
  <c r="J25" i="8287"/>
  <c r="J24" i="8287"/>
  <c r="J23" i="8287"/>
  <c r="J22" i="8287"/>
  <c r="J21" i="8287"/>
  <c r="J20" i="8287"/>
  <c r="J19" i="8287"/>
  <c r="J18" i="8287"/>
  <c r="J17" i="8287"/>
  <c r="J16" i="8287"/>
  <c r="J15" i="8287"/>
  <c r="A15" i="8287"/>
  <c r="A16" i="8287" s="1"/>
  <c r="A17" i="8287" s="1"/>
  <c r="A18" i="8287" s="1"/>
  <c r="A19" i="8287" s="1"/>
  <c r="A20" i="8287" s="1"/>
  <c r="A21" i="8287" s="1"/>
  <c r="A22" i="8287" s="1"/>
  <c r="A23" i="8287" s="1"/>
  <c r="A24" i="8287" s="1"/>
  <c r="A25" i="8287" s="1"/>
  <c r="A26" i="8287" s="1"/>
  <c r="A27" i="8287" s="1"/>
  <c r="A28" i="8287" s="1"/>
  <c r="A29" i="8287" s="1"/>
  <c r="A30" i="8287" s="1"/>
  <c r="A31" i="8287" s="1"/>
  <c r="A32" i="8287" s="1"/>
  <c r="A33" i="8287" s="1"/>
  <c r="A34" i="8287" s="1"/>
  <c r="A35" i="8287" s="1"/>
  <c r="A36" i="8287" s="1"/>
  <c r="A37" i="8287" s="1"/>
  <c r="A38" i="8287" s="1"/>
  <c r="A39" i="8287" s="1"/>
  <c r="A40" i="8287" s="1"/>
  <c r="A41" i="8287" s="1"/>
  <c r="A42" i="8287" s="1"/>
  <c r="A43" i="8287" s="1"/>
  <c r="A44" i="8287" s="1"/>
  <c r="A45" i="8287" s="1"/>
  <c r="J14" i="8287"/>
  <c r="J13" i="8287"/>
  <c r="J12" i="8287"/>
  <c r="J11" i="8287"/>
  <c r="J10" i="8287"/>
  <c r="J9" i="8287"/>
  <c r="J8" i="8287"/>
  <c r="J7" i="8287"/>
  <c r="J6" i="8287"/>
  <c r="E25" i="8298"/>
  <c r="D25" i="8298"/>
  <c r="C25" i="8298"/>
  <c r="G19" i="8298"/>
  <c r="G6" i="8298"/>
  <c r="F6" i="8298"/>
  <c r="K188" i="8284"/>
  <c r="J188" i="8284"/>
  <c r="I188" i="8284"/>
  <c r="H188" i="8284"/>
  <c r="G188" i="8284"/>
  <c r="F188" i="8284"/>
  <c r="E188" i="8284"/>
  <c r="D188" i="8284"/>
  <c r="L187" i="8284"/>
  <c r="K187" i="8284"/>
  <c r="J187" i="8284"/>
  <c r="G187" i="8284"/>
  <c r="C187" i="8284"/>
  <c r="A187" i="8284"/>
  <c r="L186" i="8284"/>
  <c r="K186" i="8284"/>
  <c r="J186" i="8284"/>
  <c r="G186" i="8284"/>
  <c r="C186" i="8284"/>
  <c r="A186" i="8284"/>
  <c r="L185" i="8284"/>
  <c r="K185" i="8284"/>
  <c r="J185" i="8284"/>
  <c r="G185" i="8284"/>
  <c r="C185" i="8284"/>
  <c r="A185" i="8284"/>
  <c r="L184" i="8284"/>
  <c r="K184" i="8284"/>
  <c r="J184" i="8284"/>
  <c r="G184" i="8284"/>
  <c r="C184" i="8284"/>
  <c r="A184" i="8284"/>
  <c r="L183" i="8284"/>
  <c r="K183" i="8284"/>
  <c r="J183" i="8284"/>
  <c r="G183" i="8284"/>
  <c r="C183" i="8284"/>
  <c r="A183" i="8284"/>
  <c r="L182" i="8284"/>
  <c r="K182" i="8284"/>
  <c r="J182" i="8284"/>
  <c r="G182" i="8284"/>
  <c r="C182" i="8284"/>
  <c r="A182" i="8284"/>
  <c r="L181" i="8284"/>
  <c r="K181" i="8284"/>
  <c r="J181" i="8284"/>
  <c r="G181" i="8284"/>
  <c r="C181" i="8284"/>
  <c r="A181" i="8284"/>
  <c r="L180" i="8284"/>
  <c r="K180" i="8284"/>
  <c r="J180" i="8284"/>
  <c r="G180" i="8284"/>
  <c r="C180" i="8284"/>
  <c r="A180" i="8284"/>
  <c r="L179" i="8284"/>
  <c r="K179" i="8284"/>
  <c r="J179" i="8284"/>
  <c r="G179" i="8284"/>
  <c r="C179" i="8284"/>
  <c r="A179" i="8284"/>
  <c r="L178" i="8284"/>
  <c r="K178" i="8284"/>
  <c r="J178" i="8284"/>
  <c r="G178" i="8284"/>
  <c r="C178" i="8284"/>
  <c r="A178" i="8284"/>
  <c r="L177" i="8284"/>
  <c r="K177" i="8284"/>
  <c r="J177" i="8284"/>
  <c r="G177" i="8284"/>
  <c r="C177" i="8284"/>
  <c r="A177" i="8284"/>
  <c r="L176" i="8284"/>
  <c r="K176" i="8284"/>
  <c r="J176" i="8284"/>
  <c r="G176" i="8284"/>
  <c r="C176" i="8284"/>
  <c r="A176" i="8284"/>
  <c r="L175" i="8284"/>
  <c r="K175" i="8284"/>
  <c r="J175" i="8284"/>
  <c r="G175" i="8284"/>
  <c r="C175" i="8284"/>
  <c r="A175" i="8284"/>
  <c r="L174" i="8284"/>
  <c r="K174" i="8284"/>
  <c r="J174" i="8284"/>
  <c r="G174" i="8284"/>
  <c r="C174" i="8284"/>
  <c r="A174" i="8284"/>
  <c r="L173" i="8284"/>
  <c r="K173" i="8284"/>
  <c r="J173" i="8284"/>
  <c r="G173" i="8284"/>
  <c r="C173" i="8284"/>
  <c r="A173" i="8284"/>
  <c r="L172" i="8284"/>
  <c r="K172" i="8284"/>
  <c r="J172" i="8284"/>
  <c r="G172" i="8284"/>
  <c r="C172" i="8284"/>
  <c r="A172" i="8284"/>
  <c r="L171" i="8284"/>
  <c r="K171" i="8284"/>
  <c r="J171" i="8284"/>
  <c r="G171" i="8284"/>
  <c r="C171" i="8284"/>
  <c r="A171" i="8284"/>
  <c r="L170" i="8284"/>
  <c r="K170" i="8284"/>
  <c r="J170" i="8284"/>
  <c r="G170" i="8284"/>
  <c r="C170" i="8284"/>
  <c r="A170" i="8284"/>
  <c r="L169" i="8284"/>
  <c r="K169" i="8284"/>
  <c r="J169" i="8284"/>
  <c r="G169" i="8284"/>
  <c r="C169" i="8284"/>
  <c r="A169" i="8284"/>
  <c r="L168" i="8284"/>
  <c r="K168" i="8284"/>
  <c r="J168" i="8284"/>
  <c r="G168" i="8284"/>
  <c r="C168" i="8284"/>
  <c r="A168" i="8284"/>
  <c r="L167" i="8284"/>
  <c r="K167" i="8284"/>
  <c r="J167" i="8284"/>
  <c r="G167" i="8284"/>
  <c r="C167" i="8284"/>
  <c r="A167" i="8284"/>
  <c r="L166" i="8284"/>
  <c r="K166" i="8284"/>
  <c r="J166" i="8284"/>
  <c r="G166" i="8284"/>
  <c r="C166" i="8284"/>
  <c r="A166" i="8284"/>
  <c r="L165" i="8284"/>
  <c r="K165" i="8284"/>
  <c r="J165" i="8284"/>
  <c r="G165" i="8284"/>
  <c r="C165" i="8284"/>
  <c r="A165" i="8284"/>
  <c r="L164" i="8284"/>
  <c r="K164" i="8284"/>
  <c r="J164" i="8284"/>
  <c r="G164" i="8284"/>
  <c r="C164" i="8284"/>
  <c r="A164" i="8284"/>
  <c r="L163" i="8284"/>
  <c r="K163" i="8284"/>
  <c r="J163" i="8284"/>
  <c r="G163" i="8284"/>
  <c r="C163" i="8284"/>
  <c r="A163" i="8284"/>
  <c r="L162" i="8284"/>
  <c r="K162" i="8284"/>
  <c r="J162" i="8284"/>
  <c r="G162" i="8284"/>
  <c r="C162" i="8284"/>
  <c r="A162" i="8284"/>
  <c r="L161" i="8284"/>
  <c r="K161" i="8284"/>
  <c r="J161" i="8284"/>
  <c r="G161" i="8284"/>
  <c r="C161" i="8284"/>
  <c r="A161" i="8284"/>
  <c r="L160" i="8284"/>
  <c r="K160" i="8284"/>
  <c r="J160" i="8284"/>
  <c r="G160" i="8284"/>
  <c r="C160" i="8284"/>
  <c r="A160" i="8284"/>
  <c r="L159" i="8284"/>
  <c r="K159" i="8284"/>
  <c r="J159" i="8284"/>
  <c r="G159" i="8284"/>
  <c r="C159" i="8284"/>
  <c r="A159" i="8284"/>
  <c r="L158" i="8284"/>
  <c r="K158" i="8284"/>
  <c r="J158" i="8284"/>
  <c r="G158" i="8284"/>
  <c r="C158" i="8284"/>
  <c r="A158" i="8284"/>
  <c r="L157" i="8284"/>
  <c r="K157" i="8284"/>
  <c r="J157" i="8284"/>
  <c r="G157" i="8284"/>
  <c r="C157" i="8284"/>
  <c r="A157" i="8284"/>
  <c r="L156" i="8284"/>
  <c r="K156" i="8284"/>
  <c r="J156" i="8284"/>
  <c r="G156" i="8284"/>
  <c r="C156" i="8284"/>
  <c r="A156" i="8284"/>
  <c r="L155" i="8284"/>
  <c r="K155" i="8284"/>
  <c r="J155" i="8284"/>
  <c r="G155" i="8284"/>
  <c r="C155" i="8284"/>
  <c r="A155" i="8284"/>
  <c r="L154" i="8284"/>
  <c r="K154" i="8284"/>
  <c r="J154" i="8284"/>
  <c r="G154" i="8284"/>
  <c r="C154" i="8284"/>
  <c r="A154" i="8284"/>
  <c r="L153" i="8284"/>
  <c r="K153" i="8284"/>
  <c r="J153" i="8284"/>
  <c r="G153" i="8284"/>
  <c r="C153" i="8284"/>
  <c r="A153" i="8284"/>
  <c r="L152" i="8284"/>
  <c r="K152" i="8284"/>
  <c r="J152" i="8284"/>
  <c r="G152" i="8284"/>
  <c r="C152" i="8284"/>
  <c r="A152" i="8284"/>
  <c r="L151" i="8284"/>
  <c r="K151" i="8284"/>
  <c r="J151" i="8284"/>
  <c r="G151" i="8284"/>
  <c r="C151" i="8284"/>
  <c r="A151" i="8284"/>
  <c r="L150" i="8284"/>
  <c r="K150" i="8284"/>
  <c r="J150" i="8284"/>
  <c r="G150" i="8284"/>
  <c r="C150" i="8284"/>
  <c r="A150" i="8284"/>
  <c r="L149" i="8284"/>
  <c r="K149" i="8284"/>
  <c r="J149" i="8284"/>
  <c r="G149" i="8284"/>
  <c r="C149" i="8284"/>
  <c r="A149" i="8284"/>
  <c r="L148" i="8284"/>
  <c r="K148" i="8284"/>
  <c r="J148" i="8284"/>
  <c r="G148" i="8284"/>
  <c r="C148" i="8284"/>
  <c r="A148" i="8284"/>
  <c r="L147" i="8284"/>
  <c r="K147" i="8284"/>
  <c r="J147" i="8284"/>
  <c r="G147" i="8284"/>
  <c r="C147" i="8284"/>
  <c r="A147" i="8284"/>
  <c r="L146" i="8284"/>
  <c r="K146" i="8284"/>
  <c r="J146" i="8284"/>
  <c r="G146" i="8284"/>
  <c r="C146" i="8284"/>
  <c r="A146" i="8284"/>
  <c r="L145" i="8284"/>
  <c r="K145" i="8284"/>
  <c r="J145" i="8284"/>
  <c r="G145" i="8284"/>
  <c r="C145" i="8284"/>
  <c r="A145" i="8284"/>
  <c r="L144" i="8284"/>
  <c r="K144" i="8284"/>
  <c r="J144" i="8284"/>
  <c r="G144" i="8284"/>
  <c r="C144" i="8284"/>
  <c r="A144" i="8284"/>
  <c r="L143" i="8284"/>
  <c r="K143" i="8284"/>
  <c r="J143" i="8284"/>
  <c r="G143" i="8284"/>
  <c r="C143" i="8284"/>
  <c r="A143" i="8284"/>
  <c r="L142" i="8284"/>
  <c r="K142" i="8284"/>
  <c r="J142" i="8284"/>
  <c r="G142" i="8284"/>
  <c r="C142" i="8284"/>
  <c r="A142" i="8284"/>
  <c r="L141" i="8284"/>
  <c r="K141" i="8284"/>
  <c r="J141" i="8284"/>
  <c r="G141" i="8284"/>
  <c r="C141" i="8284"/>
  <c r="A141" i="8284"/>
  <c r="L140" i="8284"/>
  <c r="K140" i="8284"/>
  <c r="J140" i="8284"/>
  <c r="G140" i="8284"/>
  <c r="C140" i="8284"/>
  <c r="A140" i="8284"/>
  <c r="L139" i="8284"/>
  <c r="K139" i="8284"/>
  <c r="J139" i="8284"/>
  <c r="G139" i="8284"/>
  <c r="C139" i="8284"/>
  <c r="A139" i="8284"/>
  <c r="L138" i="8284"/>
  <c r="K138" i="8284"/>
  <c r="J138" i="8284"/>
  <c r="G138" i="8284"/>
  <c r="C138" i="8284"/>
  <c r="A138" i="8284"/>
  <c r="L137" i="8284"/>
  <c r="K137" i="8284"/>
  <c r="J137" i="8284"/>
  <c r="G137" i="8284"/>
  <c r="C137" i="8284"/>
  <c r="A137" i="8284"/>
  <c r="L136" i="8284"/>
  <c r="K136" i="8284"/>
  <c r="J136" i="8284"/>
  <c r="G136" i="8284"/>
  <c r="C136" i="8284"/>
  <c r="A136" i="8284"/>
  <c r="L135" i="8284"/>
  <c r="K135" i="8284"/>
  <c r="J135" i="8284"/>
  <c r="G135" i="8284"/>
  <c r="C135" i="8284"/>
  <c r="A135" i="8284"/>
  <c r="L134" i="8284"/>
  <c r="K134" i="8284"/>
  <c r="J134" i="8284"/>
  <c r="G134" i="8284"/>
  <c r="C134" i="8284"/>
  <c r="A134" i="8284"/>
  <c r="L133" i="8284"/>
  <c r="K133" i="8284"/>
  <c r="J133" i="8284"/>
  <c r="G133" i="8284"/>
  <c r="C133" i="8284"/>
  <c r="A133" i="8284"/>
  <c r="L132" i="8284"/>
  <c r="K132" i="8284"/>
  <c r="J132" i="8284"/>
  <c r="G132" i="8284"/>
  <c r="C132" i="8284"/>
  <c r="A132" i="8284"/>
  <c r="L131" i="8284"/>
  <c r="K131" i="8284"/>
  <c r="J131" i="8284"/>
  <c r="G131" i="8284"/>
  <c r="C131" i="8284"/>
  <c r="A131" i="8284"/>
  <c r="L130" i="8284"/>
  <c r="K130" i="8284"/>
  <c r="J130" i="8284"/>
  <c r="G130" i="8284"/>
  <c r="C130" i="8284"/>
  <c r="A130" i="8284"/>
  <c r="L123" i="8284"/>
  <c r="K123" i="8284"/>
  <c r="J123" i="8284"/>
  <c r="G123" i="8284"/>
  <c r="C123" i="8284"/>
  <c r="A123" i="8284"/>
  <c r="L122" i="8284"/>
  <c r="K122" i="8284"/>
  <c r="J122" i="8284"/>
  <c r="G122" i="8284"/>
  <c r="C122" i="8284"/>
  <c r="A122" i="8284"/>
  <c r="L121" i="8284"/>
  <c r="K121" i="8284"/>
  <c r="J121" i="8284"/>
  <c r="G121" i="8284"/>
  <c r="C121" i="8284"/>
  <c r="A121" i="8284"/>
  <c r="L120" i="8284"/>
  <c r="K120" i="8284"/>
  <c r="J120" i="8284"/>
  <c r="G120" i="8284"/>
  <c r="C120" i="8284"/>
  <c r="A120" i="8284"/>
  <c r="L119" i="8284"/>
  <c r="K119" i="8284"/>
  <c r="J119" i="8284"/>
  <c r="G119" i="8284"/>
  <c r="C119" i="8284"/>
  <c r="A119" i="8284"/>
  <c r="L118" i="8284"/>
  <c r="K118" i="8284"/>
  <c r="J118" i="8284"/>
  <c r="G118" i="8284"/>
  <c r="C118" i="8284"/>
  <c r="A118" i="8284"/>
  <c r="L117" i="8284"/>
  <c r="K117" i="8284"/>
  <c r="J117" i="8284"/>
  <c r="G117" i="8284"/>
  <c r="C117" i="8284"/>
  <c r="A117" i="8284"/>
  <c r="L116" i="8284"/>
  <c r="K116" i="8284"/>
  <c r="J116" i="8284"/>
  <c r="G116" i="8284"/>
  <c r="C116" i="8284"/>
  <c r="A116" i="8284"/>
  <c r="L115" i="8284"/>
  <c r="K115" i="8284"/>
  <c r="J115" i="8284"/>
  <c r="G115" i="8284"/>
  <c r="C115" i="8284"/>
  <c r="A115" i="8284"/>
  <c r="L114" i="8284"/>
  <c r="K114" i="8284"/>
  <c r="J114" i="8284"/>
  <c r="G114" i="8284"/>
  <c r="C114" i="8284"/>
  <c r="A114" i="8284"/>
  <c r="L113" i="8284"/>
  <c r="K113" i="8284"/>
  <c r="J113" i="8284"/>
  <c r="G113" i="8284"/>
  <c r="C113" i="8284"/>
  <c r="A113" i="8284"/>
  <c r="L112" i="8284"/>
  <c r="K112" i="8284"/>
  <c r="J112" i="8284"/>
  <c r="G112" i="8284"/>
  <c r="C112" i="8284"/>
  <c r="A112" i="8284"/>
  <c r="L111" i="8284"/>
  <c r="K111" i="8284"/>
  <c r="J111" i="8284"/>
  <c r="G111" i="8284"/>
  <c r="C111" i="8284"/>
  <c r="A111" i="8284"/>
  <c r="L110" i="8284"/>
  <c r="K110" i="8284"/>
  <c r="J110" i="8284"/>
  <c r="G110" i="8284"/>
  <c r="C110" i="8284"/>
  <c r="A110" i="8284"/>
  <c r="L109" i="8284"/>
  <c r="K109" i="8284"/>
  <c r="J109" i="8284"/>
  <c r="G109" i="8284"/>
  <c r="C109" i="8284"/>
  <c r="A109" i="8284"/>
  <c r="L108" i="8284"/>
  <c r="K108" i="8284"/>
  <c r="J108" i="8284"/>
  <c r="G108" i="8284"/>
  <c r="C108" i="8284"/>
  <c r="A108" i="8284"/>
  <c r="L107" i="8284"/>
  <c r="K107" i="8284"/>
  <c r="J107" i="8284"/>
  <c r="G107" i="8284"/>
  <c r="C107" i="8284"/>
  <c r="A107" i="8284"/>
  <c r="L106" i="8284"/>
  <c r="K106" i="8284"/>
  <c r="J106" i="8284"/>
  <c r="G106" i="8284"/>
  <c r="C106" i="8284"/>
  <c r="A106" i="8284"/>
  <c r="L105" i="8284"/>
  <c r="K105" i="8284"/>
  <c r="J105" i="8284"/>
  <c r="G105" i="8284"/>
  <c r="C105" i="8284"/>
  <c r="A105" i="8284"/>
  <c r="L104" i="8284"/>
  <c r="K104" i="8284"/>
  <c r="J104" i="8284"/>
  <c r="G104" i="8284"/>
  <c r="C104" i="8284"/>
  <c r="A104" i="8284"/>
  <c r="L103" i="8284"/>
  <c r="K103" i="8284"/>
  <c r="J103" i="8284"/>
  <c r="G103" i="8284"/>
  <c r="C103" i="8284"/>
  <c r="A103" i="8284"/>
  <c r="L102" i="8284"/>
  <c r="K102" i="8284"/>
  <c r="J102" i="8284"/>
  <c r="G102" i="8284"/>
  <c r="C102" i="8284"/>
  <c r="A102" i="8284"/>
  <c r="L101" i="8284"/>
  <c r="K101" i="8284"/>
  <c r="J101" i="8284"/>
  <c r="G101" i="8284"/>
  <c r="C101" i="8284"/>
  <c r="A101" i="8284"/>
  <c r="L100" i="8284"/>
  <c r="K100" i="8284"/>
  <c r="J100" i="8284"/>
  <c r="G100" i="8284"/>
  <c r="C100" i="8284"/>
  <c r="A100" i="8284"/>
  <c r="L99" i="8284"/>
  <c r="K99" i="8284"/>
  <c r="J99" i="8284"/>
  <c r="G99" i="8284"/>
  <c r="C99" i="8284"/>
  <c r="A99" i="8284"/>
  <c r="L98" i="8284"/>
  <c r="K98" i="8284"/>
  <c r="J98" i="8284"/>
  <c r="G98" i="8284"/>
  <c r="C98" i="8284"/>
  <c r="A98" i="8284"/>
  <c r="L97" i="8284"/>
  <c r="K97" i="8284"/>
  <c r="J97" i="8284"/>
  <c r="G97" i="8284"/>
  <c r="C97" i="8284"/>
  <c r="A97" i="8284"/>
  <c r="L96" i="8284"/>
  <c r="K96" i="8284"/>
  <c r="J96" i="8284"/>
  <c r="G96" i="8284"/>
  <c r="C96" i="8284"/>
  <c r="A96" i="8284"/>
  <c r="L95" i="8284"/>
  <c r="K95" i="8284"/>
  <c r="J95" i="8284"/>
  <c r="G95" i="8284"/>
  <c r="C95" i="8284"/>
  <c r="A95" i="8284"/>
  <c r="L94" i="8284"/>
  <c r="K94" i="8284"/>
  <c r="J94" i="8284"/>
  <c r="G94" i="8284"/>
  <c r="C94" i="8284"/>
  <c r="A94" i="8284"/>
  <c r="L93" i="8284"/>
  <c r="K93" i="8284"/>
  <c r="J93" i="8284"/>
  <c r="G93" i="8284"/>
  <c r="C93" i="8284"/>
  <c r="A93" i="8284"/>
  <c r="L92" i="8284"/>
  <c r="K92" i="8284"/>
  <c r="J92" i="8284"/>
  <c r="G92" i="8284"/>
  <c r="C92" i="8284"/>
  <c r="A92" i="8284"/>
  <c r="L91" i="8284"/>
  <c r="K91" i="8284"/>
  <c r="J91" i="8284"/>
  <c r="G91" i="8284"/>
  <c r="C91" i="8284"/>
  <c r="A91" i="8284"/>
  <c r="L90" i="8284"/>
  <c r="K90" i="8284"/>
  <c r="J90" i="8284"/>
  <c r="G90" i="8284"/>
  <c r="C90" i="8284"/>
  <c r="A90" i="8284"/>
  <c r="L89" i="8284"/>
  <c r="K89" i="8284"/>
  <c r="J89" i="8284"/>
  <c r="G89" i="8284"/>
  <c r="C89" i="8284"/>
  <c r="A89" i="8284"/>
  <c r="L88" i="8284"/>
  <c r="K88" i="8284"/>
  <c r="J88" i="8284"/>
  <c r="G88" i="8284"/>
  <c r="C88" i="8284"/>
  <c r="A88" i="8284"/>
  <c r="L87" i="8284"/>
  <c r="K87" i="8284"/>
  <c r="J87" i="8284"/>
  <c r="G87" i="8284"/>
  <c r="C87" i="8284"/>
  <c r="A87" i="8284"/>
  <c r="L86" i="8284"/>
  <c r="K86" i="8284"/>
  <c r="J86" i="8284"/>
  <c r="G86" i="8284"/>
  <c r="C86" i="8284"/>
  <c r="A86" i="8284"/>
  <c r="L85" i="8284"/>
  <c r="K85" i="8284"/>
  <c r="J85" i="8284"/>
  <c r="G85" i="8284"/>
  <c r="C85" i="8284"/>
  <c r="A85" i="8284"/>
  <c r="L84" i="8284"/>
  <c r="K84" i="8284"/>
  <c r="J84" i="8284"/>
  <c r="G84" i="8284"/>
  <c r="C84" i="8284"/>
  <c r="A84" i="8284"/>
  <c r="L83" i="8284"/>
  <c r="K83" i="8284"/>
  <c r="J83" i="8284"/>
  <c r="G83" i="8284"/>
  <c r="C83" i="8284"/>
  <c r="A83" i="8284"/>
  <c r="L82" i="8284"/>
  <c r="K82" i="8284"/>
  <c r="J82" i="8284"/>
  <c r="G82" i="8284"/>
  <c r="C82" i="8284"/>
  <c r="A82" i="8284"/>
  <c r="L81" i="8284"/>
  <c r="K81" i="8284"/>
  <c r="J81" i="8284"/>
  <c r="G81" i="8284"/>
  <c r="C81" i="8284"/>
  <c r="A81" i="8284"/>
  <c r="L80" i="8284"/>
  <c r="K80" i="8284"/>
  <c r="J80" i="8284"/>
  <c r="G80" i="8284"/>
  <c r="C80" i="8284"/>
  <c r="A80" i="8284"/>
  <c r="L79" i="8284"/>
  <c r="K79" i="8284"/>
  <c r="J79" i="8284"/>
  <c r="G79" i="8284"/>
  <c r="C79" i="8284"/>
  <c r="A79" i="8284"/>
  <c r="L78" i="8284"/>
  <c r="K78" i="8284"/>
  <c r="J78" i="8284"/>
  <c r="G78" i="8284"/>
  <c r="C78" i="8284"/>
  <c r="A78" i="8284"/>
  <c r="L77" i="8284"/>
  <c r="K77" i="8284"/>
  <c r="J77" i="8284"/>
  <c r="G77" i="8284"/>
  <c r="C77" i="8284"/>
  <c r="A77" i="8284"/>
  <c r="L76" i="8284"/>
  <c r="K76" i="8284"/>
  <c r="J76" i="8284"/>
  <c r="G76" i="8284"/>
  <c r="C76" i="8284"/>
  <c r="A76" i="8284"/>
  <c r="L75" i="8284"/>
  <c r="K75" i="8284"/>
  <c r="J75" i="8284"/>
  <c r="G75" i="8284"/>
  <c r="C75" i="8284"/>
  <c r="A75" i="8284"/>
  <c r="L74" i="8284"/>
  <c r="K74" i="8284"/>
  <c r="J74" i="8284"/>
  <c r="G74" i="8284"/>
  <c r="C74" i="8284"/>
  <c r="A74" i="8284"/>
  <c r="L73" i="8284"/>
  <c r="K73" i="8284"/>
  <c r="J73" i="8284"/>
  <c r="G73" i="8284"/>
  <c r="C73" i="8284"/>
  <c r="A73" i="8284"/>
  <c r="L72" i="8284"/>
  <c r="K72" i="8284"/>
  <c r="J72" i="8284"/>
  <c r="G72" i="8284"/>
  <c r="C72" i="8284"/>
  <c r="A72" i="8284"/>
  <c r="L71" i="8284"/>
  <c r="K71" i="8284"/>
  <c r="J71" i="8284"/>
  <c r="G71" i="8284"/>
  <c r="C71" i="8284"/>
  <c r="A71" i="8284"/>
  <c r="L70" i="8284"/>
  <c r="K70" i="8284"/>
  <c r="J70" i="8284"/>
  <c r="G70" i="8284"/>
  <c r="C70" i="8284"/>
  <c r="A70" i="8284"/>
  <c r="L69" i="8284"/>
  <c r="K69" i="8284"/>
  <c r="J69" i="8284"/>
  <c r="G69" i="8284"/>
  <c r="C69" i="8284"/>
  <c r="A69" i="8284"/>
  <c r="L68" i="8284"/>
  <c r="K68" i="8284"/>
  <c r="J68" i="8284"/>
  <c r="G68" i="8284"/>
  <c r="C68" i="8284"/>
  <c r="A68" i="8284"/>
  <c r="L67" i="8284"/>
  <c r="K67" i="8284"/>
  <c r="J67" i="8284"/>
  <c r="G67" i="8284"/>
  <c r="C67" i="8284"/>
  <c r="A67" i="8284"/>
  <c r="L60" i="8284"/>
  <c r="K60" i="8284"/>
  <c r="J60" i="8284"/>
  <c r="G60" i="8284"/>
  <c r="C60" i="8284"/>
  <c r="A60" i="8284"/>
  <c r="L59" i="8284"/>
  <c r="K59" i="8284"/>
  <c r="J59" i="8284"/>
  <c r="G59" i="8284"/>
  <c r="C59" i="8284"/>
  <c r="A59" i="8284"/>
  <c r="L58" i="8284"/>
  <c r="K58" i="8284"/>
  <c r="J58" i="8284"/>
  <c r="G58" i="8284"/>
  <c r="C58" i="8284"/>
  <c r="A58" i="8284"/>
  <c r="L57" i="8284"/>
  <c r="K57" i="8284"/>
  <c r="J57" i="8284"/>
  <c r="G57" i="8284"/>
  <c r="C57" i="8284"/>
  <c r="A57" i="8284"/>
  <c r="L56" i="8284"/>
  <c r="K56" i="8284"/>
  <c r="J56" i="8284"/>
  <c r="G56" i="8284"/>
  <c r="C56" i="8284"/>
  <c r="A56" i="8284"/>
  <c r="L55" i="8284"/>
  <c r="K55" i="8284"/>
  <c r="J55" i="8284"/>
  <c r="G55" i="8284"/>
  <c r="C55" i="8284"/>
  <c r="A55" i="8284"/>
  <c r="L54" i="8284"/>
  <c r="K54" i="8284"/>
  <c r="J54" i="8284"/>
  <c r="G54" i="8284"/>
  <c r="C54" i="8284"/>
  <c r="A54" i="8284"/>
  <c r="L53" i="8284"/>
  <c r="K53" i="8284"/>
  <c r="J53" i="8284"/>
  <c r="G53" i="8284"/>
  <c r="C53" i="8284"/>
  <c r="A53" i="8284"/>
  <c r="L52" i="8284"/>
  <c r="K52" i="8284"/>
  <c r="J52" i="8284"/>
  <c r="G52" i="8284"/>
  <c r="C52" i="8284"/>
  <c r="A52" i="8284"/>
  <c r="L51" i="8284"/>
  <c r="K51" i="8284"/>
  <c r="J51" i="8284"/>
  <c r="G51" i="8284"/>
  <c r="C51" i="8284"/>
  <c r="A51" i="8284"/>
  <c r="L50" i="8284"/>
  <c r="K50" i="8284"/>
  <c r="J50" i="8284"/>
  <c r="G50" i="8284"/>
  <c r="C50" i="8284"/>
  <c r="A50" i="8284"/>
  <c r="L49" i="8284"/>
  <c r="K49" i="8284"/>
  <c r="J49" i="8284"/>
  <c r="G49" i="8284"/>
  <c r="C49" i="8284"/>
  <c r="A49" i="8284"/>
  <c r="L48" i="8284"/>
  <c r="K48" i="8284"/>
  <c r="J48" i="8284"/>
  <c r="G48" i="8284"/>
  <c r="C48" i="8284"/>
  <c r="A48" i="8284"/>
  <c r="L47" i="8284"/>
  <c r="K47" i="8284"/>
  <c r="J47" i="8284"/>
  <c r="G47" i="8284"/>
  <c r="C47" i="8284"/>
  <c r="A47" i="8284"/>
  <c r="L46" i="8284"/>
  <c r="K46" i="8284"/>
  <c r="J46" i="8284"/>
  <c r="G46" i="8284"/>
  <c r="C46" i="8284"/>
  <c r="A46" i="8284"/>
  <c r="L45" i="8284"/>
  <c r="K45" i="8284"/>
  <c r="J45" i="8284"/>
  <c r="G45" i="8284"/>
  <c r="C45" i="8284"/>
  <c r="A45" i="8284"/>
  <c r="L44" i="8284"/>
  <c r="K44" i="8284"/>
  <c r="J44" i="8284"/>
  <c r="G44" i="8284"/>
  <c r="C44" i="8284"/>
  <c r="A44" i="8284"/>
  <c r="L43" i="8284"/>
  <c r="K43" i="8284"/>
  <c r="J43" i="8284"/>
  <c r="G43" i="8284"/>
  <c r="C43" i="8284"/>
  <c r="A43" i="8284"/>
  <c r="L42" i="8284"/>
  <c r="K42" i="8284"/>
  <c r="J42" i="8284"/>
  <c r="G42" i="8284"/>
  <c r="C42" i="8284"/>
  <c r="A42" i="8284"/>
  <c r="L41" i="8284"/>
  <c r="K41" i="8284"/>
  <c r="J41" i="8284"/>
  <c r="G41" i="8284"/>
  <c r="C41" i="8284"/>
  <c r="A41" i="8284"/>
  <c r="L40" i="8284"/>
  <c r="K40" i="8284"/>
  <c r="J40" i="8284"/>
  <c r="G40" i="8284"/>
  <c r="C40" i="8284"/>
  <c r="A40" i="8284"/>
  <c r="L39" i="8284"/>
  <c r="K39" i="8284"/>
  <c r="J39" i="8284"/>
  <c r="G39" i="8284"/>
  <c r="C39" i="8284"/>
  <c r="A39" i="8284"/>
  <c r="L38" i="8284"/>
  <c r="K38" i="8284"/>
  <c r="J38" i="8284"/>
  <c r="G38" i="8284"/>
  <c r="C38" i="8284"/>
  <c r="A38" i="8284"/>
  <c r="L37" i="8284"/>
  <c r="K37" i="8284"/>
  <c r="J37" i="8284"/>
  <c r="G37" i="8284"/>
  <c r="C37" i="8284"/>
  <c r="A37" i="8284"/>
  <c r="L36" i="8284"/>
  <c r="K36" i="8284"/>
  <c r="J36" i="8284"/>
  <c r="G36" i="8284"/>
  <c r="C36" i="8284"/>
  <c r="A36" i="8284"/>
  <c r="L35" i="8284"/>
  <c r="K35" i="8284"/>
  <c r="J35" i="8284"/>
  <c r="G35" i="8284"/>
  <c r="C35" i="8284"/>
  <c r="A35" i="8284"/>
  <c r="L34" i="8284"/>
  <c r="K34" i="8284"/>
  <c r="J34" i="8284"/>
  <c r="G34" i="8284"/>
  <c r="C34" i="8284"/>
  <c r="A34" i="8284"/>
  <c r="L33" i="8284"/>
  <c r="K33" i="8284"/>
  <c r="J33" i="8284"/>
  <c r="G33" i="8284"/>
  <c r="C33" i="8284"/>
  <c r="A33" i="8284"/>
  <c r="L32" i="8284"/>
  <c r="K32" i="8284"/>
  <c r="J32" i="8284"/>
  <c r="G32" i="8284"/>
  <c r="C32" i="8284"/>
  <c r="A32" i="8284"/>
  <c r="L31" i="8284"/>
  <c r="K31" i="8284"/>
  <c r="J31" i="8284"/>
  <c r="G31" i="8284"/>
  <c r="C31" i="8284"/>
  <c r="A31" i="8284"/>
  <c r="L30" i="8284"/>
  <c r="K30" i="8284"/>
  <c r="J30" i="8284"/>
  <c r="G30" i="8284"/>
  <c r="C30" i="8284"/>
  <c r="A30" i="8284"/>
  <c r="L29" i="8284"/>
  <c r="K29" i="8284"/>
  <c r="J29" i="8284"/>
  <c r="G29" i="8284"/>
  <c r="C29" i="8284"/>
  <c r="A29" i="8284"/>
  <c r="L28" i="8284"/>
  <c r="K28" i="8284"/>
  <c r="J28" i="8284"/>
  <c r="G28" i="8284"/>
  <c r="C28" i="8284"/>
  <c r="A28" i="8284"/>
  <c r="L27" i="8284"/>
  <c r="K27" i="8284"/>
  <c r="J27" i="8284"/>
  <c r="G27" i="8284"/>
  <c r="C27" i="8284"/>
  <c r="A27" i="8284"/>
  <c r="L26" i="8284"/>
  <c r="K26" i="8284"/>
  <c r="J26" i="8284"/>
  <c r="G26" i="8284"/>
  <c r="C26" i="8284"/>
  <c r="A26" i="8284"/>
  <c r="L25" i="8284"/>
  <c r="K25" i="8284"/>
  <c r="J25" i="8284"/>
  <c r="G25" i="8284"/>
  <c r="C25" i="8284"/>
  <c r="A25" i="8284"/>
  <c r="L24" i="8284"/>
  <c r="K24" i="8284"/>
  <c r="J24" i="8284"/>
  <c r="G24" i="8284"/>
  <c r="C24" i="8284"/>
  <c r="A24" i="8284"/>
  <c r="L23" i="8284"/>
  <c r="K23" i="8284"/>
  <c r="J23" i="8284"/>
  <c r="G23" i="8284"/>
  <c r="C23" i="8284"/>
  <c r="A23" i="8284"/>
  <c r="L22" i="8284"/>
  <c r="K22" i="8284"/>
  <c r="J22" i="8284"/>
  <c r="G22" i="8284"/>
  <c r="C22" i="8284"/>
  <c r="A22" i="8284"/>
  <c r="L21" i="8284"/>
  <c r="K21" i="8284"/>
  <c r="J21" i="8284"/>
  <c r="G21" i="8284"/>
  <c r="C21" i="8284"/>
  <c r="A21" i="8284"/>
  <c r="L20" i="8284"/>
  <c r="K20" i="8284"/>
  <c r="J20" i="8284"/>
  <c r="G20" i="8284"/>
  <c r="C20" i="8284"/>
  <c r="A20" i="8284"/>
  <c r="L19" i="8284"/>
  <c r="K19" i="8284"/>
  <c r="J19" i="8284"/>
  <c r="G19" i="8284"/>
  <c r="C19" i="8284"/>
  <c r="A19" i="8284"/>
  <c r="L18" i="8284"/>
  <c r="K18" i="8284"/>
  <c r="J18" i="8284"/>
  <c r="G18" i="8284"/>
  <c r="C18" i="8284"/>
  <c r="A18" i="8284"/>
  <c r="L17" i="8284"/>
  <c r="K17" i="8284"/>
  <c r="J17" i="8284"/>
  <c r="G17" i="8284"/>
  <c r="C17" i="8284"/>
  <c r="A17" i="8284"/>
  <c r="L16" i="8284"/>
  <c r="K16" i="8284"/>
  <c r="J16" i="8284"/>
  <c r="G16" i="8284"/>
  <c r="C16" i="8284"/>
  <c r="A16" i="8284"/>
  <c r="L15" i="8284"/>
  <c r="K15" i="8284"/>
  <c r="J15" i="8284"/>
  <c r="G15" i="8284"/>
  <c r="C15" i="8284"/>
  <c r="A15" i="8284"/>
  <c r="L14" i="8284"/>
  <c r="K14" i="8284"/>
  <c r="J14" i="8284"/>
  <c r="G14" i="8284"/>
  <c r="C14" i="8284"/>
  <c r="A14" i="8284"/>
  <c r="L13" i="8284"/>
  <c r="K13" i="8284"/>
  <c r="J13" i="8284"/>
  <c r="G13" i="8284"/>
  <c r="C13" i="8284"/>
  <c r="A13" i="8284"/>
  <c r="L12" i="8284"/>
  <c r="K12" i="8284"/>
  <c r="J12" i="8284"/>
  <c r="G12" i="8284"/>
  <c r="C12" i="8284"/>
  <c r="A12" i="8284"/>
  <c r="L11" i="8284"/>
  <c r="K11" i="8284"/>
  <c r="J11" i="8284"/>
  <c r="G11" i="8284"/>
  <c r="C11" i="8284"/>
  <c r="A11" i="8284"/>
  <c r="L10" i="8284"/>
  <c r="K10" i="8284"/>
  <c r="J10" i="8284"/>
  <c r="G10" i="8284"/>
  <c r="C10" i="8284"/>
  <c r="A10" i="8284"/>
  <c r="L9" i="8284"/>
  <c r="K9" i="8284"/>
  <c r="J9" i="8284"/>
  <c r="G9" i="8284"/>
  <c r="C9" i="8284"/>
  <c r="A9" i="8284"/>
  <c r="L8" i="8284"/>
  <c r="K8" i="8284"/>
  <c r="J8" i="8284"/>
  <c r="G8" i="8284"/>
  <c r="C8" i="8284"/>
  <c r="A8" i="8284"/>
  <c r="L7" i="8284"/>
  <c r="K7" i="8284"/>
  <c r="J7" i="8284"/>
  <c r="G7" i="8284"/>
  <c r="C7" i="8284"/>
  <c r="A7" i="8284"/>
  <c r="L6" i="8284"/>
  <c r="L188" i="8284" s="1"/>
  <c r="K6" i="8284"/>
  <c r="J6" i="8284"/>
  <c r="G6" i="8284"/>
  <c r="C6" i="8284"/>
  <c r="L29" i="8283"/>
  <c r="K29" i="8283"/>
  <c r="J29" i="8283"/>
  <c r="I29" i="8283"/>
  <c r="H29" i="8283"/>
  <c r="G29" i="8283"/>
  <c r="F29" i="8283"/>
  <c r="E29" i="8283"/>
  <c r="D29" i="8283"/>
  <c r="L28" i="8283"/>
  <c r="K28" i="8283"/>
  <c r="J28" i="8283"/>
  <c r="I28" i="8283"/>
  <c r="H28" i="8283"/>
  <c r="G28" i="8283"/>
  <c r="F28" i="8283"/>
  <c r="E28" i="8283"/>
  <c r="D28" i="8283"/>
  <c r="A28" i="8283"/>
  <c r="L27" i="8283"/>
  <c r="K27" i="8283"/>
  <c r="J27" i="8283"/>
  <c r="I27" i="8283"/>
  <c r="H27" i="8283"/>
  <c r="G27" i="8283"/>
  <c r="F27" i="8283"/>
  <c r="E27" i="8283"/>
  <c r="D27" i="8283"/>
  <c r="C27" i="8283"/>
  <c r="A27" i="8283"/>
  <c r="L26" i="8283"/>
  <c r="K26" i="8283"/>
  <c r="J26" i="8283"/>
  <c r="I26" i="8283"/>
  <c r="H26" i="8283"/>
  <c r="G26" i="8283"/>
  <c r="F26" i="8283"/>
  <c r="E26" i="8283"/>
  <c r="D26" i="8283"/>
  <c r="C26" i="8283"/>
  <c r="A26" i="8283"/>
  <c r="L25" i="8283"/>
  <c r="K25" i="8283"/>
  <c r="J25" i="8283"/>
  <c r="I25" i="8283"/>
  <c r="H25" i="8283"/>
  <c r="G25" i="8283"/>
  <c r="F25" i="8283"/>
  <c r="E25" i="8283"/>
  <c r="D25" i="8283"/>
  <c r="C25" i="8283"/>
  <c r="A25" i="8283"/>
  <c r="L24" i="8283"/>
  <c r="K24" i="8283"/>
  <c r="J24" i="8283"/>
  <c r="I24" i="8283"/>
  <c r="H24" i="8283"/>
  <c r="G24" i="8283"/>
  <c r="F24" i="8283"/>
  <c r="E24" i="8283"/>
  <c r="D24" i="8283"/>
  <c r="C24" i="8283"/>
  <c r="A24" i="8283"/>
  <c r="L23" i="8283"/>
  <c r="K23" i="8283"/>
  <c r="J23" i="8283"/>
  <c r="I23" i="8283"/>
  <c r="H23" i="8283"/>
  <c r="G23" i="8283"/>
  <c r="F23" i="8283"/>
  <c r="E23" i="8283"/>
  <c r="D23" i="8283"/>
  <c r="C23" i="8283"/>
  <c r="A23" i="8283"/>
  <c r="L22" i="8283"/>
  <c r="K22" i="8283"/>
  <c r="J22" i="8283"/>
  <c r="I22" i="8283"/>
  <c r="H22" i="8283"/>
  <c r="G22" i="8283"/>
  <c r="F22" i="8283"/>
  <c r="E22" i="8283"/>
  <c r="D22" i="8283"/>
  <c r="C22" i="8283"/>
  <c r="A22" i="8283"/>
  <c r="L21" i="8283"/>
  <c r="K21" i="8283"/>
  <c r="J21" i="8283"/>
  <c r="I21" i="8283"/>
  <c r="H21" i="8283"/>
  <c r="G21" i="8283"/>
  <c r="F21" i="8283"/>
  <c r="E21" i="8283"/>
  <c r="D21" i="8283"/>
  <c r="C21" i="8283"/>
  <c r="A21" i="8283"/>
  <c r="L20" i="8283"/>
  <c r="K20" i="8283"/>
  <c r="J20" i="8283"/>
  <c r="I20" i="8283"/>
  <c r="H20" i="8283"/>
  <c r="G20" i="8283"/>
  <c r="F20" i="8283"/>
  <c r="E20" i="8283"/>
  <c r="D20" i="8283"/>
  <c r="C20" i="8283"/>
  <c r="A20" i="8283"/>
  <c r="AI19" i="8283"/>
  <c r="AH19" i="8283"/>
  <c r="AD19" i="8283"/>
  <c r="L19" i="8283"/>
  <c r="K19" i="8283"/>
  <c r="J19" i="8283"/>
  <c r="I19" i="8283"/>
  <c r="H19" i="8283"/>
  <c r="G19" i="8283"/>
  <c r="F19" i="8283"/>
  <c r="E19" i="8283"/>
  <c r="D19" i="8283"/>
  <c r="C19" i="8283"/>
  <c r="A19" i="8283"/>
  <c r="L18" i="8283"/>
  <c r="K18" i="8283"/>
  <c r="J18" i="8283"/>
  <c r="I18" i="8283"/>
  <c r="H18" i="8283"/>
  <c r="G18" i="8283"/>
  <c r="F18" i="8283"/>
  <c r="E18" i="8283"/>
  <c r="D18" i="8283"/>
  <c r="C18" i="8283"/>
  <c r="A18" i="8283"/>
  <c r="L17" i="8283"/>
  <c r="K17" i="8283"/>
  <c r="J17" i="8283"/>
  <c r="I17" i="8283"/>
  <c r="H17" i="8283"/>
  <c r="G17" i="8283"/>
  <c r="F17" i="8283"/>
  <c r="E17" i="8283"/>
  <c r="D17" i="8283"/>
  <c r="C17" i="8283"/>
  <c r="A17" i="8283"/>
  <c r="L16" i="8283"/>
  <c r="K16" i="8283"/>
  <c r="J16" i="8283"/>
  <c r="I16" i="8283"/>
  <c r="H16" i="8283"/>
  <c r="G16" i="8283"/>
  <c r="F16" i="8283"/>
  <c r="E16" i="8283"/>
  <c r="D16" i="8283"/>
  <c r="C16" i="8283"/>
  <c r="A16" i="8283"/>
  <c r="L15" i="8283"/>
  <c r="K15" i="8283"/>
  <c r="J15" i="8283"/>
  <c r="I15" i="8283"/>
  <c r="H15" i="8283"/>
  <c r="G15" i="8283"/>
  <c r="F15" i="8283"/>
  <c r="E15" i="8283"/>
  <c r="D15" i="8283"/>
  <c r="C15" i="8283"/>
  <c r="A15" i="8283"/>
  <c r="L14" i="8283"/>
  <c r="K14" i="8283"/>
  <c r="J14" i="8283"/>
  <c r="I14" i="8283"/>
  <c r="H14" i="8283"/>
  <c r="G14" i="8283"/>
  <c r="F14" i="8283"/>
  <c r="E14" i="8283"/>
  <c r="D14" i="8283"/>
  <c r="C14" i="8283"/>
  <c r="A14" i="8283"/>
  <c r="L13" i="8283"/>
  <c r="K13" i="8283"/>
  <c r="J13" i="8283"/>
  <c r="I13" i="8283"/>
  <c r="H13" i="8283"/>
  <c r="G13" i="8283"/>
  <c r="F13" i="8283"/>
  <c r="E13" i="8283"/>
  <c r="D13" i="8283"/>
  <c r="C13" i="8283"/>
  <c r="A13" i="8283"/>
  <c r="L12" i="8283"/>
  <c r="K12" i="8283"/>
  <c r="J12" i="8283"/>
  <c r="I12" i="8283"/>
  <c r="H12" i="8283"/>
  <c r="G12" i="8283"/>
  <c r="F12" i="8283"/>
  <c r="E12" i="8283"/>
  <c r="D12" i="8283"/>
  <c r="C12" i="8283"/>
  <c r="A12" i="8283"/>
  <c r="L11" i="8283"/>
  <c r="K11" i="8283"/>
  <c r="J11" i="8283"/>
  <c r="I11" i="8283"/>
  <c r="H11" i="8283"/>
  <c r="G11" i="8283"/>
  <c r="F11" i="8283"/>
  <c r="E11" i="8283"/>
  <c r="D11" i="8283"/>
  <c r="C11" i="8283"/>
  <c r="A11" i="8283"/>
  <c r="L10" i="8283"/>
  <c r="K10" i="8283"/>
  <c r="J10" i="8283"/>
  <c r="I10" i="8283"/>
  <c r="H10" i="8283"/>
  <c r="G10" i="8283"/>
  <c r="F10" i="8283"/>
  <c r="E10" i="8283"/>
  <c r="D10" i="8283"/>
  <c r="C10" i="8283"/>
  <c r="A10" i="8283"/>
  <c r="L9" i="8283"/>
  <c r="K9" i="8283"/>
  <c r="J9" i="8283"/>
  <c r="I9" i="8283"/>
  <c r="H9" i="8283"/>
  <c r="G9" i="8283"/>
  <c r="F9" i="8283"/>
  <c r="E9" i="8283"/>
  <c r="D9" i="8283"/>
  <c r="C9" i="8283"/>
  <c r="A9" i="8283"/>
  <c r="L8" i="8283"/>
  <c r="K8" i="8283"/>
  <c r="J8" i="8283"/>
  <c r="I8" i="8283"/>
  <c r="H8" i="8283"/>
  <c r="G8" i="8283"/>
  <c r="F8" i="8283"/>
  <c r="E8" i="8283"/>
  <c r="D8" i="8283"/>
  <c r="C8" i="8283"/>
  <c r="A8" i="8283"/>
  <c r="AI7" i="8283"/>
  <c r="AD7" i="8283"/>
  <c r="L7" i="8283"/>
  <c r="K7" i="8283"/>
  <c r="J7" i="8283"/>
  <c r="I7" i="8283"/>
  <c r="H7" i="8283"/>
  <c r="G7" i="8283"/>
  <c r="F7" i="8283"/>
  <c r="E7" i="8283"/>
  <c r="D7" i="8283"/>
  <c r="C7" i="8283"/>
  <c r="A7" i="8283"/>
  <c r="L6" i="8283"/>
  <c r="K6" i="8283"/>
  <c r="J6" i="8283"/>
  <c r="I6" i="8283"/>
  <c r="H6" i="8283"/>
  <c r="G6" i="8283"/>
  <c r="F6" i="8283"/>
  <c r="E6" i="8283"/>
  <c r="D6" i="8283"/>
  <c r="C6" i="8283"/>
  <c r="A6" i="8283"/>
  <c r="L5" i="8283"/>
  <c r="K5" i="8283"/>
  <c r="J5" i="8283"/>
  <c r="I5" i="8283"/>
  <c r="H5" i="8283"/>
  <c r="G5" i="8283"/>
  <c r="F5" i="8283"/>
  <c r="E5" i="8283"/>
  <c r="D5" i="8283"/>
  <c r="N98" i="8282"/>
  <c r="M98" i="8282"/>
  <c r="L98" i="8282"/>
  <c r="K98" i="8282"/>
  <c r="J98" i="8282"/>
  <c r="H98" i="8282"/>
  <c r="G98" i="8282"/>
  <c r="F98" i="8282"/>
  <c r="C98" i="8282"/>
  <c r="O97" i="8282"/>
  <c r="I97" i="8282"/>
  <c r="O96" i="8282"/>
  <c r="I96" i="8282"/>
  <c r="P96" i="8282" s="1"/>
  <c r="O95" i="8282"/>
  <c r="I95" i="8282"/>
  <c r="O94" i="8282"/>
  <c r="I94" i="8282"/>
  <c r="O93" i="8282"/>
  <c r="I93" i="8282"/>
  <c r="O92" i="8282"/>
  <c r="I92" i="8282"/>
  <c r="O91" i="8282"/>
  <c r="I91" i="8282"/>
  <c r="O90" i="8282"/>
  <c r="I90" i="8282"/>
  <c r="O89" i="8282"/>
  <c r="I89" i="8282"/>
  <c r="O88" i="8282"/>
  <c r="I88" i="8282"/>
  <c r="O87" i="8282"/>
  <c r="I87" i="8282"/>
  <c r="O86" i="8282"/>
  <c r="I86" i="8282"/>
  <c r="O85" i="8282"/>
  <c r="I85" i="8282"/>
  <c r="O84" i="8282"/>
  <c r="I84" i="8282"/>
  <c r="O83" i="8282"/>
  <c r="I83" i="8282"/>
  <c r="O82" i="8282"/>
  <c r="I82" i="8282"/>
  <c r="O81" i="8282"/>
  <c r="I81" i="8282"/>
  <c r="O80" i="8282"/>
  <c r="I80" i="8282"/>
  <c r="O79" i="8282"/>
  <c r="I79" i="8282"/>
  <c r="O78" i="8282"/>
  <c r="I78" i="8282"/>
  <c r="O77" i="8282"/>
  <c r="I77" i="8282"/>
  <c r="O76" i="8282"/>
  <c r="I76" i="8282"/>
  <c r="O75" i="8282"/>
  <c r="I75" i="8282"/>
  <c r="O74" i="8282"/>
  <c r="I74" i="8282"/>
  <c r="O73" i="8282"/>
  <c r="I73" i="8282"/>
  <c r="O72" i="8282"/>
  <c r="I72" i="8282"/>
  <c r="O71" i="8282"/>
  <c r="I71" i="8282"/>
  <c r="O70" i="8282"/>
  <c r="I70" i="8282"/>
  <c r="P70" i="8282" s="1"/>
  <c r="O69" i="8282"/>
  <c r="I69" i="8282"/>
  <c r="O68" i="8282"/>
  <c r="I68" i="8282"/>
  <c r="P68" i="8282" s="1"/>
  <c r="O67" i="8282"/>
  <c r="I67" i="8282"/>
  <c r="O66" i="8282"/>
  <c r="I66" i="8282"/>
  <c r="P66" i="8282" s="1"/>
  <c r="O65" i="8282"/>
  <c r="I65" i="8282"/>
  <c r="O64" i="8282"/>
  <c r="I64" i="8282"/>
  <c r="P64" i="8282" s="1"/>
  <c r="O63" i="8282"/>
  <c r="I63" i="8282"/>
  <c r="O62" i="8282"/>
  <c r="I62" i="8282"/>
  <c r="P62" i="8282" s="1"/>
  <c r="O61" i="8282"/>
  <c r="I61" i="8282"/>
  <c r="O60" i="8282"/>
  <c r="I60" i="8282"/>
  <c r="P60" i="8282" s="1"/>
  <c r="O59" i="8282"/>
  <c r="I59" i="8282"/>
  <c r="O58" i="8282"/>
  <c r="I58" i="8282"/>
  <c r="P58" i="8282" s="1"/>
  <c r="O57" i="8282"/>
  <c r="I57" i="8282"/>
  <c r="O56" i="8282"/>
  <c r="I56" i="8282"/>
  <c r="O48" i="8282"/>
  <c r="I48" i="8282"/>
  <c r="O47" i="8282"/>
  <c r="I47" i="8282"/>
  <c r="O46" i="8282"/>
  <c r="I46" i="8282"/>
  <c r="O45" i="8282"/>
  <c r="I45" i="8282"/>
  <c r="O44" i="8282"/>
  <c r="I44" i="8282"/>
  <c r="O43" i="8282"/>
  <c r="I43" i="8282"/>
  <c r="O42" i="8282"/>
  <c r="E42" i="8282"/>
  <c r="I42" i="8282" s="1"/>
  <c r="D42" i="8282"/>
  <c r="O41" i="8282"/>
  <c r="I41" i="8282"/>
  <c r="O40" i="8282"/>
  <c r="I40" i="8282"/>
  <c r="O39" i="8282"/>
  <c r="I39" i="8282"/>
  <c r="O38" i="8282"/>
  <c r="I38" i="8282"/>
  <c r="O37" i="8282"/>
  <c r="I37" i="8282"/>
  <c r="O36" i="8282"/>
  <c r="I36" i="8282"/>
  <c r="O35" i="8282"/>
  <c r="I35" i="8282"/>
  <c r="O34" i="8282"/>
  <c r="I34" i="8282"/>
  <c r="O33" i="8282"/>
  <c r="I33" i="8282"/>
  <c r="O32" i="8282"/>
  <c r="I32" i="8282"/>
  <c r="O31" i="8282"/>
  <c r="I31" i="8282"/>
  <c r="O30" i="8282"/>
  <c r="I30" i="8282"/>
  <c r="O29" i="8282"/>
  <c r="I29" i="8282"/>
  <c r="O28" i="8282"/>
  <c r="I28" i="8282"/>
  <c r="O27" i="8282"/>
  <c r="I27" i="8282"/>
  <c r="O26" i="8282"/>
  <c r="I26" i="8282"/>
  <c r="O25" i="8282"/>
  <c r="I25" i="8282"/>
  <c r="O24" i="8282"/>
  <c r="I24" i="8282"/>
  <c r="O23" i="8282"/>
  <c r="I23" i="8282"/>
  <c r="O22" i="8282"/>
  <c r="I22" i="8282"/>
  <c r="O21" i="8282"/>
  <c r="I21" i="8282"/>
  <c r="O20" i="8282"/>
  <c r="I20" i="8282"/>
  <c r="O19" i="8282"/>
  <c r="I19" i="8282"/>
  <c r="O18" i="8282"/>
  <c r="I18" i="8282"/>
  <c r="A18" i="8282"/>
  <c r="A19" i="8282" s="1"/>
  <c r="A20" i="8282" s="1"/>
  <c r="A21" i="8282" s="1"/>
  <c r="A22" i="8282" s="1"/>
  <c r="A23" i="8282" s="1"/>
  <c r="A24" i="8282" s="1"/>
  <c r="A25" i="8282" s="1"/>
  <c r="A26" i="8282" s="1"/>
  <c r="A27" i="8282" s="1"/>
  <c r="A28" i="8282" s="1"/>
  <c r="A29" i="8282" s="1"/>
  <c r="A30" i="8282" s="1"/>
  <c r="A31" i="8282" s="1"/>
  <c r="A32" i="8282" s="1"/>
  <c r="A33" i="8282" s="1"/>
  <c r="A34" i="8282" s="1"/>
  <c r="A35" i="8282" s="1"/>
  <c r="A36" i="8282" s="1"/>
  <c r="A37" i="8282" s="1"/>
  <c r="A38" i="8282" s="1"/>
  <c r="A39" i="8282" s="1"/>
  <c r="A40" i="8282" s="1"/>
  <c r="A41" i="8282" s="1"/>
  <c r="A42" i="8282" s="1"/>
  <c r="A43" i="8282" s="1"/>
  <c r="A44" i="8282" s="1"/>
  <c r="A45" i="8282" s="1"/>
  <c r="A46" i="8282" s="1"/>
  <c r="A47" i="8282" s="1"/>
  <c r="A48" i="8282" s="1"/>
  <c r="A56" i="8282" s="1"/>
  <c r="A57" i="8282" s="1"/>
  <c r="A58" i="8282" s="1"/>
  <c r="A59" i="8282" s="1"/>
  <c r="A60" i="8282" s="1"/>
  <c r="A61" i="8282" s="1"/>
  <c r="A62" i="8282" s="1"/>
  <c r="A63" i="8282" s="1"/>
  <c r="A64" i="8282" s="1"/>
  <c r="A65" i="8282" s="1"/>
  <c r="A66" i="8282" s="1"/>
  <c r="A67" i="8282" s="1"/>
  <c r="A68" i="8282" s="1"/>
  <c r="A69" i="8282" s="1"/>
  <c r="A70" i="8282" s="1"/>
  <c r="A71" i="8282" s="1"/>
  <c r="A72" i="8282" s="1"/>
  <c r="A73" i="8282" s="1"/>
  <c r="A74" i="8282" s="1"/>
  <c r="A75" i="8282" s="1"/>
  <c r="A76" i="8282" s="1"/>
  <c r="A77" i="8282" s="1"/>
  <c r="A78" i="8282" s="1"/>
  <c r="A79" i="8282" s="1"/>
  <c r="A80" i="8282" s="1"/>
  <c r="A81" i="8282" s="1"/>
  <c r="A82" i="8282" s="1"/>
  <c r="A83" i="8282" s="1"/>
  <c r="A84" i="8282" s="1"/>
  <c r="A85" i="8282" s="1"/>
  <c r="A86" i="8282" s="1"/>
  <c r="A87" i="8282" s="1"/>
  <c r="A88" i="8282" s="1"/>
  <c r="A89" i="8282" s="1"/>
  <c r="A90" i="8282" s="1"/>
  <c r="A91" i="8282" s="1"/>
  <c r="A92" i="8282" s="1"/>
  <c r="A93" i="8282" s="1"/>
  <c r="A94" i="8282" s="1"/>
  <c r="A95" i="8282" s="1"/>
  <c r="A96" i="8282" s="1"/>
  <c r="O17" i="8282"/>
  <c r="I17" i="8282"/>
  <c r="O16" i="8282"/>
  <c r="I16" i="8282"/>
  <c r="O15" i="8282"/>
  <c r="I15" i="8282"/>
  <c r="O14" i="8282"/>
  <c r="I14" i="8282"/>
  <c r="O13" i="8282"/>
  <c r="I13" i="8282"/>
  <c r="O12" i="8282"/>
  <c r="I12" i="8282"/>
  <c r="O11" i="8282"/>
  <c r="I11" i="8282"/>
  <c r="O10" i="8282"/>
  <c r="I10" i="8282"/>
  <c r="O9" i="8282"/>
  <c r="E9" i="8282"/>
  <c r="E98" i="8282" s="1"/>
  <c r="D9" i="8282"/>
  <c r="D98" i="8282" s="1"/>
  <c r="N98" i="8281"/>
  <c r="M98" i="8281"/>
  <c r="L98" i="8281"/>
  <c r="K98" i="8281"/>
  <c r="J98" i="8281"/>
  <c r="H98" i="8281"/>
  <c r="G98" i="8281"/>
  <c r="F98" i="8281"/>
  <c r="E98" i="8281"/>
  <c r="D98" i="8281"/>
  <c r="C98" i="8281"/>
  <c r="O97" i="8281"/>
  <c r="I97" i="8281"/>
  <c r="P97" i="8281" s="1"/>
  <c r="O96" i="8281"/>
  <c r="I96" i="8281"/>
  <c r="P96" i="8281" s="1"/>
  <c r="O95" i="8281"/>
  <c r="I95" i="8281"/>
  <c r="P95" i="8281" s="1"/>
  <c r="O94" i="8281"/>
  <c r="I94" i="8281"/>
  <c r="P94" i="8281" s="1"/>
  <c r="O93" i="8281"/>
  <c r="I93" i="8281"/>
  <c r="P93" i="8281" s="1"/>
  <c r="O92" i="8281"/>
  <c r="I92" i="8281"/>
  <c r="P92" i="8281" s="1"/>
  <c r="O91" i="8281"/>
  <c r="I91" i="8281"/>
  <c r="P91" i="8281" s="1"/>
  <c r="O90" i="8281"/>
  <c r="I90" i="8281"/>
  <c r="P90" i="8281" s="1"/>
  <c r="O89" i="8281"/>
  <c r="I89" i="8281"/>
  <c r="P89" i="8281" s="1"/>
  <c r="O88" i="8281"/>
  <c r="I88" i="8281"/>
  <c r="P88" i="8281" s="1"/>
  <c r="O87" i="8281"/>
  <c r="I87" i="8281"/>
  <c r="P87" i="8281" s="1"/>
  <c r="O86" i="8281"/>
  <c r="I86" i="8281"/>
  <c r="P86" i="8281" s="1"/>
  <c r="O85" i="8281"/>
  <c r="I85" i="8281"/>
  <c r="P85" i="8281" s="1"/>
  <c r="O84" i="8281"/>
  <c r="I84" i="8281"/>
  <c r="P84" i="8281" s="1"/>
  <c r="O83" i="8281"/>
  <c r="I83" i="8281"/>
  <c r="P83" i="8281" s="1"/>
  <c r="O82" i="8281"/>
  <c r="I82" i="8281"/>
  <c r="P82" i="8281" s="1"/>
  <c r="O81" i="8281"/>
  <c r="I81" i="8281"/>
  <c r="P81" i="8281" s="1"/>
  <c r="O80" i="8281"/>
  <c r="I80" i="8281"/>
  <c r="P80" i="8281" s="1"/>
  <c r="O79" i="8281"/>
  <c r="I79" i="8281"/>
  <c r="P79" i="8281" s="1"/>
  <c r="O78" i="8281"/>
  <c r="I78" i="8281"/>
  <c r="P78" i="8281" s="1"/>
  <c r="O77" i="8281"/>
  <c r="I77" i="8281"/>
  <c r="P77" i="8281" s="1"/>
  <c r="O76" i="8281"/>
  <c r="I76" i="8281"/>
  <c r="P76" i="8281" s="1"/>
  <c r="O75" i="8281"/>
  <c r="I75" i="8281"/>
  <c r="P75" i="8281" s="1"/>
  <c r="O74" i="8281"/>
  <c r="I74" i="8281"/>
  <c r="P74" i="8281" s="1"/>
  <c r="O73" i="8281"/>
  <c r="I73" i="8281"/>
  <c r="P73" i="8281" s="1"/>
  <c r="O72" i="8281"/>
  <c r="I72" i="8281"/>
  <c r="P72" i="8281" s="1"/>
  <c r="O71" i="8281"/>
  <c r="I71" i="8281"/>
  <c r="P71" i="8281" s="1"/>
  <c r="O70" i="8281"/>
  <c r="I70" i="8281"/>
  <c r="P70" i="8281" s="1"/>
  <c r="O69" i="8281"/>
  <c r="I69" i="8281"/>
  <c r="P69" i="8281" s="1"/>
  <c r="O68" i="8281"/>
  <c r="I68" i="8281"/>
  <c r="P68" i="8281" s="1"/>
  <c r="O67" i="8281"/>
  <c r="I67" i="8281"/>
  <c r="P67" i="8281" s="1"/>
  <c r="O66" i="8281"/>
  <c r="I66" i="8281"/>
  <c r="P66" i="8281" s="1"/>
  <c r="O65" i="8281"/>
  <c r="I65" i="8281"/>
  <c r="P65" i="8281" s="1"/>
  <c r="O64" i="8281"/>
  <c r="I64" i="8281"/>
  <c r="P64" i="8281" s="1"/>
  <c r="O63" i="8281"/>
  <c r="I63" i="8281"/>
  <c r="P63" i="8281" s="1"/>
  <c r="O62" i="8281"/>
  <c r="I62" i="8281"/>
  <c r="P62" i="8281" s="1"/>
  <c r="O61" i="8281"/>
  <c r="I61" i="8281"/>
  <c r="P61" i="8281" s="1"/>
  <c r="O60" i="8281"/>
  <c r="I60" i="8281"/>
  <c r="P60" i="8281" s="1"/>
  <c r="O59" i="8281"/>
  <c r="I59" i="8281"/>
  <c r="P59" i="8281" s="1"/>
  <c r="O58" i="8281"/>
  <c r="I58" i="8281"/>
  <c r="P58" i="8281" s="1"/>
  <c r="O57" i="8281"/>
  <c r="I57" i="8281"/>
  <c r="P57" i="8281" s="1"/>
  <c r="O56" i="8281"/>
  <c r="I56" i="8281"/>
  <c r="P56" i="8281" s="1"/>
  <c r="O48" i="8281"/>
  <c r="I48" i="8281"/>
  <c r="P48" i="8281" s="1"/>
  <c r="O47" i="8281"/>
  <c r="I47" i="8281"/>
  <c r="P47" i="8281" s="1"/>
  <c r="O46" i="8281"/>
  <c r="I46" i="8281"/>
  <c r="P46" i="8281" s="1"/>
  <c r="O45" i="8281"/>
  <c r="I45" i="8281"/>
  <c r="P45" i="8281" s="1"/>
  <c r="O44" i="8281"/>
  <c r="I44" i="8281"/>
  <c r="P44" i="8281" s="1"/>
  <c r="O43" i="8281"/>
  <c r="I43" i="8281"/>
  <c r="P43" i="8281" s="1"/>
  <c r="O42" i="8281"/>
  <c r="I42" i="8281"/>
  <c r="P42" i="8281" s="1"/>
  <c r="O41" i="8281"/>
  <c r="I41" i="8281"/>
  <c r="P41" i="8281" s="1"/>
  <c r="O40" i="8281"/>
  <c r="I40" i="8281"/>
  <c r="P40" i="8281" s="1"/>
  <c r="O39" i="8281"/>
  <c r="I39" i="8281"/>
  <c r="P39" i="8281" s="1"/>
  <c r="O38" i="8281"/>
  <c r="I38" i="8281"/>
  <c r="P38" i="8281" s="1"/>
  <c r="O37" i="8281"/>
  <c r="I37" i="8281"/>
  <c r="P37" i="8281" s="1"/>
  <c r="O36" i="8281"/>
  <c r="I36" i="8281"/>
  <c r="P36" i="8281" s="1"/>
  <c r="O35" i="8281"/>
  <c r="I35" i="8281"/>
  <c r="P35" i="8281" s="1"/>
  <c r="O34" i="8281"/>
  <c r="I34" i="8281"/>
  <c r="P34" i="8281" s="1"/>
  <c r="O33" i="8281"/>
  <c r="I33" i="8281"/>
  <c r="P33" i="8281" s="1"/>
  <c r="O32" i="8281"/>
  <c r="I32" i="8281"/>
  <c r="P32" i="8281" s="1"/>
  <c r="O31" i="8281"/>
  <c r="I31" i="8281"/>
  <c r="P31" i="8281" s="1"/>
  <c r="O30" i="8281"/>
  <c r="I30" i="8281"/>
  <c r="P30" i="8281" s="1"/>
  <c r="O29" i="8281"/>
  <c r="I29" i="8281"/>
  <c r="P29" i="8281" s="1"/>
  <c r="O28" i="8281"/>
  <c r="I28" i="8281"/>
  <c r="P28" i="8281" s="1"/>
  <c r="O27" i="8281"/>
  <c r="I27" i="8281"/>
  <c r="P27" i="8281" s="1"/>
  <c r="O26" i="8281"/>
  <c r="I26" i="8281"/>
  <c r="P26" i="8281" s="1"/>
  <c r="O25" i="8281"/>
  <c r="I25" i="8281"/>
  <c r="P25" i="8281" s="1"/>
  <c r="O24" i="8281"/>
  <c r="I24" i="8281"/>
  <c r="P24" i="8281" s="1"/>
  <c r="O23" i="8281"/>
  <c r="I23" i="8281"/>
  <c r="P23" i="8281" s="1"/>
  <c r="O22" i="8281"/>
  <c r="I22" i="8281"/>
  <c r="P22" i="8281" s="1"/>
  <c r="O21" i="8281"/>
  <c r="I21" i="8281"/>
  <c r="P21" i="8281" s="1"/>
  <c r="O20" i="8281"/>
  <c r="I20" i="8281"/>
  <c r="P20" i="8281" s="1"/>
  <c r="O19" i="8281"/>
  <c r="I19" i="8281"/>
  <c r="P19" i="8281" s="1"/>
  <c r="O18" i="8281"/>
  <c r="I18" i="8281"/>
  <c r="P18" i="8281" s="1"/>
  <c r="A18" i="8281"/>
  <c r="A19" i="8281" s="1"/>
  <c r="A20" i="8281" s="1"/>
  <c r="A21" i="8281" s="1"/>
  <c r="A22" i="8281" s="1"/>
  <c r="A23" i="8281" s="1"/>
  <c r="A24" i="8281" s="1"/>
  <c r="A25" i="8281" s="1"/>
  <c r="A26" i="8281" s="1"/>
  <c r="A27" i="8281" s="1"/>
  <c r="A28" i="8281" s="1"/>
  <c r="A29" i="8281" s="1"/>
  <c r="A30" i="8281" s="1"/>
  <c r="A31" i="8281" s="1"/>
  <c r="A32" i="8281" s="1"/>
  <c r="A33" i="8281" s="1"/>
  <c r="A34" i="8281" s="1"/>
  <c r="A35" i="8281" s="1"/>
  <c r="A36" i="8281" s="1"/>
  <c r="A37" i="8281" s="1"/>
  <c r="A38" i="8281" s="1"/>
  <c r="A39" i="8281" s="1"/>
  <c r="A40" i="8281" s="1"/>
  <c r="A41" i="8281" s="1"/>
  <c r="A42" i="8281" s="1"/>
  <c r="A43" i="8281" s="1"/>
  <c r="A44" i="8281" s="1"/>
  <c r="A45" i="8281" s="1"/>
  <c r="A46" i="8281" s="1"/>
  <c r="A47" i="8281" s="1"/>
  <c r="A48" i="8281" s="1"/>
  <c r="A56" i="8281" s="1"/>
  <c r="A57" i="8281" s="1"/>
  <c r="A58" i="8281" s="1"/>
  <c r="A59" i="8281" s="1"/>
  <c r="A60" i="8281" s="1"/>
  <c r="A61" i="8281" s="1"/>
  <c r="A62" i="8281" s="1"/>
  <c r="A63" i="8281" s="1"/>
  <c r="A64" i="8281" s="1"/>
  <c r="A65" i="8281" s="1"/>
  <c r="A66" i="8281" s="1"/>
  <c r="A67" i="8281" s="1"/>
  <c r="A68" i="8281" s="1"/>
  <c r="A69" i="8281" s="1"/>
  <c r="A70" i="8281" s="1"/>
  <c r="A71" i="8281" s="1"/>
  <c r="A72" i="8281" s="1"/>
  <c r="A73" i="8281" s="1"/>
  <c r="A74" i="8281" s="1"/>
  <c r="A75" i="8281" s="1"/>
  <c r="A76" i="8281" s="1"/>
  <c r="A77" i="8281" s="1"/>
  <c r="A78" i="8281" s="1"/>
  <c r="A79" i="8281" s="1"/>
  <c r="A80" i="8281" s="1"/>
  <c r="A81" i="8281" s="1"/>
  <c r="A82" i="8281" s="1"/>
  <c r="A83" i="8281" s="1"/>
  <c r="A84" i="8281" s="1"/>
  <c r="A85" i="8281" s="1"/>
  <c r="A86" i="8281" s="1"/>
  <c r="A87" i="8281" s="1"/>
  <c r="A88" i="8281" s="1"/>
  <c r="A89" i="8281" s="1"/>
  <c r="A90" i="8281" s="1"/>
  <c r="A91" i="8281" s="1"/>
  <c r="A92" i="8281" s="1"/>
  <c r="A93" i="8281" s="1"/>
  <c r="A94" i="8281" s="1"/>
  <c r="A95" i="8281" s="1"/>
  <c r="A96" i="8281" s="1"/>
  <c r="O17" i="8281"/>
  <c r="I17" i="8281"/>
  <c r="P17" i="8281" s="1"/>
  <c r="O16" i="8281"/>
  <c r="I16" i="8281"/>
  <c r="P16" i="8281" s="1"/>
  <c r="O15" i="8281"/>
  <c r="I15" i="8281"/>
  <c r="P15" i="8281" s="1"/>
  <c r="O14" i="8281"/>
  <c r="I14" i="8281"/>
  <c r="P14" i="8281" s="1"/>
  <c r="O13" i="8281"/>
  <c r="I13" i="8281"/>
  <c r="P13" i="8281" s="1"/>
  <c r="O12" i="8281"/>
  <c r="I12" i="8281"/>
  <c r="P12" i="8281" s="1"/>
  <c r="O11" i="8281"/>
  <c r="I11" i="8281"/>
  <c r="P11" i="8281" s="1"/>
  <c r="O10" i="8281"/>
  <c r="I10" i="8281"/>
  <c r="P10" i="8281" s="1"/>
  <c r="O9" i="8281"/>
  <c r="O98" i="8281" s="1"/>
  <c r="I9" i="8281"/>
  <c r="P9" i="8281" s="1"/>
  <c r="J39" i="8280"/>
  <c r="I39" i="8280"/>
  <c r="H39" i="8280"/>
  <c r="G39" i="8280"/>
  <c r="F39" i="8280"/>
  <c r="E39" i="8280"/>
  <c r="D39" i="8280"/>
  <c r="C39" i="8280"/>
  <c r="B39" i="8280"/>
  <c r="J38" i="8280"/>
  <c r="I38" i="8280"/>
  <c r="H38" i="8280"/>
  <c r="G38" i="8280"/>
  <c r="F38" i="8280"/>
  <c r="E38" i="8280"/>
  <c r="D38" i="8280"/>
  <c r="C38" i="8280"/>
  <c r="B38" i="8280"/>
  <c r="J37" i="8280"/>
  <c r="G37" i="8280"/>
  <c r="F37" i="8280"/>
  <c r="D37" i="8280"/>
  <c r="J36" i="8280"/>
  <c r="G36" i="8280"/>
  <c r="D36" i="8280"/>
  <c r="J35" i="8280"/>
  <c r="G35" i="8280"/>
  <c r="D35" i="8280"/>
  <c r="J34" i="8280"/>
  <c r="G34" i="8280"/>
  <c r="D34" i="8280"/>
  <c r="J33" i="8280"/>
  <c r="G33" i="8280"/>
  <c r="D33" i="8280"/>
  <c r="J32" i="8280"/>
  <c r="G32" i="8280"/>
  <c r="D32" i="8280"/>
  <c r="J31" i="8280"/>
  <c r="G31" i="8280"/>
  <c r="D31" i="8280"/>
  <c r="J30" i="8280"/>
  <c r="G30" i="8280"/>
  <c r="D30" i="8280"/>
  <c r="J29" i="8280"/>
  <c r="G29" i="8280"/>
  <c r="D29" i="8280"/>
  <c r="J28" i="8280"/>
  <c r="G28" i="8280"/>
  <c r="F28" i="8280"/>
  <c r="D28" i="8280"/>
  <c r="J20" i="8280"/>
  <c r="I20" i="8280"/>
  <c r="H20" i="8280"/>
  <c r="G20" i="8280"/>
  <c r="F20" i="8280"/>
  <c r="E20" i="8280"/>
  <c r="D20" i="8280"/>
  <c r="C20" i="8280"/>
  <c r="B20" i="8280"/>
  <c r="J19" i="8280"/>
  <c r="I19" i="8280"/>
  <c r="H19" i="8280"/>
  <c r="G19" i="8280"/>
  <c r="F19" i="8280"/>
  <c r="E19" i="8280"/>
  <c r="D19" i="8280"/>
  <c r="C19" i="8280"/>
  <c r="B19" i="8280"/>
  <c r="J18" i="8280"/>
  <c r="G18" i="8280"/>
  <c r="F18" i="8280"/>
  <c r="E18" i="8280"/>
  <c r="D18" i="8280"/>
  <c r="J17" i="8280"/>
  <c r="G17" i="8280"/>
  <c r="D17" i="8280"/>
  <c r="J16" i="8280"/>
  <c r="G16" i="8280"/>
  <c r="D16" i="8280"/>
  <c r="J15" i="8280"/>
  <c r="G15" i="8280"/>
  <c r="D15" i="8280"/>
  <c r="J14" i="8280"/>
  <c r="G14" i="8280"/>
  <c r="D14" i="8280"/>
  <c r="J13" i="8280"/>
  <c r="G13" i="8280"/>
  <c r="D13" i="8280"/>
  <c r="J12" i="8280"/>
  <c r="G12" i="8280"/>
  <c r="D12" i="8280"/>
  <c r="J11" i="8280"/>
  <c r="G11" i="8280"/>
  <c r="D11" i="8280"/>
  <c r="J10" i="8280"/>
  <c r="G10" i="8280"/>
  <c r="D10" i="8280"/>
  <c r="J9" i="8280"/>
  <c r="G9" i="8280"/>
  <c r="D9" i="8280"/>
  <c r="J8" i="8280"/>
  <c r="G8" i="8280"/>
  <c r="D8" i="8280"/>
  <c r="J7" i="8280"/>
  <c r="G7" i="8280"/>
  <c r="D7" i="8280"/>
  <c r="J6" i="8280"/>
  <c r="G6" i="8280"/>
  <c r="D6" i="8280"/>
  <c r="AJ20" i="8279"/>
  <c r="AI20" i="8279"/>
  <c r="AE20" i="8279"/>
  <c r="K20" i="8279"/>
  <c r="J20" i="8279"/>
  <c r="I20" i="8279"/>
  <c r="H20" i="8279"/>
  <c r="G20" i="8279"/>
  <c r="F20" i="8279"/>
  <c r="E20" i="8279"/>
  <c r="D20" i="8279"/>
  <c r="C20" i="8279"/>
  <c r="B20" i="8279"/>
  <c r="K19" i="8279"/>
  <c r="J19" i="8279"/>
  <c r="I19" i="8279"/>
  <c r="H19" i="8279"/>
  <c r="G19" i="8279"/>
  <c r="F19" i="8279"/>
  <c r="E19" i="8279"/>
  <c r="D19" i="8279"/>
  <c r="C19" i="8279"/>
  <c r="B19" i="8279"/>
  <c r="K18" i="8279"/>
  <c r="J18" i="8279"/>
  <c r="G18" i="8279"/>
  <c r="D18" i="8279"/>
  <c r="K17" i="8279"/>
  <c r="J17" i="8279"/>
  <c r="G17" i="8279"/>
  <c r="D17" i="8279"/>
  <c r="K16" i="8279"/>
  <c r="J16" i="8279"/>
  <c r="G16" i="8279"/>
  <c r="D16" i="8279"/>
  <c r="K15" i="8279"/>
  <c r="J15" i="8279"/>
  <c r="G15" i="8279"/>
  <c r="D15" i="8279"/>
  <c r="K14" i="8279"/>
  <c r="J14" i="8279"/>
  <c r="G14" i="8279"/>
  <c r="D14" i="8279"/>
  <c r="K13" i="8279"/>
  <c r="J13" i="8279"/>
  <c r="G13" i="8279"/>
  <c r="D13" i="8279"/>
  <c r="K12" i="8279"/>
  <c r="J12" i="8279"/>
  <c r="G12" i="8279"/>
  <c r="D12" i="8279"/>
  <c r="K11" i="8279"/>
  <c r="J11" i="8279"/>
  <c r="G11" i="8279"/>
  <c r="D11" i="8279"/>
  <c r="K10" i="8279"/>
  <c r="J10" i="8279"/>
  <c r="G10" i="8279"/>
  <c r="D10" i="8279"/>
  <c r="K9" i="8279"/>
  <c r="J9" i="8279"/>
  <c r="G9" i="8279"/>
  <c r="D9" i="8279"/>
  <c r="AJ8" i="8279"/>
  <c r="AE8" i="8279"/>
  <c r="K8" i="8279"/>
  <c r="J8" i="8279"/>
  <c r="G8" i="8279"/>
  <c r="D8" i="8279"/>
  <c r="K7" i="8279"/>
  <c r="J7" i="8279"/>
  <c r="G7" i="8279"/>
  <c r="D7" i="8279"/>
  <c r="K6" i="8279"/>
  <c r="J6" i="8279"/>
  <c r="G6" i="8279"/>
  <c r="D6" i="8279"/>
  <c r="K5" i="8279"/>
  <c r="J5" i="8279"/>
  <c r="G5" i="8279"/>
  <c r="D5" i="8279"/>
  <c r="AH20" i="8278"/>
  <c r="G13" i="8278"/>
  <c r="F13" i="8278"/>
  <c r="E13" i="8278"/>
  <c r="D13" i="8278"/>
  <c r="F11" i="8278"/>
  <c r="G10" i="8278"/>
  <c r="F10" i="8278"/>
  <c r="E10" i="8278"/>
  <c r="D10" i="8278"/>
  <c r="AI8" i="8278"/>
  <c r="AI20" i="8278" s="1"/>
  <c r="AD8" i="8278"/>
  <c r="AD20" i="8278" s="1"/>
  <c r="F8" i="8278"/>
  <c r="G7" i="8278"/>
  <c r="F7" i="8278"/>
  <c r="E7" i="8278"/>
  <c r="D7" i="8278"/>
  <c r="G6" i="8278"/>
  <c r="F6" i="8278"/>
  <c r="F16" i="8278" s="1"/>
  <c r="E6" i="8278"/>
  <c r="E16" i="8278" s="1"/>
  <c r="D6" i="8278"/>
  <c r="D16" i="8278" s="1"/>
  <c r="C6" i="8278"/>
  <c r="C16" i="8278" s="1"/>
  <c r="B6" i="8278"/>
  <c r="B16" i="8278" s="1"/>
  <c r="C3" i="8278"/>
  <c r="D3" i="8278" s="1"/>
  <c r="E3" i="8278" s="1"/>
  <c r="F3" i="8278" s="1"/>
  <c r="G3" i="8278" s="1"/>
  <c r="J36" i="8277"/>
  <c r="H36" i="8277"/>
  <c r="F36" i="8277"/>
  <c r="D36" i="8277"/>
  <c r="B36" i="8277"/>
  <c r="J23" i="8277"/>
  <c r="H23" i="8277"/>
  <c r="F23" i="8277"/>
  <c r="D23" i="8277"/>
  <c r="AI19" i="8277"/>
  <c r="AH19" i="8277"/>
  <c r="AD19" i="8277"/>
  <c r="J19" i="8277"/>
  <c r="I19" i="8277"/>
  <c r="H19" i="8277"/>
  <c r="G19" i="8277"/>
  <c r="F19" i="8277"/>
  <c r="E19" i="8277"/>
  <c r="D19" i="8277"/>
  <c r="C19" i="8277"/>
  <c r="B19" i="8277"/>
  <c r="J18" i="8277"/>
  <c r="I18" i="8277"/>
  <c r="H18" i="8277"/>
  <c r="G18" i="8277"/>
  <c r="F18" i="8277"/>
  <c r="E18" i="8277"/>
  <c r="D18" i="8277"/>
  <c r="C18" i="8277"/>
  <c r="B18" i="8277"/>
  <c r="J17" i="8277"/>
  <c r="G17" i="8277"/>
  <c r="D17" i="8277"/>
  <c r="J16" i="8277"/>
  <c r="G16" i="8277"/>
  <c r="D16" i="8277"/>
  <c r="J15" i="8277"/>
  <c r="G15" i="8277"/>
  <c r="D15" i="8277"/>
  <c r="J14" i="8277"/>
  <c r="G14" i="8277"/>
  <c r="D14" i="8277"/>
  <c r="J13" i="8277"/>
  <c r="G13" i="8277"/>
  <c r="D13" i="8277"/>
  <c r="J12" i="8277"/>
  <c r="G12" i="8277"/>
  <c r="D12" i="8277"/>
  <c r="J11" i="8277"/>
  <c r="G11" i="8277"/>
  <c r="D11" i="8277"/>
  <c r="J10" i="8277"/>
  <c r="G10" i="8277"/>
  <c r="D10" i="8277"/>
  <c r="J9" i="8277"/>
  <c r="G9" i="8277"/>
  <c r="D9" i="8277"/>
  <c r="J8" i="8277"/>
  <c r="G8" i="8277"/>
  <c r="D8" i="8277"/>
  <c r="AI7" i="8277"/>
  <c r="AD7" i="8277"/>
  <c r="J7" i="8277"/>
  <c r="G7" i="8277"/>
  <c r="D7" i="8277"/>
  <c r="J6" i="8277"/>
  <c r="G6" i="8277"/>
  <c r="F6" i="8277"/>
  <c r="E6" i="8277"/>
  <c r="D6" i="8277"/>
  <c r="I3" i="8277"/>
  <c r="F3" i="8277"/>
  <c r="K20" i="8276"/>
  <c r="J20" i="8276"/>
  <c r="I20" i="8276"/>
  <c r="H20" i="8276"/>
  <c r="G20" i="8276"/>
  <c r="F20" i="8276"/>
  <c r="E20" i="8276"/>
  <c r="D20" i="8276"/>
  <c r="C20" i="8276"/>
  <c r="B20" i="8276"/>
  <c r="AJ19" i="8276"/>
  <c r="AI19" i="8276"/>
  <c r="AE19" i="8276"/>
  <c r="K19" i="8276"/>
  <c r="J19" i="8276"/>
  <c r="I19" i="8276"/>
  <c r="H19" i="8276"/>
  <c r="G19" i="8276"/>
  <c r="F19" i="8276"/>
  <c r="E19" i="8276"/>
  <c r="D19" i="8276"/>
  <c r="C19" i="8276"/>
  <c r="B19" i="8276"/>
  <c r="K18" i="8276"/>
  <c r="J18" i="8276"/>
  <c r="G18" i="8276"/>
  <c r="D18" i="8276"/>
  <c r="K17" i="8276"/>
  <c r="J17" i="8276"/>
  <c r="G17" i="8276"/>
  <c r="D17" i="8276"/>
  <c r="K16" i="8276"/>
  <c r="J16" i="8276"/>
  <c r="G16" i="8276"/>
  <c r="D16" i="8276"/>
  <c r="K15" i="8276"/>
  <c r="J15" i="8276"/>
  <c r="G15" i="8276"/>
  <c r="D15" i="8276"/>
  <c r="K14" i="8276"/>
  <c r="J14" i="8276"/>
  <c r="G14" i="8276"/>
  <c r="D14" i="8276"/>
  <c r="K13" i="8276"/>
  <c r="J13" i="8276"/>
  <c r="G13" i="8276"/>
  <c r="D13" i="8276"/>
  <c r="K12" i="8276"/>
  <c r="J12" i="8276"/>
  <c r="G12" i="8276"/>
  <c r="D12" i="8276"/>
  <c r="K11" i="8276"/>
  <c r="J11" i="8276"/>
  <c r="G11" i="8276"/>
  <c r="D11" i="8276"/>
  <c r="K10" i="8276"/>
  <c r="J10" i="8276"/>
  <c r="G10" i="8276"/>
  <c r="D10" i="8276"/>
  <c r="K9" i="8276"/>
  <c r="J9" i="8276"/>
  <c r="G9" i="8276"/>
  <c r="D9" i="8276"/>
  <c r="K8" i="8276"/>
  <c r="J8" i="8276"/>
  <c r="G8" i="8276"/>
  <c r="D8" i="8276"/>
  <c r="AJ7" i="8276"/>
  <c r="AE7" i="8276"/>
  <c r="K7" i="8276"/>
  <c r="J7" i="8276"/>
  <c r="G7" i="8276"/>
  <c r="D7" i="8276"/>
  <c r="K6" i="8276"/>
  <c r="J6" i="8276"/>
  <c r="G6" i="8276"/>
  <c r="D6" i="8276"/>
  <c r="K5" i="8276"/>
  <c r="J5" i="8276"/>
  <c r="G5" i="8276"/>
  <c r="D5" i="8276"/>
  <c r="J29" i="8275"/>
  <c r="I29" i="8275"/>
  <c r="H29" i="8275"/>
  <c r="G29" i="8275"/>
  <c r="F29" i="8275"/>
  <c r="E29" i="8275"/>
  <c r="D29" i="8275"/>
  <c r="J26" i="8275"/>
  <c r="I26" i="8275"/>
  <c r="H26" i="8275"/>
  <c r="G26" i="8275"/>
  <c r="F26" i="8275"/>
  <c r="E26" i="8275"/>
  <c r="D26" i="8275"/>
  <c r="J23" i="8275"/>
  <c r="J32" i="8275" s="1"/>
  <c r="I23" i="8275"/>
  <c r="I32" i="8275" s="1"/>
  <c r="H23" i="8275"/>
  <c r="H32" i="8275" s="1"/>
  <c r="G23" i="8275"/>
  <c r="G32" i="8275" s="1"/>
  <c r="F23" i="8275"/>
  <c r="F32" i="8275" s="1"/>
  <c r="E23" i="8275"/>
  <c r="E32" i="8275" s="1"/>
  <c r="D23" i="8275"/>
  <c r="D32" i="8275" s="1"/>
  <c r="E22" i="8275"/>
  <c r="F22" i="8275" s="1"/>
  <c r="G22" i="8275" s="1"/>
  <c r="H22" i="8275" s="1"/>
  <c r="I22" i="8275" s="1"/>
  <c r="K18" i="8275"/>
  <c r="J18" i="8275"/>
  <c r="H18" i="8275"/>
  <c r="G18" i="8275"/>
  <c r="E18" i="8275"/>
  <c r="L17" i="8275"/>
  <c r="I17" i="8275"/>
  <c r="F17" i="8275"/>
  <c r="L16" i="8275"/>
  <c r="I16" i="8275"/>
  <c r="F16" i="8275"/>
  <c r="L15" i="8275"/>
  <c r="I15" i="8275"/>
  <c r="F15" i="8275"/>
  <c r="L14" i="8275"/>
  <c r="I14" i="8275"/>
  <c r="F14" i="8275"/>
  <c r="L13" i="8275"/>
  <c r="I13" i="8275"/>
  <c r="F13" i="8275"/>
  <c r="L12" i="8275"/>
  <c r="I12" i="8275"/>
  <c r="F12" i="8275"/>
  <c r="L11" i="8275"/>
  <c r="I11" i="8275"/>
  <c r="F11" i="8275"/>
  <c r="L10" i="8275"/>
  <c r="I10" i="8275"/>
  <c r="F10" i="8275"/>
  <c r="L9" i="8275"/>
  <c r="I9" i="8275"/>
  <c r="F9" i="8275"/>
  <c r="AC8" i="8275"/>
  <c r="X8" i="8275"/>
  <c r="L8" i="8275"/>
  <c r="I8" i="8275"/>
  <c r="F8" i="8275"/>
  <c r="L7" i="8275"/>
  <c r="I7" i="8275"/>
  <c r="F7" i="8275"/>
  <c r="L6" i="8275"/>
  <c r="I6" i="8275"/>
  <c r="I18" i="8275" s="1"/>
  <c r="F6" i="8275"/>
  <c r="F36" i="8274"/>
  <c r="F35" i="8274"/>
  <c r="F34" i="8274"/>
  <c r="F33" i="8274"/>
  <c r="F32" i="8274"/>
  <c r="F31" i="8274"/>
  <c r="F30" i="8274"/>
  <c r="F29" i="8274"/>
  <c r="F28" i="8274"/>
  <c r="F27" i="8274"/>
  <c r="F26" i="8274"/>
  <c r="F25" i="8274"/>
  <c r="F24" i="8274"/>
  <c r="F23" i="8274"/>
  <c r="F22" i="8274"/>
  <c r="F21" i="8274"/>
  <c r="F20" i="8274"/>
  <c r="F19" i="8274"/>
  <c r="F18" i="8274"/>
  <c r="F17" i="8274"/>
  <c r="F16" i="8274"/>
  <c r="F15" i="8274"/>
  <c r="AI14" i="8274"/>
  <c r="AH14" i="8274"/>
  <c r="AD14" i="8274"/>
  <c r="F14" i="8274"/>
  <c r="F13" i="8274"/>
  <c r="F12" i="8274"/>
  <c r="F11" i="8274"/>
  <c r="F10" i="8274"/>
  <c r="F9" i="8274"/>
  <c r="F8" i="8274"/>
  <c r="F7" i="8274"/>
  <c r="F6" i="8274"/>
  <c r="A6" i="8274"/>
  <c r="A7" i="8274" s="1"/>
  <c r="A8" i="8274" s="1"/>
  <c r="A9" i="8274" s="1"/>
  <c r="A10" i="8274" s="1"/>
  <c r="A11" i="8274" s="1"/>
  <c r="A12" i="8274" s="1"/>
  <c r="A13" i="8274" s="1"/>
  <c r="A14" i="8274" s="1"/>
  <c r="A15" i="8274" s="1"/>
  <c r="A16" i="8274" s="1"/>
  <c r="A17" i="8274" s="1"/>
  <c r="A18" i="8274" s="1"/>
  <c r="A19" i="8274" s="1"/>
  <c r="A20" i="8274" s="1"/>
  <c r="A21" i="8274" s="1"/>
  <c r="A22" i="8274" s="1"/>
  <c r="A23" i="8274" s="1"/>
  <c r="A24" i="8274" s="1"/>
  <c r="A25" i="8274" s="1"/>
  <c r="A26" i="8274" s="1"/>
  <c r="A27" i="8274" s="1"/>
  <c r="A28" i="8274" s="1"/>
  <c r="A29" i="8274" s="1"/>
  <c r="A30" i="8274" s="1"/>
  <c r="A31" i="8274" s="1"/>
  <c r="A32" i="8274" s="1"/>
  <c r="A33" i="8274" s="1"/>
  <c r="A34" i="8274" s="1"/>
  <c r="F5" i="8274"/>
  <c r="I16" i="8273"/>
  <c r="I17" i="8273" s="1"/>
  <c r="H16" i="8273"/>
  <c r="H17" i="8273" s="1"/>
  <c r="F16" i="8273"/>
  <c r="F17" i="8273" s="1"/>
  <c r="E16" i="8273"/>
  <c r="E17" i="8273" s="1"/>
  <c r="C16" i="8273"/>
  <c r="C17" i="8273" s="1"/>
  <c r="B16" i="8273"/>
  <c r="B17" i="8273" s="1"/>
  <c r="J15" i="8273"/>
  <c r="H40" i="8273" s="1"/>
  <c r="G15" i="8273"/>
  <c r="D15" i="8273"/>
  <c r="J14" i="8273"/>
  <c r="H39" i="8273" s="1"/>
  <c r="G14" i="8273"/>
  <c r="D14" i="8273"/>
  <c r="J13" i="8273"/>
  <c r="H38" i="8273" s="1"/>
  <c r="G13" i="8273"/>
  <c r="D13" i="8273"/>
  <c r="J12" i="8273"/>
  <c r="H37" i="8273" s="1"/>
  <c r="G12" i="8273"/>
  <c r="D12" i="8273"/>
  <c r="J11" i="8273"/>
  <c r="H36" i="8273" s="1"/>
  <c r="G11" i="8273"/>
  <c r="D11" i="8273"/>
  <c r="J10" i="8273"/>
  <c r="H35" i="8273" s="1"/>
  <c r="G10" i="8273"/>
  <c r="D10" i="8273"/>
  <c r="J9" i="8273"/>
  <c r="H34" i="8273" s="1"/>
  <c r="G9" i="8273"/>
  <c r="D9" i="8273"/>
  <c r="J8" i="8273"/>
  <c r="H33" i="8273" s="1"/>
  <c r="G8" i="8273"/>
  <c r="D8" i="8273"/>
  <c r="J7" i="8273"/>
  <c r="H32" i="8273" s="1"/>
  <c r="G7" i="8273"/>
  <c r="D7" i="8273"/>
  <c r="J6" i="8273"/>
  <c r="G6" i="8273"/>
  <c r="G16" i="8273" s="1"/>
  <c r="D6" i="8273"/>
  <c r="F19" i="8272"/>
  <c r="F20" i="8272" s="1"/>
  <c r="E19" i="8272"/>
  <c r="E20" i="8272" s="1"/>
  <c r="C19" i="8272"/>
  <c r="C20" i="8272" s="1"/>
  <c r="B19" i="8272"/>
  <c r="B20" i="8272" s="1"/>
  <c r="G18" i="8272"/>
  <c r="H18" i="8272" s="1"/>
  <c r="D18" i="8272"/>
  <c r="G17" i="8272"/>
  <c r="H17" i="8272" s="1"/>
  <c r="D17" i="8272"/>
  <c r="G16" i="8272"/>
  <c r="H16" i="8272" s="1"/>
  <c r="D16" i="8272"/>
  <c r="G15" i="8272"/>
  <c r="D15" i="8272"/>
  <c r="G14" i="8272"/>
  <c r="H14" i="8272" s="1"/>
  <c r="D14" i="8272"/>
  <c r="G13" i="8272"/>
  <c r="D13" i="8272"/>
  <c r="G12" i="8272"/>
  <c r="H12" i="8272" s="1"/>
  <c r="D12" i="8272"/>
  <c r="G11" i="8272"/>
  <c r="D11" i="8272"/>
  <c r="G10" i="8272"/>
  <c r="H10" i="8272" s="1"/>
  <c r="D10" i="8272"/>
  <c r="G9" i="8272"/>
  <c r="D9" i="8272"/>
  <c r="G8" i="8272"/>
  <c r="H8" i="8272" s="1"/>
  <c r="D8" i="8272"/>
  <c r="G7" i="8272"/>
  <c r="D7" i="8272"/>
  <c r="D19" i="8272" s="1"/>
  <c r="AJ6" i="8272"/>
  <c r="AI18" i="8272" s="1"/>
  <c r="AE6" i="8272"/>
  <c r="AE18" i="8272" s="1"/>
  <c r="J24" i="8271"/>
  <c r="G24" i="8271"/>
  <c r="D24" i="8271"/>
  <c r="J22" i="8271"/>
  <c r="G22" i="8271"/>
  <c r="D22" i="8271"/>
  <c r="I19" i="8271"/>
  <c r="I20" i="8271" s="1"/>
  <c r="H19" i="8271"/>
  <c r="H26" i="8271" s="1"/>
  <c r="F19" i="8271"/>
  <c r="F26" i="8271" s="1"/>
  <c r="E19" i="8271"/>
  <c r="E20" i="8271" s="1"/>
  <c r="C19" i="8271"/>
  <c r="C20" i="8271" s="1"/>
  <c r="B19" i="8271"/>
  <c r="B26" i="8271" s="1"/>
  <c r="J18" i="8271"/>
  <c r="G18" i="8271"/>
  <c r="D18" i="8271"/>
  <c r="J17" i="8271"/>
  <c r="G17" i="8271"/>
  <c r="D17" i="8271"/>
  <c r="J16" i="8271"/>
  <c r="G16" i="8271"/>
  <c r="D16" i="8271"/>
  <c r="J15" i="8271"/>
  <c r="G15" i="8271"/>
  <c r="D15" i="8271"/>
  <c r="J14" i="8271"/>
  <c r="G14" i="8271"/>
  <c r="D14" i="8271"/>
  <c r="J13" i="8271"/>
  <c r="G13" i="8271"/>
  <c r="D13" i="8271"/>
  <c r="J12" i="8271"/>
  <c r="G12" i="8271"/>
  <c r="D12" i="8271"/>
  <c r="J11" i="8271"/>
  <c r="G11" i="8271"/>
  <c r="D11" i="8271"/>
  <c r="J10" i="8271"/>
  <c r="G10" i="8271"/>
  <c r="D10" i="8271"/>
  <c r="J9" i="8271"/>
  <c r="G9" i="8271"/>
  <c r="D9" i="8271"/>
  <c r="J8" i="8271"/>
  <c r="G8" i="8271"/>
  <c r="D8" i="8271"/>
  <c r="J7" i="8271"/>
  <c r="J19" i="8271" s="1"/>
  <c r="G7" i="8271"/>
  <c r="D7" i="8271"/>
  <c r="D19" i="8271" s="1"/>
  <c r="W17" i="8270"/>
  <c r="L13" i="8270"/>
  <c r="L14" i="8270" s="1"/>
  <c r="K13" i="8270"/>
  <c r="K14" i="8270" s="1"/>
  <c r="I13" i="8270"/>
  <c r="I14" i="8270" s="1"/>
  <c r="H13" i="8270"/>
  <c r="H14" i="8270" s="1"/>
  <c r="F13" i="8270"/>
  <c r="F14" i="8270" s="1"/>
  <c r="E13" i="8270"/>
  <c r="E14" i="8270" s="1"/>
  <c r="C13" i="8270"/>
  <c r="C14" i="8270" s="1"/>
  <c r="B13" i="8270"/>
  <c r="B14" i="8270" s="1"/>
  <c r="M12" i="8270"/>
  <c r="J12" i="8270"/>
  <c r="G12" i="8270"/>
  <c r="D12" i="8270"/>
  <c r="M11" i="8270"/>
  <c r="J11" i="8270"/>
  <c r="G11" i="8270"/>
  <c r="D11" i="8270"/>
  <c r="M10" i="8270"/>
  <c r="J10" i="8270"/>
  <c r="G10" i="8270"/>
  <c r="D10" i="8270"/>
  <c r="M9" i="8270"/>
  <c r="J9" i="8270"/>
  <c r="G9" i="8270"/>
  <c r="D9" i="8270"/>
  <c r="X8" i="8270"/>
  <c r="X17" i="8270" s="1"/>
  <c r="M8" i="8270"/>
  <c r="J8" i="8270"/>
  <c r="G8" i="8270"/>
  <c r="D8" i="8270"/>
  <c r="M7" i="8270"/>
  <c r="J7" i="8270"/>
  <c r="G7" i="8270"/>
  <c r="D7" i="8270"/>
  <c r="M6" i="8270"/>
  <c r="J6" i="8270"/>
  <c r="G6" i="8270"/>
  <c r="D6" i="8270"/>
  <c r="K22" i="8269"/>
  <c r="AJ19" i="8269"/>
  <c r="AI19" i="8269"/>
  <c r="AE19" i="8269"/>
  <c r="AJ7" i="8269"/>
  <c r="AE7" i="8269"/>
  <c r="T18" i="8268"/>
  <c r="T19" i="8268" s="1"/>
  <c r="S18" i="8268"/>
  <c r="S19" i="8268" s="1"/>
  <c r="R18" i="8268"/>
  <c r="R19" i="8268" s="1"/>
  <c r="Q18" i="8268"/>
  <c r="Q19" i="8268" s="1"/>
  <c r="O18" i="8268"/>
  <c r="O19" i="8268" s="1"/>
  <c r="N18" i="8268"/>
  <c r="N19" i="8268" s="1"/>
  <c r="M18" i="8268"/>
  <c r="M19" i="8268" s="1"/>
  <c r="L18" i="8268"/>
  <c r="L19" i="8268" s="1"/>
  <c r="J18" i="8268"/>
  <c r="J19" i="8268" s="1"/>
  <c r="I18" i="8268"/>
  <c r="I19" i="8268" s="1"/>
  <c r="H18" i="8268"/>
  <c r="H19" i="8268" s="1"/>
  <c r="G18" i="8268"/>
  <c r="G19" i="8268" s="1"/>
  <c r="E18" i="8268"/>
  <c r="E19" i="8268" s="1"/>
  <c r="D18" i="8268"/>
  <c r="D19" i="8268" s="1"/>
  <c r="C18" i="8268"/>
  <c r="C19" i="8268" s="1"/>
  <c r="B18" i="8268"/>
  <c r="B19" i="8268" s="1"/>
  <c r="U17" i="8268"/>
  <c r="N15" i="8269" s="1"/>
  <c r="P17" i="8268"/>
  <c r="K17" i="8268"/>
  <c r="F17" i="8268"/>
  <c r="U16" i="8268"/>
  <c r="N14" i="8269" s="1"/>
  <c r="P16" i="8268"/>
  <c r="K16" i="8268"/>
  <c r="F16" i="8268"/>
  <c r="U15" i="8268"/>
  <c r="N13" i="8269" s="1"/>
  <c r="P15" i="8268"/>
  <c r="K15" i="8268"/>
  <c r="F15" i="8268"/>
  <c r="U14" i="8268"/>
  <c r="N12" i="8269" s="1"/>
  <c r="P14" i="8268"/>
  <c r="K14" i="8268"/>
  <c r="F14" i="8268"/>
  <c r="U13" i="8268"/>
  <c r="N11" i="8269" s="1"/>
  <c r="P13" i="8268"/>
  <c r="K13" i="8268"/>
  <c r="F13" i="8268"/>
  <c r="U12" i="8268"/>
  <c r="N10" i="8269" s="1"/>
  <c r="P12" i="8268"/>
  <c r="K12" i="8268"/>
  <c r="F12" i="8268"/>
  <c r="U11" i="8268"/>
  <c r="N9" i="8269" s="1"/>
  <c r="P11" i="8268"/>
  <c r="K11" i="8268"/>
  <c r="F11" i="8268"/>
  <c r="U10" i="8268"/>
  <c r="N8" i="8269" s="1"/>
  <c r="P10" i="8268"/>
  <c r="K10" i="8268"/>
  <c r="F10" i="8268"/>
  <c r="U9" i="8268"/>
  <c r="N7" i="8269" s="1"/>
  <c r="P9" i="8268"/>
  <c r="K9" i="8268"/>
  <c r="F9" i="8268"/>
  <c r="U8" i="8268"/>
  <c r="N6" i="8269" s="1"/>
  <c r="P8" i="8268"/>
  <c r="K8" i="8268"/>
  <c r="F8" i="8268"/>
  <c r="U7" i="8268"/>
  <c r="N5" i="8269" s="1"/>
  <c r="P7" i="8268"/>
  <c r="K7" i="8268"/>
  <c r="F7" i="8268"/>
  <c r="T19" i="8267"/>
  <c r="T20" i="8267" s="1"/>
  <c r="S19" i="8267"/>
  <c r="S20" i="8267" s="1"/>
  <c r="R19" i="8267"/>
  <c r="R20" i="8267" s="1"/>
  <c r="Q19" i="8267"/>
  <c r="Q20" i="8267" s="1"/>
  <c r="O19" i="8267"/>
  <c r="O20" i="8267" s="1"/>
  <c r="N19" i="8267"/>
  <c r="N20" i="8267" s="1"/>
  <c r="M19" i="8267"/>
  <c r="M20" i="8267" s="1"/>
  <c r="L19" i="8267"/>
  <c r="L20" i="8267" s="1"/>
  <c r="J19" i="8267"/>
  <c r="J20" i="8267" s="1"/>
  <c r="I19" i="8267"/>
  <c r="I20" i="8267" s="1"/>
  <c r="H19" i="8267"/>
  <c r="H20" i="8267" s="1"/>
  <c r="G19" i="8267"/>
  <c r="G20" i="8267" s="1"/>
  <c r="E19" i="8267"/>
  <c r="E20" i="8267" s="1"/>
  <c r="D19" i="8267"/>
  <c r="D20" i="8267" s="1"/>
  <c r="C19" i="8267"/>
  <c r="C20" i="8267" s="1"/>
  <c r="B19" i="8267"/>
  <c r="B20" i="8267" s="1"/>
  <c r="U18" i="8267"/>
  <c r="K16" i="8269" s="1"/>
  <c r="P18" i="8267"/>
  <c r="K18" i="8267"/>
  <c r="F18" i="8267"/>
  <c r="U17" i="8267"/>
  <c r="K15" i="8269" s="1"/>
  <c r="P17" i="8267"/>
  <c r="K17" i="8267"/>
  <c r="F17" i="8267"/>
  <c r="U16" i="8267"/>
  <c r="K14" i="8269" s="1"/>
  <c r="P16" i="8267"/>
  <c r="K16" i="8267"/>
  <c r="F16" i="8267"/>
  <c r="U15" i="8267"/>
  <c r="K13" i="8269" s="1"/>
  <c r="P15" i="8267"/>
  <c r="K15" i="8267"/>
  <c r="F15" i="8267"/>
  <c r="U14" i="8267"/>
  <c r="K12" i="8269" s="1"/>
  <c r="P14" i="8267"/>
  <c r="K14" i="8267"/>
  <c r="F14" i="8267"/>
  <c r="U13" i="8267"/>
  <c r="K11" i="8269" s="1"/>
  <c r="P13" i="8267"/>
  <c r="K13" i="8267"/>
  <c r="F13" i="8267"/>
  <c r="U12" i="8267"/>
  <c r="K10" i="8269" s="1"/>
  <c r="P12" i="8267"/>
  <c r="K12" i="8267"/>
  <c r="F12" i="8267"/>
  <c r="U11" i="8267"/>
  <c r="K9" i="8269" s="1"/>
  <c r="P11" i="8267"/>
  <c r="K11" i="8267"/>
  <c r="F11" i="8267"/>
  <c r="U10" i="8267"/>
  <c r="K8" i="8269" s="1"/>
  <c r="P10" i="8267"/>
  <c r="K10" i="8267"/>
  <c r="F10" i="8267"/>
  <c r="U9" i="8267"/>
  <c r="K7" i="8269" s="1"/>
  <c r="P9" i="8267"/>
  <c r="K9" i="8267"/>
  <c r="F9" i="8267"/>
  <c r="U8" i="8267"/>
  <c r="K6" i="8269" s="1"/>
  <c r="P8" i="8267"/>
  <c r="K8" i="8267"/>
  <c r="F8" i="8267"/>
  <c r="U7" i="8267"/>
  <c r="K5" i="8269" s="1"/>
  <c r="P7" i="8267"/>
  <c r="K7" i="8267"/>
  <c r="F7" i="8267"/>
  <c r="P21" i="8282" l="1"/>
  <c r="P25" i="8282"/>
  <c r="P27" i="8282"/>
  <c r="P29" i="8282"/>
  <c r="P31" i="8282"/>
  <c r="P33" i="8282"/>
  <c r="P35" i="8282"/>
  <c r="P37" i="8282"/>
  <c r="P39" i="8282"/>
  <c r="P41" i="8282"/>
  <c r="N68" i="8310"/>
  <c r="H17" i="8310"/>
  <c r="N17" i="8310" s="1"/>
  <c r="N13" i="8310"/>
  <c r="N15" i="8310"/>
  <c r="M17" i="8310"/>
  <c r="H23" i="8310"/>
  <c r="N23" i="8310" s="1"/>
  <c r="N19" i="8310"/>
  <c r="N21" i="8310"/>
  <c r="H29" i="8310"/>
  <c r="N29" i="8310" s="1"/>
  <c r="N25" i="8310"/>
  <c r="N27" i="8310"/>
  <c r="H35" i="8310"/>
  <c r="N35" i="8310" s="1"/>
  <c r="N31" i="8310"/>
  <c r="N33" i="8310"/>
  <c r="N37" i="8310"/>
  <c r="N39" i="8310"/>
  <c r="H47" i="8310"/>
  <c r="N47" i="8310" s="1"/>
  <c r="N43" i="8310"/>
  <c r="N45" i="8310"/>
  <c r="N49" i="8310"/>
  <c r="N51" i="8310"/>
  <c r="N55" i="8310"/>
  <c r="N57" i="8310"/>
  <c r="N61" i="8310"/>
  <c r="N63" i="8310"/>
  <c r="N66" i="8310"/>
  <c r="I98" i="8281"/>
  <c r="P98" i="8281" s="1"/>
  <c r="F18" i="8275"/>
  <c r="L18" i="8275"/>
  <c r="D16" i="8273"/>
  <c r="D17" i="8273" s="1"/>
  <c r="J16" i="8273"/>
  <c r="J17" i="8273" s="1"/>
  <c r="G17" i="8273"/>
  <c r="H31" i="8273"/>
  <c r="D13" i="8270"/>
  <c r="D14" i="8270" s="1"/>
  <c r="J13" i="8270"/>
  <c r="J14" i="8270" s="1"/>
  <c r="G13" i="8270"/>
  <c r="G14" i="8270" s="1"/>
  <c r="M13" i="8270"/>
  <c r="M14" i="8270" s="1"/>
  <c r="N16" i="8269"/>
  <c r="O5" i="8269" s="1"/>
  <c r="O8" i="8269"/>
  <c r="O10" i="8269"/>
  <c r="O12" i="8269"/>
  <c r="O13" i="8269"/>
  <c r="O14" i="8269"/>
  <c r="O15" i="8269"/>
  <c r="O7" i="8269"/>
  <c r="K18" i="8268"/>
  <c r="K19" i="8268" s="1"/>
  <c r="U18" i="8268"/>
  <c r="U19" i="8268"/>
  <c r="F18" i="8268"/>
  <c r="F19" i="8268" s="1"/>
  <c r="P18" i="8268"/>
  <c r="P19" i="8268" s="1"/>
  <c r="K17" i="8269"/>
  <c r="L5" i="8269" s="1"/>
  <c r="L6" i="8269"/>
  <c r="L8" i="8269"/>
  <c r="L10" i="8269"/>
  <c r="L11" i="8269"/>
  <c r="L12" i="8269"/>
  <c r="L13" i="8269"/>
  <c r="L14" i="8269"/>
  <c r="L15" i="8269"/>
  <c r="L16" i="8269"/>
  <c r="F19" i="8267"/>
  <c r="F20" i="8267" s="1"/>
  <c r="P19" i="8267"/>
  <c r="P20" i="8267" s="1"/>
  <c r="K19" i="8267"/>
  <c r="K20" i="8267" s="1"/>
  <c r="U19" i="8267"/>
  <c r="U20" i="8267"/>
  <c r="Y16" i="8301"/>
  <c r="L19" i="8301"/>
  <c r="I19" i="8301"/>
  <c r="V16" i="8301"/>
  <c r="V19" i="8301" s="1"/>
  <c r="V20" i="8301" s="1"/>
  <c r="M19" i="8301"/>
  <c r="Z6" i="8301"/>
  <c r="Z19" i="8301" s="1"/>
  <c r="Y6" i="8301"/>
  <c r="Y19" i="8301" s="1"/>
  <c r="Y20" i="8301" s="1"/>
  <c r="B24" i="8301"/>
  <c r="R6" i="8301"/>
  <c r="R19" i="8301" s="1"/>
  <c r="R20" i="8301" s="1"/>
  <c r="C77" i="8310"/>
  <c r="C72" i="8310"/>
  <c r="E11" i="8310"/>
  <c r="G77" i="8310"/>
  <c r="G72" i="8310"/>
  <c r="I77" i="8310"/>
  <c r="I72" i="8310"/>
  <c r="K11" i="8310"/>
  <c r="M11" i="8310"/>
  <c r="M77" i="8310" s="1"/>
  <c r="G5" i="8309"/>
  <c r="D6" i="8309"/>
  <c r="G6" i="8309"/>
  <c r="D7" i="8309"/>
  <c r="G7" i="8309"/>
  <c r="D8" i="8309"/>
  <c r="G8" i="8309"/>
  <c r="D9" i="8309"/>
  <c r="D10" i="8309"/>
  <c r="D11" i="8309"/>
  <c r="D12" i="8309"/>
  <c r="G12" i="8309"/>
  <c r="G13" i="8309"/>
  <c r="G14" i="8309"/>
  <c r="D15" i="8309"/>
  <c r="G15" i="8309"/>
  <c r="N6" i="8310"/>
  <c r="N73" i="8310" s="1"/>
  <c r="N7" i="8310"/>
  <c r="N74" i="8310" s="1"/>
  <c r="N8" i="8310"/>
  <c r="N75" i="8310" s="1"/>
  <c r="N9" i="8310"/>
  <c r="N76" i="8310" s="1"/>
  <c r="D77" i="8310"/>
  <c r="D72" i="8310"/>
  <c r="F77" i="8310"/>
  <c r="F72" i="8310"/>
  <c r="H11" i="8310"/>
  <c r="J77" i="8310"/>
  <c r="J72" i="8310"/>
  <c r="L11" i="8310"/>
  <c r="L77" i="8310" s="1"/>
  <c r="D5" i="8309"/>
  <c r="D16" i="8309" s="1"/>
  <c r="J5" i="8309"/>
  <c r="J16" i="8309" s="1"/>
  <c r="F16" i="8309"/>
  <c r="M5" i="8309"/>
  <c r="M16" i="8309" s="1"/>
  <c r="F25" i="8302"/>
  <c r="Y19" i="8288"/>
  <c r="Z6" i="8288"/>
  <c r="X6" i="8288"/>
  <c r="W7" i="8288"/>
  <c r="X8" i="8288"/>
  <c r="Z19" i="8288"/>
  <c r="O7" i="8288"/>
  <c r="AA7" i="8288" s="1"/>
  <c r="S7" i="8288"/>
  <c r="O9" i="8288"/>
  <c r="AA9" i="8288" s="1"/>
  <c r="S9" i="8288"/>
  <c r="W9" i="8288"/>
  <c r="X10" i="8288"/>
  <c r="O11" i="8288"/>
  <c r="AA11" i="8288" s="1"/>
  <c r="S11" i="8288"/>
  <c r="W11" i="8288"/>
  <c r="X12" i="8288"/>
  <c r="O13" i="8288"/>
  <c r="AA13" i="8288" s="1"/>
  <c r="S13" i="8288"/>
  <c r="W13" i="8288"/>
  <c r="X14" i="8288"/>
  <c r="O15" i="8288"/>
  <c r="AA15" i="8288" s="1"/>
  <c r="S15" i="8288"/>
  <c r="W15" i="8288"/>
  <c r="X16" i="8288"/>
  <c r="O17" i="8288"/>
  <c r="AA17" i="8288" s="1"/>
  <c r="S17" i="8288"/>
  <c r="W17" i="8288"/>
  <c r="X18" i="8288"/>
  <c r="F19" i="8288"/>
  <c r="J19" i="8288"/>
  <c r="L19" i="8288"/>
  <c r="O19" i="8288" s="1"/>
  <c r="B23" i="8288"/>
  <c r="B25" i="8288"/>
  <c r="B27" i="8288"/>
  <c r="B29" i="8288"/>
  <c r="B31" i="8288"/>
  <c r="B33" i="8288"/>
  <c r="B35" i="8288"/>
  <c r="O6" i="8288"/>
  <c r="AA6" i="8288" s="1"/>
  <c r="AA19" i="8288" s="1"/>
  <c r="W6" i="8288"/>
  <c r="W8" i="8288"/>
  <c r="W10" i="8288"/>
  <c r="W12" i="8288"/>
  <c r="W14" i="8288"/>
  <c r="W16" i="8288"/>
  <c r="W18" i="8288"/>
  <c r="P26" i="8282"/>
  <c r="P28" i="8282"/>
  <c r="P30" i="8282"/>
  <c r="P32" i="8282"/>
  <c r="P34" i="8282"/>
  <c r="P38" i="8282"/>
  <c r="P40" i="8282"/>
  <c r="P42" i="8282"/>
  <c r="P57" i="8282"/>
  <c r="P59" i="8282"/>
  <c r="P61" i="8282"/>
  <c r="P63" i="8282"/>
  <c r="P65" i="8282"/>
  <c r="P67" i="8282"/>
  <c r="P69" i="8282"/>
  <c r="P97" i="8282"/>
  <c r="O98" i="8282"/>
  <c r="P36" i="8282"/>
  <c r="P10" i="8282"/>
  <c r="P12" i="8282"/>
  <c r="P14" i="8282"/>
  <c r="P16" i="8282"/>
  <c r="P22" i="8282"/>
  <c r="P23" i="8282"/>
  <c r="P24" i="8282"/>
  <c r="P48" i="8282"/>
  <c r="P71" i="8282"/>
  <c r="I9" i="8282"/>
  <c r="P11" i="8282"/>
  <c r="P13" i="8282"/>
  <c r="P15" i="8282"/>
  <c r="P17" i="8282"/>
  <c r="P18" i="8282"/>
  <c r="P19" i="8282"/>
  <c r="P20" i="8282"/>
  <c r="P56" i="8282"/>
  <c r="P43" i="8282"/>
  <c r="P44" i="8282"/>
  <c r="P45" i="8282"/>
  <c r="P46" i="8282"/>
  <c r="P47" i="8282"/>
  <c r="P72" i="8282"/>
  <c r="P73" i="8282"/>
  <c r="P74" i="8282"/>
  <c r="P75" i="8282"/>
  <c r="P76" i="8282"/>
  <c r="P77" i="8282"/>
  <c r="P78" i="8282"/>
  <c r="P79" i="8282"/>
  <c r="P80" i="8282"/>
  <c r="P81" i="8282"/>
  <c r="P82" i="8282"/>
  <c r="P83" i="8282"/>
  <c r="P84" i="8282"/>
  <c r="P85" i="8282"/>
  <c r="P86" i="8282"/>
  <c r="P87" i="8282"/>
  <c r="P88" i="8282"/>
  <c r="P89" i="8282"/>
  <c r="P90" i="8282"/>
  <c r="P91" i="8282"/>
  <c r="P92" i="8282"/>
  <c r="P93" i="8282"/>
  <c r="P94" i="8282"/>
  <c r="P95" i="8282"/>
  <c r="H6" i="8278"/>
  <c r="G16" i="8278"/>
  <c r="AJ18" i="8272"/>
  <c r="H9" i="8272"/>
  <c r="H11" i="8272"/>
  <c r="H13" i="8272"/>
  <c r="H15" i="8272"/>
  <c r="H7" i="8272"/>
  <c r="G19" i="8272"/>
  <c r="G20" i="8272" s="1"/>
  <c r="D20" i="8272"/>
  <c r="D26" i="8271"/>
  <c r="J26" i="8271"/>
  <c r="G19" i="8271"/>
  <c r="G26" i="8271" s="1"/>
  <c r="B20" i="8271"/>
  <c r="D20" i="8271"/>
  <c r="F20" i="8271"/>
  <c r="H20" i="8271"/>
  <c r="J20" i="8271"/>
  <c r="C26" i="8271"/>
  <c r="E26" i="8271"/>
  <c r="I26" i="8271"/>
  <c r="O11" i="8269" l="1"/>
  <c r="O9" i="8269"/>
  <c r="O6" i="8269"/>
  <c r="O16" i="8269"/>
  <c r="L9" i="8269"/>
  <c r="L7" i="8269"/>
  <c r="L17" i="8269" s="1"/>
  <c r="Z20" i="8301"/>
  <c r="H77" i="8310"/>
  <c r="H72" i="8310"/>
  <c r="G16" i="8309"/>
  <c r="K77" i="8310"/>
  <c r="K72" i="8310"/>
  <c r="L72" i="8310"/>
  <c r="M72" i="8310"/>
  <c r="E77" i="8310"/>
  <c r="E72" i="8310"/>
  <c r="N72" i="8310" s="1"/>
  <c r="N11" i="8310"/>
  <c r="N77" i="8310" s="1"/>
  <c r="X19" i="8288"/>
  <c r="S19" i="8288"/>
  <c r="W19" i="8288"/>
  <c r="I98" i="8282"/>
  <c r="P9" i="8282"/>
  <c r="P98" i="8282" s="1"/>
  <c r="H4" i="8278"/>
  <c r="H7" i="8278" s="1"/>
  <c r="H5" i="8278"/>
  <c r="H19" i="8272"/>
  <c r="H20" i="8272" s="1"/>
  <c r="G20" i="8271"/>
</calcChain>
</file>

<file path=xl/comments1.xml><?xml version="1.0" encoding="utf-8"?>
<comments xmlns="http://schemas.openxmlformats.org/spreadsheetml/2006/main">
  <authors>
    <author>Administrator</author>
  </authors>
  <commentList>
    <comment ref="B24" authorId="0">
      <text>
        <r>
          <rPr>
            <b/>
            <sz val="8"/>
            <color indexed="81"/>
            <rFont val="Tahoma"/>
            <family val="2"/>
            <charset val="162"/>
          </rPr>
          <t>Administrator:</t>
        </r>
        <r>
          <rPr>
            <sz val="8"/>
            <color indexed="81"/>
            <rFont val="Tahoma"/>
            <family val="2"/>
            <charset val="162"/>
          </rPr>
          <t xml:space="preserve">
tablo 58
</t>
        </r>
      </text>
    </comment>
    <comment ref="C24" authorId="0">
      <text>
        <r>
          <rPr>
            <b/>
            <sz val="8"/>
            <color indexed="81"/>
            <rFont val="Tahoma"/>
            <family val="2"/>
            <charset val="162"/>
          </rPr>
          <t>Administrator:</t>
        </r>
        <r>
          <rPr>
            <sz val="8"/>
            <color indexed="81"/>
            <rFont val="Tahoma"/>
            <family val="2"/>
            <charset val="162"/>
          </rPr>
          <t xml:space="preserve">
tablo 58</t>
        </r>
      </text>
    </comment>
    <comment ref="E24" authorId="0">
      <text>
        <r>
          <rPr>
            <b/>
            <sz val="8"/>
            <color indexed="81"/>
            <rFont val="Tahoma"/>
            <family val="2"/>
            <charset val="162"/>
          </rPr>
          <t>Administrator:</t>
        </r>
        <r>
          <rPr>
            <sz val="8"/>
            <color indexed="81"/>
            <rFont val="Tahoma"/>
            <family val="2"/>
            <charset val="162"/>
          </rPr>
          <t xml:space="preserve">
tablo 58
</t>
        </r>
      </text>
    </comment>
    <comment ref="F24" authorId="0">
      <text>
        <r>
          <rPr>
            <b/>
            <sz val="8"/>
            <color indexed="81"/>
            <rFont val="Tahoma"/>
            <family val="2"/>
            <charset val="162"/>
          </rPr>
          <t>Administrator:</t>
        </r>
        <r>
          <rPr>
            <sz val="8"/>
            <color indexed="81"/>
            <rFont val="Tahoma"/>
            <family val="2"/>
            <charset val="162"/>
          </rPr>
          <t xml:space="preserve">
tablo 58</t>
        </r>
      </text>
    </comment>
    <comment ref="H24" authorId="0">
      <text>
        <r>
          <rPr>
            <b/>
            <sz val="8"/>
            <color indexed="81"/>
            <rFont val="Tahoma"/>
            <family val="2"/>
            <charset val="162"/>
          </rPr>
          <t>Administrator:</t>
        </r>
        <r>
          <rPr>
            <sz val="8"/>
            <color indexed="81"/>
            <rFont val="Tahoma"/>
            <family val="2"/>
            <charset val="162"/>
          </rPr>
          <t xml:space="preserve">
tablo 58
</t>
        </r>
      </text>
    </comment>
    <comment ref="I24" authorId="0">
      <text>
        <r>
          <rPr>
            <b/>
            <sz val="8"/>
            <color indexed="81"/>
            <rFont val="Tahoma"/>
            <family val="2"/>
            <charset val="162"/>
          </rPr>
          <t>Administrator:</t>
        </r>
        <r>
          <rPr>
            <sz val="8"/>
            <color indexed="81"/>
            <rFont val="Tahoma"/>
            <family val="2"/>
            <charset val="162"/>
          </rPr>
          <t xml:space="preserve">
tablo 58</t>
        </r>
      </text>
    </comment>
  </commentList>
</comments>
</file>

<file path=xl/sharedStrings.xml><?xml version="1.0" encoding="utf-8"?>
<sst xmlns="http://schemas.openxmlformats.org/spreadsheetml/2006/main" count="2865" uniqueCount="1049">
  <si>
    <t>Yaşlılık</t>
  </si>
  <si>
    <t>Dosya</t>
  </si>
  <si>
    <t>Kişi</t>
  </si>
  <si>
    <t>File</t>
  </si>
  <si>
    <t>Survivors</t>
  </si>
  <si>
    <t>Person</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</si>
  <si>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</si>
  <si>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</si>
  <si>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</si>
  <si>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</si>
  <si>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</si>
  <si>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</si>
  <si>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</si>
  <si>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</si>
  <si>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</si>
  <si>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</si>
  <si>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</si>
  <si>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</si>
  <si>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</si>
  <si>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</si>
  <si>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</si>
  <si>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</si>
  <si>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</si>
  <si>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</si>
  <si>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</si>
  <si>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</si>
  <si>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</si>
  <si>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</si>
  <si>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</si>
  <si>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</si>
  <si>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</si>
  <si>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</si>
  <si>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</si>
  <si>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</si>
  <si>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</si>
  <si>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</si>
  <si>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</si>
  <si>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İçel</t>
  </si>
  <si>
    <t xml:space="preserve"> İstanbul</t>
  </si>
  <si>
    <t xml:space="preserve"> İzmir</t>
  </si>
  <si>
    <t xml:space="preserve"> Kars</t>
  </si>
  <si>
    <t xml:space="preserve"> Kastamonu</t>
  </si>
  <si>
    <t xml:space="preserve"> Kayseri</t>
  </si>
  <si>
    <t xml:space="preserve"> Kırklareli</t>
  </si>
  <si>
    <t xml:space="preserve"> Kırşehır</t>
  </si>
  <si>
    <t xml:space="preserve"> Kocaeli</t>
  </si>
  <si>
    <t xml:space="preserve"> Konya</t>
  </si>
  <si>
    <t xml:space="preserve"> Kütahya</t>
  </si>
  <si>
    <t xml:space="preserve"> Malatya</t>
  </si>
  <si>
    <t xml:space="preserve"> Manisa</t>
  </si>
  <si>
    <t xml:space="preserve"> K.Maraş</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</si>
  <si>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</si>
  <si>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</si>
  <si>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</si>
  <si>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</si>
  <si>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</si>
  <si>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</si>
  <si>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</si>
  <si>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</si>
  <si>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</si>
  <si>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</si>
  <si>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</si>
  <si>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</si>
  <si>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</si>
  <si>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</si>
  <si>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</si>
  <si>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</si>
  <si>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</si>
  <si>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</si>
  <si>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</si>
  <si>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</si>
  <si>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</si>
  <si>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</si>
  <si>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</si>
  <si>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</si>
  <si>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</si>
  <si>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</si>
  <si>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</si>
  <si>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</si>
  <si>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</si>
  <si>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</si>
  <si>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</si>
  <si>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</si>
  <si>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</si>
  <si>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</si>
  <si>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Toplam</t>
    </r>
    <r>
      <rPr>
        <sz val="9"/>
        <rFont val="Arial"/>
        <family val="2"/>
        <charset val="162"/>
      </rPr>
      <t>- Total</t>
    </r>
  </si>
  <si>
    <t>AYLIK VE GELİR ALANLARA AİT İSTATİSTİKLER</t>
  </si>
  <si>
    <t>0-17</t>
  </si>
  <si>
    <t>18-24</t>
  </si>
  <si>
    <t>25-29</t>
  </si>
  <si>
    <t>30-34</t>
  </si>
  <si>
    <t>35-39</t>
  </si>
  <si>
    <t>40-44</t>
  </si>
  <si>
    <t>45-49</t>
  </si>
  <si>
    <t>50-54</t>
  </si>
  <si>
    <t>55-59</t>
  </si>
  <si>
    <t>60-64</t>
  </si>
  <si>
    <t>65-69</t>
  </si>
  <si>
    <t>70-74</t>
  </si>
  <si>
    <t>75+</t>
  </si>
  <si>
    <t xml:space="preserve"> Giresun</t>
  </si>
  <si>
    <t xml:space="preserve"> Kırşehir</t>
  </si>
  <si>
    <t>00</t>
  </si>
  <si>
    <r>
      <t xml:space="preserve">Bilinmeyen
</t>
    </r>
    <r>
      <rPr>
        <sz val="9"/>
        <rFont val="Arial"/>
        <family val="2"/>
        <charset val="162"/>
      </rPr>
      <t>Unknown</t>
    </r>
  </si>
  <si>
    <r>
      <t>Toplam-</t>
    </r>
    <r>
      <rPr>
        <sz val="9"/>
        <rFont val="Arial"/>
        <family val="2"/>
        <charset val="162"/>
      </rPr>
      <t>Total</t>
    </r>
  </si>
  <si>
    <r>
      <t xml:space="preserve">Erkek
</t>
    </r>
    <r>
      <rPr>
        <sz val="10"/>
        <rFont val="Arial"/>
        <family val="2"/>
        <charset val="162"/>
      </rPr>
      <t>Male</t>
    </r>
  </si>
  <si>
    <r>
      <t xml:space="preserve">Kadın
</t>
    </r>
    <r>
      <rPr>
        <sz val="10"/>
        <rFont val="Arial"/>
        <family val="2"/>
        <charset val="162"/>
      </rPr>
      <t>Female</t>
    </r>
  </si>
  <si>
    <r>
      <t xml:space="preserve">Toplam
</t>
    </r>
    <r>
      <rPr>
        <sz val="10"/>
        <rFont val="Arial"/>
        <family val="2"/>
        <charset val="162"/>
      </rPr>
      <t>Total</t>
    </r>
  </si>
  <si>
    <r>
      <t xml:space="preserve">Meslek Kuruluşları
</t>
    </r>
    <r>
      <rPr>
        <sz val="9"/>
        <rFont val="Arial"/>
        <family val="2"/>
        <charset val="162"/>
      </rPr>
      <t>Professìon Associations</t>
    </r>
  </si>
  <si>
    <r>
      <t xml:space="preserve">Ticaret Ve Sanayi Odaları
</t>
    </r>
    <r>
      <rPr>
        <sz val="9"/>
        <rFont val="Arial"/>
        <family val="2"/>
        <charset val="162"/>
      </rPr>
      <t>Chambers of Trade and Industry</t>
    </r>
  </si>
  <si>
    <r>
      <t xml:space="preserve">Mimar Ve Mühendis Odaları
</t>
    </r>
    <r>
      <rPr>
        <sz val="9"/>
        <rFont val="Arial"/>
        <family val="2"/>
        <charset val="162"/>
      </rPr>
      <t>Chambers of Engineers and Architects</t>
    </r>
  </si>
  <si>
    <r>
      <t xml:space="preserve"> Muhtar Sigortalılar
</t>
    </r>
    <r>
      <rPr>
        <sz val="9"/>
        <rFont val="Arial"/>
        <family val="2"/>
        <charset val="162"/>
      </rPr>
      <t>Chief Aldermen</t>
    </r>
  </si>
  <si>
    <r>
      <t xml:space="preserve"> İsteğe Bağlı Sìgortalılar
</t>
    </r>
    <r>
      <rPr>
        <sz val="9"/>
        <rFont val="Arial"/>
        <family val="2"/>
        <charset val="162"/>
      </rPr>
      <t>Voluntary Insured Persons</t>
    </r>
  </si>
  <si>
    <r>
      <t>Toplam-</t>
    </r>
    <r>
      <rPr>
        <sz val="9"/>
        <rFont val="Arial"/>
        <family val="2"/>
        <charset val="162"/>
      </rPr>
      <t xml:space="preserve"> Total</t>
    </r>
  </si>
  <si>
    <r>
      <t xml:space="preserve">Toplam - </t>
    </r>
    <r>
      <rPr>
        <sz val="9"/>
        <rFont val="Arial"/>
        <family val="2"/>
        <charset val="162"/>
      </rPr>
      <t>Total</t>
    </r>
  </si>
  <si>
    <t>BÖLÜM I.II</t>
  </si>
  <si>
    <t>PART I.II</t>
  </si>
  <si>
    <t xml:space="preserve"> Kıbrıs</t>
  </si>
  <si>
    <r>
      <t xml:space="preserve">Silikozis Hastaları </t>
    </r>
    <r>
      <rPr>
        <sz val="9"/>
        <rFont val="Arial"/>
        <family val="2"/>
        <charset val="162"/>
      </rPr>
      <t>Silicosis Patients</t>
    </r>
  </si>
  <si>
    <r>
      <t>Slikozis Hastaları-</t>
    </r>
    <r>
      <rPr>
        <sz val="9"/>
        <rFont val="Arial"/>
        <family val="2"/>
        <charset val="162"/>
      </rPr>
      <t>Silicosis Patients</t>
    </r>
  </si>
  <si>
    <t>Tablo: 1.2.17/1</t>
  </si>
  <si>
    <t>Tablo:1.2.17/2</t>
  </si>
  <si>
    <t>Tablo :1.2.18/1</t>
  </si>
  <si>
    <t>Tablo: 1.2.18/2</t>
  </si>
  <si>
    <t>Tablo: 1.2.20/1</t>
  </si>
  <si>
    <t>Tablo: 1.2.20/2</t>
  </si>
  <si>
    <t>Tablo: 1.2.20/3</t>
  </si>
  <si>
    <t>(*) 5510 sayılı Kanunun 54. Maddesine göre aylık ve gelir birleşirse sigortalıya yüksek olanın tümü ve eksik olanın yarısı ödendiğinden ayrıca ikili sosyal güvenlik sözleşmeleri nedeniyle kısmi aylık ödemelerinden dolayı asgari aylık ve gelirin altında aylık ve gelir alanlar bulunmaktadır.</t>
  </si>
  <si>
    <t>(*) In case that a person is awarded both a pension and an income according to article 54 of Act-5510, the higher is paid fully whereas the lower is paid halfly, in addition due to partial payments with regard to bilateral social security agreements, pensioners with pensions lower than minimum pension and income is possible.</t>
  </si>
  <si>
    <t>Sürekli İş Göremezlik Geliri-Permanent Incapacity Income</t>
  </si>
  <si>
    <r>
      <t xml:space="preserve">2011 yılında ölen sigortalılar  
</t>
    </r>
    <r>
      <rPr>
        <sz val="9"/>
        <rFont val="Arial"/>
        <family val="2"/>
        <charset val="162"/>
      </rPr>
      <t xml:space="preserve">Number of deceased insured person in 2011                                                                                                                                                                                   </t>
    </r>
  </si>
  <si>
    <t>STATISTICS BELONGING TO PENSIONERS RECEIVING PENSION AND INCOME</t>
  </si>
  <si>
    <r>
      <t>ANA</t>
    </r>
    <r>
      <rPr>
        <sz val="9"/>
        <color indexed="8"/>
        <rFont val="Arial"/>
        <family val="2"/>
        <charset val="162"/>
      </rPr>
      <t xml:space="preserve"> 
Mother</t>
    </r>
  </si>
  <si>
    <r>
      <t xml:space="preserve">Yıllar
 </t>
    </r>
    <r>
      <rPr>
        <sz val="9"/>
        <rFont val="Arial"/>
        <family val="2"/>
        <charset val="162"/>
      </rPr>
      <t>Years</t>
    </r>
  </si>
  <si>
    <r>
      <t xml:space="preserve">Yıllar
</t>
    </r>
    <r>
      <rPr>
        <sz val="9"/>
        <rFont val="Arial"/>
        <family val="2"/>
        <charset val="162"/>
      </rPr>
      <t xml:space="preserve"> Years</t>
    </r>
  </si>
  <si>
    <r>
      <t xml:space="preserve">Emekli  </t>
    </r>
    <r>
      <rPr>
        <sz val="9"/>
        <rFont val="Arial"/>
        <family val="2"/>
        <charset val="162"/>
      </rPr>
      <t>Retired</t>
    </r>
  </si>
  <si>
    <r>
      <t xml:space="preserve">Dul  </t>
    </r>
    <r>
      <rPr>
        <sz val="9"/>
        <rFont val="Arial"/>
        <family val="2"/>
        <charset val="162"/>
      </rPr>
      <t>Widow</t>
    </r>
  </si>
  <si>
    <r>
      <t xml:space="preserve">Yetim  </t>
    </r>
    <r>
      <rPr>
        <sz val="9"/>
        <rFont val="Arial"/>
        <family val="2"/>
        <charset val="162"/>
      </rPr>
      <t>Orphan</t>
    </r>
  </si>
  <si>
    <r>
      <t>Normal</t>
    </r>
    <r>
      <rPr>
        <sz val="9"/>
        <rFont val="Arial"/>
        <family val="2"/>
        <charset val="162"/>
      </rPr>
      <t xml:space="preserve"> Normal</t>
    </r>
  </si>
  <si>
    <r>
      <t>Savaş Malülü ve Diğerleri</t>
    </r>
    <r>
      <rPr>
        <sz val="9"/>
        <rFont val="Arial"/>
        <family val="2"/>
        <charset val="162"/>
      </rPr>
      <t xml:space="preserve"> </t>
    </r>
  </si>
  <si>
    <r>
      <t xml:space="preserve">Toplam </t>
    </r>
    <r>
      <rPr>
        <sz val="9"/>
        <rFont val="Arial"/>
        <family val="2"/>
        <charset val="162"/>
      </rPr>
      <t>Total</t>
    </r>
  </si>
  <si>
    <r>
      <t>Malül</t>
    </r>
    <r>
      <rPr>
        <sz val="9"/>
        <rFont val="Arial"/>
        <family val="2"/>
        <charset val="162"/>
      </rPr>
      <t xml:space="preserve"> Disable</t>
    </r>
  </si>
  <si>
    <r>
      <t>Vazife Malülü</t>
    </r>
    <r>
      <rPr>
        <sz val="9"/>
        <rFont val="Arial"/>
        <family val="2"/>
        <charset val="162"/>
      </rPr>
      <t xml:space="preserve"> Job Disable</t>
    </r>
  </si>
  <si>
    <r>
      <t xml:space="preserve">Aylık Alanlar - </t>
    </r>
    <r>
      <rPr>
        <sz val="9"/>
        <rFont val="Arial"/>
        <family val="2"/>
        <charset val="162"/>
      </rPr>
      <t xml:space="preserve">Pensioners </t>
    </r>
  </si>
  <si>
    <r>
      <t xml:space="preserve">3186 SKG
Yeşil Kart
Sayısı
</t>
    </r>
    <r>
      <rPr>
        <sz val="8"/>
        <rFont val="Arial"/>
        <family val="2"/>
        <charset val="162"/>
      </rPr>
      <t>Green Card
Number</t>
    </r>
  </si>
  <si>
    <r>
      <t xml:space="preserve"> Sakatlık
</t>
    </r>
    <r>
      <rPr>
        <sz val="9"/>
        <rFont val="Arial"/>
        <family val="2"/>
        <charset val="162"/>
      </rPr>
      <t>Disable</t>
    </r>
  </si>
  <si>
    <r>
      <t xml:space="preserve">Yaşlı (65+)
</t>
    </r>
    <r>
      <rPr>
        <sz val="9"/>
        <rFont val="Arial"/>
        <family val="2"/>
        <charset val="162"/>
      </rPr>
      <t>Old Age Pensioners (65+)</t>
    </r>
  </si>
  <si>
    <r>
      <t xml:space="preserve">18 Yaş Altı Sakatlar  
</t>
    </r>
    <r>
      <rPr>
        <sz val="9"/>
        <rFont val="Arial"/>
        <family val="2"/>
        <charset val="162"/>
      </rPr>
      <t>Under 18 years Invalid Pers.</t>
    </r>
  </si>
  <si>
    <r>
      <t xml:space="preserve">Erkek
 </t>
    </r>
    <r>
      <rPr>
        <sz val="9"/>
        <rFont val="Arial"/>
        <family val="2"/>
        <charset val="162"/>
      </rPr>
      <t>Male</t>
    </r>
  </si>
  <si>
    <r>
      <t>YAŞLILIK AYLIĞI</t>
    </r>
    <r>
      <rPr>
        <sz val="9"/>
        <rFont val="Arial"/>
        <family val="2"/>
        <charset val="162"/>
      </rPr>
      <t>-OLD AGE PENSION</t>
    </r>
  </si>
  <si>
    <r>
      <t>MALÜLLÜK AYLIĞI</t>
    </r>
    <r>
      <rPr>
        <sz val="9"/>
        <rFont val="Arial"/>
        <family val="2"/>
        <charset val="162"/>
      </rPr>
      <t>-DISABILITY PENSION</t>
    </r>
  </si>
  <si>
    <r>
      <t>SAKAT AYLIĞI</t>
    </r>
    <r>
      <rPr>
        <sz val="9"/>
        <rFont val="Arial"/>
        <family val="2"/>
        <charset val="162"/>
      </rPr>
      <t>-HANDICAP PENSION</t>
    </r>
  </si>
  <si>
    <r>
      <t>TOPLAM</t>
    </r>
    <r>
      <rPr>
        <sz val="9"/>
        <rFont val="Arial"/>
        <family val="2"/>
        <charset val="162"/>
      </rPr>
      <t>-TOTAL</t>
    </r>
  </si>
  <si>
    <r>
      <t>Yaşlılık Aylığı</t>
    </r>
    <r>
      <rPr>
        <sz val="9"/>
        <rFont val="Arial"/>
        <family val="2"/>
        <charset val="162"/>
      </rPr>
      <t>- Old age pension</t>
    </r>
  </si>
  <si>
    <r>
      <t>Malüllük Aylığı</t>
    </r>
    <r>
      <rPr>
        <sz val="9"/>
        <rFont val="Arial"/>
        <family val="2"/>
        <charset val="162"/>
      </rPr>
      <t>- Disability pension</t>
    </r>
  </si>
  <si>
    <r>
      <t xml:space="preserve">Sakat Aylığı- </t>
    </r>
    <r>
      <rPr>
        <sz val="9"/>
        <rFont val="Arial"/>
        <family val="2"/>
        <charset val="162"/>
      </rPr>
      <t>Handicap pension</t>
    </r>
  </si>
  <si>
    <r>
      <t xml:space="preserve"> 2022 SAYILI KANUNA GÖRE AYLIK ALANLAR
</t>
    </r>
    <r>
      <rPr>
        <sz val="9"/>
        <rFont val="Arial"/>
        <family val="2"/>
        <charset val="162"/>
      </rPr>
      <t>Pensioners According to Act No: 2022</t>
    </r>
  </si>
  <si>
    <r>
      <t>Yaşlılık</t>
    </r>
    <r>
      <rPr>
        <sz val="9"/>
        <rFont val="Arial"/>
        <family val="2"/>
        <charset val="162"/>
      </rPr>
      <t xml:space="preserve">  Old age</t>
    </r>
  </si>
  <si>
    <r>
      <t>Sakatlık</t>
    </r>
    <r>
      <rPr>
        <sz val="9"/>
        <rFont val="Arial"/>
        <family val="2"/>
        <charset val="162"/>
      </rPr>
      <t xml:space="preserve"> Disability</t>
    </r>
  </si>
  <si>
    <r>
      <t xml:space="preserve">Toplam  </t>
    </r>
    <r>
      <rPr>
        <sz val="9"/>
        <rFont val="Arial"/>
        <family val="2"/>
        <charset val="162"/>
      </rPr>
      <t xml:space="preserve"> Total</t>
    </r>
  </si>
  <si>
    <r>
      <t>Kore Gazisi</t>
    </r>
    <r>
      <rPr>
        <sz val="9"/>
        <rFont val="Arial"/>
        <family val="2"/>
        <charset val="162"/>
      </rPr>
      <t xml:space="preserve"> Korean War Veteran </t>
    </r>
  </si>
  <si>
    <r>
      <t xml:space="preserve">Vat.Hiz.Ter </t>
    </r>
    <r>
      <rPr>
        <sz val="9"/>
        <rFont val="Arial"/>
        <family val="2"/>
        <charset val="162"/>
      </rPr>
      <t>Patriotic Services</t>
    </r>
  </si>
  <si>
    <r>
      <t xml:space="preserve">Kıbrıs Gazisi </t>
    </r>
    <r>
      <rPr>
        <sz val="9"/>
        <rFont val="Arial"/>
        <family val="2"/>
        <charset val="162"/>
      </rPr>
      <t xml:space="preserve">Cyprus War Veteran </t>
    </r>
  </si>
  <si>
    <r>
      <t xml:space="preserve">Haksahipleri
</t>
    </r>
    <r>
      <rPr>
        <sz val="9"/>
        <rFont val="Arial"/>
        <family val="2"/>
        <charset val="162"/>
      </rPr>
      <t>Survivors (Widows,Orphans)</t>
    </r>
  </si>
  <si>
    <r>
      <t xml:space="preserve">Toplam  </t>
    </r>
    <r>
      <rPr>
        <sz val="9"/>
        <rFont val="Arial"/>
        <family val="2"/>
        <charset val="162"/>
      </rPr>
      <t>Total</t>
    </r>
  </si>
  <si>
    <r>
      <t xml:space="preserve">Tütün İkramiyesi </t>
    </r>
    <r>
      <rPr>
        <sz val="9"/>
        <rFont val="Arial"/>
        <family val="2"/>
        <charset val="162"/>
      </rPr>
      <t>Tobacco bonus</t>
    </r>
  </si>
  <si>
    <t xml:space="preserve"> Erkek Çocuk</t>
  </si>
  <si>
    <t xml:space="preserve">  </t>
  </si>
  <si>
    <t>Hak Sahibi</t>
  </si>
  <si>
    <t>Old-Age</t>
  </si>
  <si>
    <t>Survivor</t>
  </si>
  <si>
    <t>Malul-Disable</t>
  </si>
  <si>
    <t>Yaşlı-Old Age</t>
  </si>
  <si>
    <t>Yaşlı-Old-Age</t>
  </si>
  <si>
    <t>Haksahipleri</t>
  </si>
  <si>
    <t>Surviors</t>
  </si>
  <si>
    <t>Kırşehır</t>
  </si>
  <si>
    <t>K.Maraş</t>
  </si>
  <si>
    <t>Tekırdağ</t>
  </si>
  <si>
    <t>Ş.Urfa</t>
  </si>
  <si>
    <t>Diğer</t>
  </si>
  <si>
    <t>Yaşlı</t>
  </si>
  <si>
    <t>Yaşlı-Old-age</t>
  </si>
  <si>
    <t>Age groups</t>
  </si>
  <si>
    <t xml:space="preserve">       Male</t>
  </si>
  <si>
    <t xml:space="preserve">     Total</t>
  </si>
  <si>
    <t xml:space="preserve">40 - 44 </t>
  </si>
  <si>
    <t>45 - 49</t>
  </si>
  <si>
    <t>50 - 54</t>
  </si>
  <si>
    <t>55 - 59</t>
  </si>
  <si>
    <t>60 - 64</t>
  </si>
  <si>
    <t>65 - 69</t>
  </si>
  <si>
    <t>70 - 74</t>
  </si>
  <si>
    <t>75 - 79</t>
  </si>
  <si>
    <t>pension by sexes and age groups</t>
  </si>
  <si>
    <t xml:space="preserve">              Tablo No :  39</t>
  </si>
  <si>
    <t>YAŞLILIK AYLIĞI ALMAKTA İKEN ÖLENLER</t>
  </si>
  <si>
    <t xml:space="preserve">         80 +</t>
  </si>
  <si>
    <t>YAŞ GRUPLARI</t>
  </si>
  <si>
    <t>ÇOCUKLAR</t>
  </si>
  <si>
    <t>Kadın Eş</t>
  </si>
  <si>
    <t>Erkek Eş</t>
  </si>
  <si>
    <t>Kız Çocuk</t>
  </si>
  <si>
    <t>Erkek Çocuk</t>
  </si>
  <si>
    <t>Wife</t>
  </si>
  <si>
    <t>Husband</t>
  </si>
  <si>
    <t>Daughter</t>
  </si>
  <si>
    <t>Son</t>
  </si>
  <si>
    <t>Mother</t>
  </si>
  <si>
    <t>Father</t>
  </si>
  <si>
    <t xml:space="preserve">15 - 19 </t>
  </si>
  <si>
    <t xml:space="preserve">20 - 24 </t>
  </si>
  <si>
    <t xml:space="preserve">25 - 29 </t>
  </si>
  <si>
    <t xml:space="preserve">30 - 34 </t>
  </si>
  <si>
    <t>35 - 39</t>
  </si>
  <si>
    <t>40 - 44</t>
  </si>
  <si>
    <t xml:space="preserve">60 - 64 </t>
  </si>
  <si>
    <t xml:space="preserve"> Toplam</t>
  </si>
  <si>
    <t xml:space="preserve"> Erkek                      Çocuk</t>
  </si>
  <si>
    <t>Ana</t>
  </si>
  <si>
    <t>Baba</t>
  </si>
  <si>
    <t xml:space="preserve">   Toplam</t>
  </si>
  <si>
    <t xml:space="preserve"> Hakkarı</t>
  </si>
  <si>
    <t xml:space="preserve"> Tekırdağ</t>
  </si>
  <si>
    <t>Years</t>
  </si>
  <si>
    <t>Yıllar</t>
  </si>
  <si>
    <t>15 - 19</t>
  </si>
  <si>
    <t>Disabled</t>
  </si>
  <si>
    <r>
      <t xml:space="preserve">Toplam- </t>
    </r>
    <r>
      <rPr>
        <sz val="9"/>
        <rFont val="Arial"/>
        <family val="2"/>
        <charset val="162"/>
      </rPr>
      <t>Total</t>
    </r>
  </si>
  <si>
    <r>
      <t xml:space="preserve">Toplam
 </t>
    </r>
    <r>
      <rPr>
        <sz val="9"/>
        <rFont val="Arial"/>
        <family val="2"/>
        <charset val="162"/>
      </rPr>
      <t>Total</t>
    </r>
  </si>
  <si>
    <t xml:space="preserve">Private </t>
  </si>
  <si>
    <t>30 - 34</t>
  </si>
  <si>
    <t xml:space="preserve">45 - 49 </t>
  </si>
  <si>
    <t xml:space="preserve">55 - 59 </t>
  </si>
  <si>
    <t xml:space="preserve">70 - 74 </t>
  </si>
  <si>
    <t xml:space="preserve">75 - 79 </t>
  </si>
  <si>
    <t xml:space="preserve">     80 +</t>
  </si>
  <si>
    <t>Table 72- The distrubution of invalidity, old-age, survivors' pensioners and receiver of  permanent incapacity income and survivors income as of  December 2010 
                 according to income and pension limits</t>
  </si>
  <si>
    <t>MALÜLLÜK AYLIĞI BAĞLANAN SİGORTALILAR</t>
  </si>
  <si>
    <t xml:space="preserve">MALÜLLÜK AYLIĞI BAĞLANAN SİGORTALI </t>
  </si>
  <si>
    <t>YAŞLILIK AYLIĞI BAĞLANAN SİGORTALILAR</t>
  </si>
  <si>
    <t xml:space="preserve">YAŞLILIK AYLIĞI BAĞLANAN SİGORTALI </t>
  </si>
  <si>
    <t xml:space="preserve">          - 29</t>
  </si>
  <si>
    <t xml:space="preserve">            -34</t>
  </si>
  <si>
    <t>75-79</t>
  </si>
  <si>
    <t xml:space="preserve">          80 +</t>
  </si>
  <si>
    <t xml:space="preserve"> Age groups</t>
  </si>
  <si>
    <t xml:space="preserve"> Female</t>
  </si>
  <si>
    <t>MALULLÜK AYLIĞI ALIRKEN ÖLENLER</t>
  </si>
  <si>
    <t>Died while receiving invalidity pension</t>
  </si>
  <si>
    <t>YAŞLILIK AYLIĞI ALIRKEN ÖLENLER</t>
  </si>
  <si>
    <t xml:space="preserve">         - 39</t>
  </si>
  <si>
    <t xml:space="preserve">   YAŞ</t>
  </si>
  <si>
    <t>GRUPLARI</t>
  </si>
  <si>
    <t>100,01  -   200,00</t>
  </si>
  <si>
    <t>200,01  -   300,00</t>
  </si>
  <si>
    <t>300,01  -   400,00</t>
  </si>
  <si>
    <t>400,01  -   500,00</t>
  </si>
  <si>
    <t>500,01  -   600,00</t>
  </si>
  <si>
    <t>600,01  -   700,00</t>
  </si>
  <si>
    <t>700,01  -   800,00</t>
  </si>
  <si>
    <t>800,01  -   900,00</t>
  </si>
  <si>
    <t>1000,01  -   1100,00</t>
  </si>
  <si>
    <t>1100,01  -   1200,00</t>
  </si>
  <si>
    <t>1200,01  -   1300,00</t>
  </si>
  <si>
    <t>1300,01  -   1400,00</t>
  </si>
  <si>
    <t>1400,01  -   1500,00</t>
  </si>
  <si>
    <t>1500,01  -   1600,00</t>
  </si>
  <si>
    <t>1600,01  -   1700,00</t>
  </si>
  <si>
    <t>1700,01  -   1800,00</t>
  </si>
  <si>
    <t>1800,01  -   1900,00</t>
  </si>
  <si>
    <t>1900,01  -   2000,00</t>
  </si>
  <si>
    <t>2000,01  -   2100,00</t>
  </si>
  <si>
    <t>2100,01  -   2200,00</t>
  </si>
  <si>
    <t>2200,01  -   2300,00</t>
  </si>
  <si>
    <t>2300,01  -   3500,00</t>
  </si>
  <si>
    <t>0   -   100</t>
  </si>
  <si>
    <t xml:space="preserve"> Kadın</t>
  </si>
  <si>
    <t xml:space="preserve"> Erkek</t>
  </si>
  <si>
    <t xml:space="preserve"> Total</t>
  </si>
  <si>
    <t>(*) The  number of survivors awarded  to  pension within year does not only consist of the survivors of insured persons or pensioners dying within  year, but  also includes  the survivors of  insured persons or  pensioners dying  in previous  years due to</t>
  </si>
  <si>
    <t xml:space="preserve"> 30 - 34 </t>
  </si>
  <si>
    <t xml:space="preserve">     -19</t>
  </si>
  <si>
    <t>20- 24</t>
  </si>
  <si>
    <t>25- 29</t>
  </si>
  <si>
    <t>30- 34</t>
  </si>
  <si>
    <t>35- 39</t>
  </si>
  <si>
    <t>40- 44</t>
  </si>
  <si>
    <t>45- 49</t>
  </si>
  <si>
    <t>50- 54</t>
  </si>
  <si>
    <t>55- 59</t>
  </si>
  <si>
    <r>
      <t>Toplam</t>
    </r>
    <r>
      <rPr>
        <sz val="9"/>
        <rFont val="Arial"/>
        <family val="2"/>
        <charset val="162"/>
      </rPr>
      <t>-Total</t>
    </r>
  </si>
  <si>
    <r>
      <t xml:space="preserve">Toplam
</t>
    </r>
    <r>
      <rPr>
        <sz val="9"/>
        <rFont val="Arial"/>
        <family val="2"/>
        <charset val="162"/>
      </rPr>
      <t>Total</t>
    </r>
  </si>
  <si>
    <t>ADANA</t>
  </si>
  <si>
    <t>ADIYAMAN</t>
  </si>
  <si>
    <t>ŞANLIURFA</t>
  </si>
  <si>
    <t>KIBRIS</t>
  </si>
  <si>
    <t>Toplam</t>
  </si>
  <si>
    <t>Disability</t>
  </si>
  <si>
    <t>Erkek</t>
  </si>
  <si>
    <t>Kadın</t>
  </si>
  <si>
    <t>Adana</t>
  </si>
  <si>
    <t>Adıyaman</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</si>
  <si>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</si>
  <si>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</si>
  <si>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</si>
  <si>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</si>
  <si>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</si>
  <si>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</si>
  <si>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</si>
  <si>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</si>
  <si>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</si>
  <si>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</si>
  <si>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</si>
  <si>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</si>
  <si>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</si>
  <si>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</si>
  <si>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</si>
  <si>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</si>
  <si>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</si>
  <si>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</si>
  <si>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</si>
  <si>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</si>
  <si>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</si>
  <si>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</si>
  <si>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</si>
  <si>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</si>
  <si>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</si>
  <si>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</si>
  <si>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</si>
  <si>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</si>
  <si>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</si>
  <si>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İstanbul</t>
  </si>
  <si>
    <t>İzmir</t>
  </si>
  <si>
    <t>Kars</t>
  </si>
  <si>
    <t>Kastamonu</t>
  </si>
  <si>
    <t>Kayseri</t>
  </si>
  <si>
    <t>Kırklareli</t>
  </si>
  <si>
    <t>Kocaeli</t>
  </si>
  <si>
    <t>Konya</t>
  </si>
  <si>
    <t>Kütahya</t>
  </si>
  <si>
    <t>Malatya</t>
  </si>
  <si>
    <t>Manisa</t>
  </si>
  <si>
    <t>Mardin</t>
  </si>
  <si>
    <t>Muğla</t>
  </si>
  <si>
    <t>Muş</t>
  </si>
  <si>
    <t>Nevşehir</t>
  </si>
  <si>
    <t>Niğde</t>
  </si>
  <si>
    <t>Ordu</t>
  </si>
  <si>
    <t>Rize</t>
  </si>
  <si>
    <t>Sakarya</t>
  </si>
  <si>
    <t>Samsun</t>
  </si>
  <si>
    <t>Siirt</t>
  </si>
  <si>
    <t>Sinop</t>
  </si>
  <si>
    <t>Sivas</t>
  </si>
  <si>
    <t>Tokat</t>
  </si>
  <si>
    <t>Trabzon</t>
  </si>
  <si>
    <t>Tunceli</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</si>
  <si>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</si>
  <si>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</si>
  <si>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</si>
  <si>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</si>
  <si>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</si>
  <si>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</si>
  <si>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</si>
  <si>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</si>
  <si>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</si>
  <si>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</si>
  <si>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</si>
  <si>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</si>
  <si>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</si>
  <si>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</si>
  <si>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</si>
  <si>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</si>
  <si>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</si>
  <si>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</si>
  <si>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TOPLAM - </t>
    </r>
    <r>
      <rPr>
        <sz val="9"/>
        <rFont val="Arial"/>
        <family val="2"/>
        <charset val="162"/>
      </rPr>
      <t>Total</t>
    </r>
  </si>
  <si>
    <t>25 - 29</t>
  </si>
  <si>
    <t xml:space="preserve">  40 - 44 </t>
  </si>
  <si>
    <t xml:space="preserve">       80 +</t>
  </si>
  <si>
    <t xml:space="preserve">  -</t>
  </si>
  <si>
    <r>
      <t xml:space="preserve">YAŞ GRUPLARI </t>
    </r>
    <r>
      <rPr>
        <sz val="9"/>
        <rFont val="Arial"/>
        <family val="2"/>
        <charset val="162"/>
      </rPr>
      <t>Age Groups</t>
    </r>
  </si>
  <si>
    <r>
      <t xml:space="preserve">Kadın
</t>
    </r>
    <r>
      <rPr>
        <sz val="9"/>
        <rFont val="Arial"/>
        <family val="2"/>
        <charset val="162"/>
      </rPr>
      <t>Female</t>
    </r>
  </si>
  <si>
    <r>
      <t xml:space="preserve">Erkek
</t>
    </r>
    <r>
      <rPr>
        <sz val="9"/>
        <rFont val="Arial"/>
        <family val="2"/>
        <charset val="162"/>
      </rPr>
      <t>Male</t>
    </r>
  </si>
  <si>
    <r>
      <t xml:space="preserve">Kamu 
</t>
    </r>
    <r>
      <rPr>
        <sz val="9"/>
        <rFont val="Arial"/>
        <family val="2"/>
        <charset val="162"/>
      </rPr>
      <t>Public</t>
    </r>
  </si>
  <si>
    <r>
      <t xml:space="preserve">Özel
</t>
    </r>
    <r>
      <rPr>
        <sz val="9"/>
        <rFont val="Arial"/>
        <family val="2"/>
        <charset val="162"/>
      </rPr>
      <t>Private</t>
    </r>
  </si>
  <si>
    <r>
      <t xml:space="preserve">TOPLAM        </t>
    </r>
    <r>
      <rPr>
        <sz val="9"/>
        <rFont val="Arial"/>
        <family val="2"/>
        <charset val="162"/>
      </rPr>
      <t>Total</t>
    </r>
  </si>
  <si>
    <r>
      <t xml:space="preserve">Erkek    
 </t>
    </r>
    <r>
      <rPr>
        <sz val="9"/>
        <rFont val="Arial"/>
        <family val="2"/>
        <charset val="162"/>
      </rPr>
      <t>Male</t>
    </r>
  </si>
  <si>
    <r>
      <t xml:space="preserve">Kadın
 </t>
    </r>
    <r>
      <rPr>
        <sz val="9"/>
        <rFont val="Arial"/>
        <family val="2"/>
        <charset val="162"/>
      </rPr>
      <t>Female</t>
    </r>
  </si>
  <si>
    <r>
      <t xml:space="preserve">Kadın  
 </t>
    </r>
    <r>
      <rPr>
        <sz val="9"/>
        <rFont val="Arial"/>
        <family val="2"/>
        <charset val="162"/>
      </rPr>
      <t>Female</t>
    </r>
  </si>
  <si>
    <r>
      <t xml:space="preserve">TOPLAM </t>
    </r>
    <r>
      <rPr>
        <sz val="9"/>
        <rFont val="Arial"/>
        <family val="2"/>
        <charset val="162"/>
      </rPr>
      <t>Total</t>
    </r>
  </si>
  <si>
    <r>
      <t xml:space="preserve">YAŞ GRUPLARI
</t>
    </r>
    <r>
      <rPr>
        <sz val="9"/>
        <rFont val="Arial"/>
        <family val="2"/>
        <charset val="162"/>
      </rPr>
      <t>Age groups</t>
    </r>
  </si>
  <si>
    <r>
      <t>TOPLAM</t>
    </r>
    <r>
      <rPr>
        <sz val="9"/>
        <rFont val="Arial"/>
        <family val="2"/>
        <charset val="162"/>
      </rPr>
      <t xml:space="preserve"> -Total (**)</t>
    </r>
  </si>
  <si>
    <r>
      <t xml:space="preserve">  TOPLAM </t>
    </r>
    <r>
      <rPr>
        <sz val="9"/>
        <rFont val="Arial"/>
        <family val="2"/>
        <charset val="162"/>
      </rPr>
      <t>- Total</t>
    </r>
  </si>
  <si>
    <r>
      <t xml:space="preserve">YAŞ GRUPLARI 
</t>
    </r>
    <r>
      <rPr>
        <sz val="9"/>
        <rFont val="Arial"/>
        <family val="2"/>
        <charset val="162"/>
      </rPr>
      <t>Age groups</t>
    </r>
  </si>
  <si>
    <r>
      <t xml:space="preserve"> TOPLAM </t>
    </r>
    <r>
      <rPr>
        <sz val="9"/>
        <rFont val="Arial"/>
        <family val="2"/>
        <charset val="162"/>
      </rPr>
      <t>Total</t>
    </r>
  </si>
  <si>
    <r>
      <t xml:space="preserve">YAŞLILIK  AYLIĞI ALANLAR 
</t>
    </r>
    <r>
      <rPr>
        <sz val="9"/>
        <rFont val="Arial"/>
        <family val="2"/>
        <charset val="162"/>
      </rPr>
      <t>Old - age pensioners</t>
    </r>
  </si>
  <si>
    <r>
      <t xml:space="preserve">ÖLENLERİN YAŞLILIK AYLIĞI ALANLARA ORANI (%)   
</t>
    </r>
    <r>
      <rPr>
        <sz val="9"/>
        <rFont val="Arial"/>
        <family val="2"/>
        <charset val="162"/>
      </rPr>
      <t>The proportion of the deceased with in those entitled to old-age pension (%)</t>
    </r>
    <r>
      <rPr>
        <b/>
        <sz val="9"/>
        <rFont val="Arial"/>
        <family val="2"/>
        <charset val="162"/>
      </rPr>
      <t xml:space="preserve">            </t>
    </r>
  </si>
  <si>
    <r>
      <t xml:space="preserve">TOPLAM -  </t>
    </r>
    <r>
      <rPr>
        <sz val="9"/>
        <rFont val="Arial"/>
        <family val="2"/>
        <charset val="162"/>
      </rPr>
      <t>Total</t>
    </r>
  </si>
  <si>
    <r>
      <t xml:space="preserve">EŞLER - </t>
    </r>
    <r>
      <rPr>
        <sz val="9"/>
        <rFont val="Arial"/>
        <family val="2"/>
        <charset val="162"/>
      </rPr>
      <t>Spouses</t>
    </r>
  </si>
  <si>
    <r>
      <t xml:space="preserve">Kadın Eş
</t>
    </r>
    <r>
      <rPr>
        <sz val="9"/>
        <rFont val="Arial"/>
        <family val="2"/>
        <charset val="162"/>
      </rPr>
      <t>Wife</t>
    </r>
  </si>
  <si>
    <r>
      <t xml:space="preserve">Erkek Eş
</t>
    </r>
    <r>
      <rPr>
        <sz val="9"/>
        <rFont val="Arial"/>
        <family val="2"/>
        <charset val="162"/>
      </rPr>
      <t>Husband</t>
    </r>
  </si>
  <si>
    <r>
      <t>Toplam</t>
    </r>
    <r>
      <rPr>
        <sz val="9"/>
        <rFont val="Arial"/>
        <family val="2"/>
        <charset val="162"/>
      </rPr>
      <t xml:space="preserve"> 
Total</t>
    </r>
  </si>
  <si>
    <r>
      <t xml:space="preserve">Kız Çocuk
</t>
    </r>
    <r>
      <rPr>
        <sz val="9"/>
        <rFont val="Arial"/>
        <family val="2"/>
        <charset val="162"/>
      </rPr>
      <t>Daughter</t>
    </r>
  </si>
  <si>
    <r>
      <t xml:space="preserve">Erkek Çocuk
</t>
    </r>
    <r>
      <rPr>
        <sz val="9"/>
        <rFont val="Arial"/>
        <family val="2"/>
        <charset val="162"/>
      </rPr>
      <t>Son</t>
    </r>
  </si>
  <si>
    <r>
      <t xml:space="preserve">TOPLAM  </t>
    </r>
    <r>
      <rPr>
        <sz val="9"/>
        <rFont val="Arial"/>
        <family val="2"/>
        <charset val="162"/>
      </rPr>
      <t>Total</t>
    </r>
  </si>
  <si>
    <r>
      <t>(*) 0–14 yaş aralığındaki çocuklar 15–19 yaş grubuna dahil edilmiştir.</t>
    </r>
    <r>
      <rPr>
        <sz val="9"/>
        <rFont val="Arial"/>
        <family val="2"/>
        <charset val="162"/>
      </rPr>
      <t xml:space="preserve">
(*) Number of children 0–14 years old are included in age group 15–19.</t>
    </r>
  </si>
  <si>
    <r>
      <t xml:space="preserve">GENEL TOPLAM </t>
    </r>
    <r>
      <rPr>
        <sz val="9"/>
        <rFont val="Arial"/>
        <family val="2"/>
        <charset val="162"/>
      </rPr>
      <t>- General Total</t>
    </r>
  </si>
  <si>
    <r>
      <t xml:space="preserve">TOPLAM     </t>
    </r>
    <r>
      <rPr>
        <sz val="9"/>
        <rFont val="Arial"/>
        <family val="2"/>
        <charset val="162"/>
      </rPr>
      <t>Total</t>
    </r>
  </si>
  <si>
    <r>
      <t xml:space="preserve">İLLER
 </t>
    </r>
    <r>
      <rPr>
        <sz val="9"/>
        <color indexed="8"/>
        <rFont val="Arial"/>
        <family val="2"/>
        <charset val="162"/>
      </rPr>
      <t>Provinces</t>
    </r>
  </si>
  <si>
    <r>
      <t xml:space="preserve">MALULLÜK-YAŞLILIK-ÖLÜM SİGORTASI    </t>
    </r>
    <r>
      <rPr>
        <sz val="9"/>
        <color indexed="8"/>
        <rFont val="Arial"/>
        <family val="2"/>
        <charset val="162"/>
      </rPr>
      <t xml:space="preserve">
İnvalidity, old-age and survivors insurances</t>
    </r>
    <r>
      <rPr>
        <b/>
        <sz val="9"/>
        <color indexed="8"/>
        <rFont val="Arial"/>
        <family val="2"/>
        <charset val="162"/>
      </rPr>
      <t xml:space="preserve">                                                                              </t>
    </r>
  </si>
  <si>
    <r>
      <t xml:space="preserve">TOPLAM </t>
    </r>
    <r>
      <rPr>
        <sz val="9"/>
        <color indexed="8"/>
        <rFont val="Arial"/>
        <family val="2"/>
        <charset val="162"/>
      </rPr>
      <t xml:space="preserve">
 Total</t>
    </r>
  </si>
  <si>
    <r>
      <t xml:space="preserve">MALULLÜK AYLIĞI ALANLAR </t>
    </r>
    <r>
      <rPr>
        <sz val="9"/>
        <color indexed="8"/>
        <rFont val="Arial"/>
        <family val="2"/>
        <charset val="162"/>
      </rPr>
      <t>İnvalidity pensioners</t>
    </r>
  </si>
  <si>
    <r>
      <t xml:space="preserve">   ÖLÜM AYLIĞI ALANLAR                                                                          </t>
    </r>
    <r>
      <rPr>
        <sz val="9"/>
        <color indexed="8"/>
        <rFont val="Arial"/>
        <family val="2"/>
        <charset val="162"/>
      </rPr>
      <t>Survivors receiving pension</t>
    </r>
  </si>
  <si>
    <r>
      <t>SÜREKLİ İŞ GÖREMEZLİK GELİRİ ALANLAR</t>
    </r>
    <r>
      <rPr>
        <sz val="9"/>
        <color indexed="8"/>
        <rFont val="Arial"/>
        <family val="2"/>
        <charset val="162"/>
      </rPr>
      <t xml:space="preserve"> 
Those receiving permanent incapacity income</t>
    </r>
  </si>
  <si>
    <r>
      <t xml:space="preserve">ÖLÜM GELİRİ ALANLAR                                                                  </t>
    </r>
    <r>
      <rPr>
        <sz val="9"/>
        <color indexed="8"/>
        <rFont val="Arial"/>
        <family val="2"/>
        <charset val="162"/>
      </rPr>
      <t xml:space="preserve"> Survivors receiving income</t>
    </r>
  </si>
  <si>
    <r>
      <t xml:space="preserve">EŞLER 
</t>
    </r>
    <r>
      <rPr>
        <sz val="9"/>
        <color indexed="8"/>
        <rFont val="Arial"/>
        <family val="2"/>
        <charset val="162"/>
      </rPr>
      <t>Spouses</t>
    </r>
  </si>
  <si>
    <r>
      <t xml:space="preserve">ÇOCUKLAR
</t>
    </r>
    <r>
      <rPr>
        <sz val="9"/>
        <color indexed="8"/>
        <rFont val="Arial"/>
        <family val="2"/>
        <charset val="162"/>
      </rPr>
      <t xml:space="preserve"> Children</t>
    </r>
  </si>
  <si>
    <r>
      <t>TOPLAM</t>
    </r>
    <r>
      <rPr>
        <sz val="9"/>
        <color indexed="8"/>
        <rFont val="Arial"/>
        <family val="2"/>
        <charset val="162"/>
      </rPr>
      <t xml:space="preserve"> 
Total</t>
    </r>
  </si>
  <si>
    <r>
      <t>TOPLAM-</t>
    </r>
    <r>
      <rPr>
        <sz val="9"/>
        <color indexed="8"/>
        <rFont val="Arial"/>
        <family val="2"/>
        <charset val="162"/>
      </rPr>
      <t>Total</t>
    </r>
  </si>
  <si>
    <r>
      <t xml:space="preserve"> TOPLAM-</t>
    </r>
    <r>
      <rPr>
        <sz val="9"/>
        <color indexed="8"/>
        <rFont val="Arial"/>
        <family val="2"/>
        <charset val="162"/>
      </rPr>
      <t>Total</t>
    </r>
  </si>
  <si>
    <r>
      <t xml:space="preserve">AYLIK ve GELİR SINIRLARI  (TL) </t>
    </r>
    <r>
      <rPr>
        <sz val="9"/>
        <rFont val="Arial"/>
        <family val="2"/>
        <charset val="162"/>
      </rPr>
      <t xml:space="preserve">
Income and pension limits   (TL)</t>
    </r>
  </si>
  <si>
    <r>
      <t>MALULLÜK AYLIĞI  ALANLAR</t>
    </r>
    <r>
      <rPr>
        <sz val="9"/>
        <rFont val="Arial"/>
        <family val="2"/>
        <charset val="162"/>
      </rPr>
      <t xml:space="preserve"> 
Invalidity pensioners</t>
    </r>
  </si>
  <si>
    <r>
      <t xml:space="preserve">YAŞLILIK AYLIĞI ALANLAR </t>
    </r>
    <r>
      <rPr>
        <sz val="9"/>
        <rFont val="Arial"/>
        <family val="2"/>
        <charset val="162"/>
      </rPr>
      <t xml:space="preserve">
Old-age pensioners</t>
    </r>
  </si>
  <si>
    <r>
      <t xml:space="preserve">ÖLÜM AYLIĞI ALANLAR </t>
    </r>
    <r>
      <rPr>
        <sz val="9"/>
        <rFont val="Arial"/>
        <family val="2"/>
        <charset val="162"/>
      </rPr>
      <t xml:space="preserve">
Survivors</t>
    </r>
  </si>
  <si>
    <r>
      <t xml:space="preserve">TOPLAM </t>
    </r>
    <r>
      <rPr>
        <sz val="9"/>
        <rFont val="Arial"/>
        <family val="2"/>
        <charset val="162"/>
      </rPr>
      <t xml:space="preserve">
Total</t>
    </r>
  </si>
  <si>
    <r>
      <t xml:space="preserve">ÖLÜM GELİRİ ALANLAR </t>
    </r>
    <r>
      <rPr>
        <sz val="9"/>
        <rFont val="Arial"/>
        <family val="2"/>
        <charset val="162"/>
      </rPr>
      <t xml:space="preserve">
Survivors benefiting from Empl.Ins.and Occ.Dis.</t>
    </r>
  </si>
  <si>
    <r>
      <t>GENEL TOPLAM</t>
    </r>
    <r>
      <rPr>
        <sz val="9"/>
        <rFont val="Arial"/>
        <family val="2"/>
        <charset val="162"/>
      </rPr>
      <t xml:space="preserve">
General Total</t>
    </r>
  </si>
  <si>
    <r>
      <t xml:space="preserve">Ölüm - </t>
    </r>
    <r>
      <rPr>
        <sz val="10"/>
        <rFont val="Arial"/>
        <family val="2"/>
        <charset val="162"/>
      </rPr>
      <t>Death</t>
    </r>
  </si>
  <si>
    <r>
      <t xml:space="preserve">Toplam - </t>
    </r>
    <r>
      <rPr>
        <sz val="10"/>
        <rFont val="Arial"/>
        <family val="2"/>
        <charset val="162"/>
      </rPr>
      <t>Total</t>
    </r>
  </si>
  <si>
    <r>
      <t xml:space="preserve">Erkek - </t>
    </r>
    <r>
      <rPr>
        <sz val="9"/>
        <rFont val="Arial"/>
        <family val="2"/>
        <charset val="162"/>
      </rPr>
      <t>Male</t>
    </r>
  </si>
  <si>
    <r>
      <t xml:space="preserve">Kadın - </t>
    </r>
    <r>
      <rPr>
        <sz val="9"/>
        <rFont val="Arial"/>
        <family val="2"/>
        <charset val="162"/>
      </rPr>
      <t>Female</t>
    </r>
  </si>
  <si>
    <r>
      <t>Erkek-</t>
    </r>
    <r>
      <rPr>
        <sz val="9"/>
        <color indexed="9"/>
        <rFont val="Arial"/>
        <family val="2"/>
        <charset val="162"/>
      </rPr>
      <t>Male</t>
    </r>
  </si>
  <si>
    <r>
      <t>Kadın-</t>
    </r>
    <r>
      <rPr>
        <sz val="9"/>
        <color indexed="9"/>
        <rFont val="Arial"/>
        <family val="2"/>
        <charset val="162"/>
      </rPr>
      <t>Female</t>
    </r>
  </si>
  <si>
    <r>
      <t>AYLIK ve GELİR SINIRLARI  (TL)</t>
    </r>
    <r>
      <rPr>
        <sz val="9"/>
        <rFont val="Arial"/>
        <family val="2"/>
        <charset val="162"/>
      </rPr>
      <t xml:space="preserve">
Income and pension limits  (TL)</t>
    </r>
  </si>
  <si>
    <r>
      <t xml:space="preserve">Meslek Kodları - </t>
    </r>
    <r>
      <rPr>
        <sz val="9"/>
        <rFont val="Arial"/>
        <family val="2"/>
        <charset val="162"/>
      </rPr>
      <t>Profession Codes</t>
    </r>
  </si>
  <si>
    <r>
      <t xml:space="preserve">Toplam </t>
    </r>
    <r>
      <rPr>
        <sz val="9"/>
        <rFont val="Arial"/>
        <family val="2"/>
        <charset val="162"/>
      </rPr>
      <t>-Total</t>
    </r>
  </si>
  <si>
    <r>
      <t>Ölüm(Dosya)</t>
    </r>
    <r>
      <rPr>
        <sz val="9"/>
        <color indexed="9"/>
        <rFont val="Arial"/>
        <family val="2"/>
        <charset val="162"/>
      </rPr>
      <t>-Dead(File)</t>
    </r>
  </si>
  <si>
    <r>
      <t xml:space="preserve">Toplam - </t>
    </r>
    <r>
      <rPr>
        <sz val="10"/>
        <color indexed="9"/>
        <rFont val="Arial"/>
        <family val="2"/>
        <charset val="162"/>
      </rPr>
      <t>Total</t>
    </r>
  </si>
  <si>
    <r>
      <t xml:space="preserve">Eczacı Odaları
</t>
    </r>
    <r>
      <rPr>
        <sz val="9"/>
        <rFont val="Arial"/>
        <family val="2"/>
        <charset val="162"/>
      </rPr>
      <t>Chambers of Pharmacists</t>
    </r>
  </si>
  <si>
    <r>
      <t xml:space="preserve">Esnaf Ve Sanatkarlar Dernekleri
</t>
    </r>
    <r>
      <rPr>
        <sz val="9"/>
        <rFont val="Arial"/>
        <family val="2"/>
        <charset val="162"/>
      </rPr>
      <t xml:space="preserve">Chambers of Self Emp. Pers. and Artisans </t>
    </r>
  </si>
  <si>
    <r>
      <t xml:space="preserve">Sigorta Eksperleri Cemiyeti Ve Diğer Vergi Dairesi
</t>
    </r>
    <r>
      <rPr>
        <sz val="9"/>
        <rFont val="Arial"/>
        <family val="2"/>
        <charset val="162"/>
      </rPr>
      <t>Insurance Experts Association and other Tax Ofices</t>
    </r>
  </si>
  <si>
    <r>
      <t xml:space="preserve">Sanayi Odaları
</t>
    </r>
    <r>
      <rPr>
        <sz val="9"/>
        <rFont val="Arial"/>
        <family val="2"/>
        <charset val="162"/>
      </rPr>
      <t>Chambers of Industry</t>
    </r>
  </si>
  <si>
    <r>
      <t xml:space="preserve">Tabip Odaları
</t>
    </r>
    <r>
      <rPr>
        <sz val="9"/>
        <rFont val="Arial"/>
        <family val="2"/>
        <charset val="162"/>
      </rPr>
      <t>Chambers of Physcians</t>
    </r>
  </si>
  <si>
    <r>
      <t xml:space="preserve">Ticaret Borsaları
</t>
    </r>
    <r>
      <rPr>
        <sz val="9"/>
        <rFont val="Arial"/>
        <family val="2"/>
        <charset val="162"/>
      </rPr>
      <t>Stock Markets of Trade</t>
    </r>
  </si>
  <si>
    <r>
      <t xml:space="preserve">Ticaret Odaları
</t>
    </r>
    <r>
      <rPr>
        <sz val="9"/>
        <rFont val="Arial"/>
        <family val="2"/>
        <charset val="162"/>
      </rPr>
      <t>Chambers of Trade</t>
    </r>
  </si>
  <si>
    <r>
      <t xml:space="preserve">Vergi Mükellef Kodu
</t>
    </r>
    <r>
      <rPr>
        <sz val="9"/>
        <rFont val="Arial"/>
        <family val="2"/>
        <charset val="162"/>
      </rPr>
      <t>Tax-payer code.</t>
    </r>
  </si>
  <si>
    <r>
      <t xml:space="preserve">Yurtdışında Tc Kimlik No Olmayan Sigortalılar İçin
</t>
    </r>
    <r>
      <rPr>
        <sz val="9"/>
        <rFont val="Arial"/>
        <family val="2"/>
        <charset val="162"/>
      </rPr>
      <t>For insured persons who have not TR ID NO at Abroad</t>
    </r>
  </si>
  <si>
    <r>
      <t xml:space="preserve">ANA VE BABA - </t>
    </r>
    <r>
      <rPr>
        <sz val="9"/>
        <rFont val="Arial"/>
        <family val="2"/>
        <charset val="162"/>
      </rPr>
      <t>Parents</t>
    </r>
  </si>
  <si>
    <r>
      <t xml:space="preserve">ÇOCUKLAR - </t>
    </r>
    <r>
      <rPr>
        <sz val="9"/>
        <rFont val="Arial"/>
        <family val="2"/>
        <charset val="162"/>
      </rPr>
      <t>Children</t>
    </r>
  </si>
  <si>
    <t>Malül-Disability</t>
  </si>
  <si>
    <t>Haksahibi-Survivor</t>
  </si>
  <si>
    <t>kişi</t>
  </si>
  <si>
    <t>Erkek Male</t>
  </si>
  <si>
    <t>Kadın Female</t>
  </si>
  <si>
    <t>erk</t>
  </si>
  <si>
    <t>Commercial Grower of Hothouse and Vegetable Producers</t>
  </si>
  <si>
    <t xml:space="preserve">Buying and Selling Animals </t>
  </si>
  <si>
    <t>Kişi Persons</t>
  </si>
  <si>
    <r>
      <t>Haksahibi</t>
    </r>
    <r>
      <rPr>
        <sz val="9"/>
        <color indexed="9"/>
        <rFont val="Arial"/>
        <family val="2"/>
        <charset val="162"/>
      </rPr>
      <t>-Survivors</t>
    </r>
  </si>
  <si>
    <r>
      <t xml:space="preserve">Ölüm- </t>
    </r>
    <r>
      <rPr>
        <sz val="9"/>
        <rFont val="Arial"/>
        <family val="2"/>
        <charset val="162"/>
      </rPr>
      <t>Death</t>
    </r>
  </si>
  <si>
    <r>
      <t xml:space="preserve">Meslek
Kodu
</t>
    </r>
    <r>
      <rPr>
        <sz val="9"/>
        <rFont val="Arial"/>
        <family val="2"/>
        <charset val="162"/>
      </rPr>
      <t>Profession
Code</t>
    </r>
  </si>
  <si>
    <t xml:space="preserve"> Mersin</t>
  </si>
  <si>
    <t>0-39</t>
  </si>
  <si>
    <t>80-84</t>
  </si>
  <si>
    <t>85+</t>
  </si>
  <si>
    <r>
      <t xml:space="preserve">Yıllar
</t>
    </r>
    <r>
      <rPr>
        <sz val="9"/>
        <rFont val="Arial"/>
        <family val="2"/>
        <charset val="162"/>
      </rPr>
      <t>Years</t>
    </r>
  </si>
  <si>
    <r>
      <t xml:space="preserve">Aktif Pasif Oranı
</t>
    </r>
    <r>
      <rPr>
        <sz val="9"/>
        <rFont val="Arial"/>
        <family val="2"/>
        <charset val="162"/>
      </rPr>
      <t>Support ratio</t>
    </r>
  </si>
  <si>
    <r>
      <t xml:space="preserve">İller
</t>
    </r>
    <r>
      <rPr>
        <sz val="9"/>
        <rFont val="Arial"/>
        <family val="2"/>
        <charset val="162"/>
      </rPr>
      <t>Provinces</t>
    </r>
  </si>
  <si>
    <r>
      <t xml:space="preserve">Aylık Alanlar (Kişi) </t>
    </r>
    <r>
      <rPr>
        <sz val="9"/>
        <rFont val="Arial"/>
        <family val="2"/>
        <charset val="162"/>
      </rPr>
      <t>Pensioners
(Person)</t>
    </r>
  </si>
  <si>
    <r>
      <t xml:space="preserve">Ölüm - </t>
    </r>
    <r>
      <rPr>
        <sz val="9"/>
        <rFont val="Arial"/>
        <family val="2"/>
        <charset val="162"/>
      </rPr>
      <t>Death</t>
    </r>
  </si>
  <si>
    <r>
      <t xml:space="preserve">Vataniler
</t>
    </r>
    <r>
      <rPr>
        <sz val="9"/>
        <rFont val="Arial"/>
        <family val="2"/>
        <charset val="162"/>
      </rPr>
      <t>Veterans</t>
    </r>
  </si>
  <si>
    <r>
      <t xml:space="preserve"> Toplam Dosya
</t>
    </r>
    <r>
      <rPr>
        <sz val="9"/>
        <rFont val="Arial"/>
        <family val="2"/>
        <charset val="162"/>
      </rPr>
      <t xml:space="preserve"> Total(File)</t>
    </r>
  </si>
  <si>
    <r>
      <t xml:space="preserve">Dosya 
</t>
    </r>
    <r>
      <rPr>
        <sz val="9"/>
        <rFont val="Arial"/>
        <family val="2"/>
        <charset val="162"/>
      </rPr>
      <t>File</t>
    </r>
  </si>
  <si>
    <r>
      <t xml:space="preserve">Haksahibi
 </t>
    </r>
    <r>
      <rPr>
        <sz val="9"/>
        <rFont val="Arial"/>
        <family val="2"/>
        <charset val="162"/>
      </rPr>
      <t>Survivors</t>
    </r>
  </si>
  <si>
    <t>MALATYA</t>
  </si>
  <si>
    <t>SAMSUN</t>
  </si>
  <si>
    <t>YOZGAT</t>
  </si>
  <si>
    <t>ZONGULDAK</t>
  </si>
  <si>
    <t>BATMAN</t>
  </si>
  <si>
    <t>YALOVA</t>
  </si>
  <si>
    <t>AKSARAY</t>
  </si>
  <si>
    <t>ŞIRNAK</t>
  </si>
  <si>
    <t>KARABÜK</t>
  </si>
  <si>
    <t>BAYBURT</t>
  </si>
  <si>
    <t>BARTIN</t>
  </si>
  <si>
    <t>KİLİS</t>
  </si>
  <si>
    <t>KARAMAN</t>
  </si>
  <si>
    <t>ARDAHAN</t>
  </si>
  <si>
    <t>KIRIKKALE</t>
  </si>
  <si>
    <t>Female</t>
  </si>
  <si>
    <t>Male</t>
  </si>
  <si>
    <t>01</t>
  </si>
  <si>
    <t>02</t>
  </si>
  <si>
    <t>03</t>
  </si>
  <si>
    <t>04</t>
  </si>
  <si>
    <t>05</t>
  </si>
  <si>
    <t>06</t>
  </si>
  <si>
    <t>07</t>
  </si>
  <si>
    <t>08</t>
  </si>
  <si>
    <t>09</t>
  </si>
  <si>
    <t>AFYONKARAHİSAR</t>
  </si>
  <si>
    <t>GAZİANTEP</t>
  </si>
  <si>
    <t>MERSİN</t>
  </si>
  <si>
    <t>TEKİRDAĞ</t>
  </si>
  <si>
    <t>IĞDIR</t>
  </si>
  <si>
    <t xml:space="preserve"> </t>
  </si>
  <si>
    <t>OSMANİYE</t>
  </si>
  <si>
    <t>DÜZCE</t>
  </si>
  <si>
    <t>-</t>
  </si>
  <si>
    <t>Total</t>
  </si>
  <si>
    <t>BİNGÖL</t>
  </si>
  <si>
    <t>ELAZIĞ</t>
  </si>
  <si>
    <t>BİTLİS</t>
  </si>
  <si>
    <t>ERZİNCAN</t>
  </si>
  <si>
    <t>BOLU</t>
  </si>
  <si>
    <t>ERZURUM</t>
  </si>
  <si>
    <t>AĞRI</t>
  </si>
  <si>
    <t>BURDUR</t>
  </si>
  <si>
    <t>ESKİŞEHİR</t>
  </si>
  <si>
    <t>AMASYA</t>
  </si>
  <si>
    <t>BURSA</t>
  </si>
  <si>
    <t>ANKARA</t>
  </si>
  <si>
    <t>ÇANAKKALE</t>
  </si>
  <si>
    <t>GİRESUN</t>
  </si>
  <si>
    <t>ANTALYA</t>
  </si>
  <si>
    <t>ÇANKIRI</t>
  </si>
  <si>
    <t>GÜMÜŞHANE</t>
  </si>
  <si>
    <t>ARTVİN</t>
  </si>
  <si>
    <t>ÇORUM</t>
  </si>
  <si>
    <t>HAKKARİ</t>
  </si>
  <si>
    <t>AYDIN</t>
  </si>
  <si>
    <t>DENİZLİ</t>
  </si>
  <si>
    <t>HATAY</t>
  </si>
  <si>
    <t>BALIKESİR</t>
  </si>
  <si>
    <t>DİYARBAKIR</t>
  </si>
  <si>
    <t>ISPARTA</t>
  </si>
  <si>
    <t>BİLECİK</t>
  </si>
  <si>
    <t>EDİRNE</t>
  </si>
  <si>
    <t>İSTANBUL</t>
  </si>
  <si>
    <t>MANİSA</t>
  </si>
  <si>
    <t>SİİRT</t>
  </si>
  <si>
    <t>İZMİR</t>
  </si>
  <si>
    <t>SİNOP</t>
  </si>
  <si>
    <t>KARS</t>
  </si>
  <si>
    <t>MARDİN</t>
  </si>
  <si>
    <t>SİVAS</t>
  </si>
  <si>
    <t>KASTAMONU</t>
  </si>
  <si>
    <t>MUĞLA</t>
  </si>
  <si>
    <t>KAYSERİ</t>
  </si>
  <si>
    <t>MUŞ</t>
  </si>
  <si>
    <t>TOKAT</t>
  </si>
  <si>
    <t>KIRKLARELİ</t>
  </si>
  <si>
    <t>NEVŞEHİR</t>
  </si>
  <si>
    <t>TRABZON</t>
  </si>
  <si>
    <t>KIRŞEHİR</t>
  </si>
  <si>
    <t>NİĞDE</t>
  </si>
  <si>
    <t>TUNCELİ</t>
  </si>
  <si>
    <t>KOCAELİ</t>
  </si>
  <si>
    <t>ORDU</t>
  </si>
  <si>
    <t>KONYA</t>
  </si>
  <si>
    <t>RİZE</t>
  </si>
  <si>
    <t>UŞAK</t>
  </si>
  <si>
    <t>KÜTAHYA</t>
  </si>
  <si>
    <t>SAKARYA</t>
  </si>
  <si>
    <t>VAN</t>
  </si>
  <si>
    <r>
      <t xml:space="preserve">TOPLAM- </t>
    </r>
    <r>
      <rPr>
        <sz val="9"/>
        <rFont val="Arial"/>
        <family val="2"/>
        <charset val="162"/>
      </rPr>
      <t>Total</t>
    </r>
  </si>
  <si>
    <r>
      <t xml:space="preserve">TOPLAM
</t>
    </r>
    <r>
      <rPr>
        <sz val="9"/>
        <rFont val="Arial"/>
        <family val="2"/>
        <charset val="162"/>
      </rPr>
      <t>Total</t>
    </r>
  </si>
  <si>
    <t>Ölüm</t>
  </si>
  <si>
    <t>Death</t>
  </si>
  <si>
    <t xml:space="preserve">             - 29</t>
  </si>
  <si>
    <t xml:space="preserve">                 80 +</t>
  </si>
  <si>
    <r>
      <t xml:space="preserve">AĞIRLIKLI ORT.YAŞ  </t>
    </r>
    <r>
      <rPr>
        <sz val="9"/>
        <rFont val="Arial"/>
        <family val="2"/>
        <charset val="162"/>
      </rPr>
      <t>Weighted average age</t>
    </r>
  </si>
  <si>
    <t xml:space="preserve">                       - 29</t>
  </si>
  <si>
    <t xml:space="preserve">                     - 29</t>
  </si>
  <si>
    <t xml:space="preserve">               80 +</t>
  </si>
  <si>
    <r>
      <t>TOPLAM -</t>
    </r>
    <r>
      <rPr>
        <sz val="9"/>
        <rFont val="Arial"/>
        <family val="2"/>
        <charset val="162"/>
      </rPr>
      <t>Total</t>
    </r>
  </si>
  <si>
    <r>
      <t xml:space="preserve">AĞIRLIKLI ORT.YAŞ  </t>
    </r>
    <r>
      <rPr>
        <sz val="9"/>
        <rFont val="Arial"/>
        <family val="2"/>
        <charset val="162"/>
      </rPr>
      <t xml:space="preserve"> Weighted average age</t>
    </r>
    <r>
      <rPr>
        <b/>
        <sz val="9"/>
        <rFont val="Arial"/>
        <family val="2"/>
        <charset val="162"/>
      </rPr>
      <t xml:space="preserve">                     </t>
    </r>
  </si>
  <si>
    <r>
      <t xml:space="preserve">YAŞ GRUPLARI                                      </t>
    </r>
    <r>
      <rPr>
        <sz val="9"/>
        <rFont val="Arial"/>
        <family val="2"/>
        <charset val="162"/>
      </rPr>
      <t>Age groups</t>
    </r>
  </si>
  <si>
    <r>
      <t xml:space="preserve">Baba
</t>
    </r>
    <r>
      <rPr>
        <sz val="9"/>
        <rFont val="Arial"/>
        <family val="2"/>
        <charset val="162"/>
      </rPr>
      <t>Father</t>
    </r>
  </si>
  <si>
    <r>
      <t xml:space="preserve">Ana
</t>
    </r>
    <r>
      <rPr>
        <sz val="9"/>
        <rFont val="Arial"/>
        <family val="2"/>
        <charset val="162"/>
      </rPr>
      <t>Mother</t>
    </r>
  </si>
  <si>
    <r>
      <t>SÜREKLİ İŞ GÖREMEZLİK GELİRİ BAĞLANANLAR</t>
    </r>
    <r>
      <rPr>
        <sz val="9"/>
        <color indexed="8"/>
        <rFont val="Arial"/>
        <family val="2"/>
        <charset val="162"/>
      </rPr>
      <t xml:space="preserve"> 
Those receiving permanent incapacity income</t>
    </r>
  </si>
  <si>
    <r>
      <t>SÜREKLİ İŞ GÖREMEZLİK GELİRİ BAĞLANANLAR</t>
    </r>
    <r>
      <rPr>
        <sz val="9"/>
        <color indexed="8"/>
        <rFont val="Arial"/>
        <family val="2"/>
        <charset val="162"/>
      </rPr>
      <t xml:space="preserve">
Those receiving permanent incapacity income</t>
    </r>
  </si>
  <si>
    <r>
      <t xml:space="preserve">BABA </t>
    </r>
    <r>
      <rPr>
        <sz val="8"/>
        <color indexed="8"/>
        <rFont val="Arial"/>
        <family val="2"/>
        <charset val="162"/>
      </rPr>
      <t xml:space="preserve">
</t>
    </r>
    <r>
      <rPr>
        <sz val="9"/>
        <color indexed="8"/>
        <rFont val="Arial"/>
        <family val="2"/>
        <charset val="162"/>
      </rPr>
      <t>Father</t>
    </r>
  </si>
  <si>
    <r>
      <t xml:space="preserve">YAŞLILIK AYLIĞI ALANLAR 
</t>
    </r>
    <r>
      <rPr>
        <sz val="9"/>
        <color indexed="8"/>
        <rFont val="Arial"/>
        <family val="2"/>
        <charset val="162"/>
      </rPr>
      <t>Old-age pensioners</t>
    </r>
  </si>
  <si>
    <r>
      <t>GENEL TOPLAM</t>
    </r>
    <r>
      <rPr>
        <sz val="9"/>
        <rFont val="Arial"/>
        <family val="2"/>
        <charset val="162"/>
      </rPr>
      <t xml:space="preserve">
General total</t>
    </r>
  </si>
  <si>
    <r>
      <t>TOPLAM -</t>
    </r>
    <r>
      <rPr>
        <sz val="9"/>
        <rFont val="Arial"/>
        <family val="2"/>
        <charset val="162"/>
      </rPr>
      <t xml:space="preserve"> Total</t>
    </r>
  </si>
  <si>
    <t>Malullük</t>
  </si>
  <si>
    <r>
      <t xml:space="preserve">Malüllük
</t>
    </r>
    <r>
      <rPr>
        <sz val="9"/>
        <rFont val="Arial"/>
        <family val="2"/>
        <charset val="162"/>
      </rPr>
      <t>Disability</t>
    </r>
  </si>
  <si>
    <r>
      <t xml:space="preserve">Yaşlılık
</t>
    </r>
    <r>
      <rPr>
        <sz val="9"/>
        <rFont val="Arial"/>
        <family val="2"/>
        <charset val="162"/>
      </rPr>
      <t>Old-Age</t>
    </r>
  </si>
  <si>
    <t>Afyonkarahisar</t>
  </si>
  <si>
    <t>Mersin</t>
  </si>
  <si>
    <r>
      <t xml:space="preserve">Sürekli İş Göremezlik Geliri          </t>
    </r>
    <r>
      <rPr>
        <sz val="9"/>
        <rFont val="Arial"/>
        <family val="2"/>
        <charset val="162"/>
      </rPr>
      <t>Permanent incapacity income</t>
    </r>
  </si>
  <si>
    <r>
      <t xml:space="preserve">Yaş Grupları
</t>
    </r>
    <r>
      <rPr>
        <sz val="9"/>
        <rFont val="Arial"/>
        <family val="2"/>
        <charset val="162"/>
      </rPr>
      <t>Age groups</t>
    </r>
  </si>
  <si>
    <r>
      <t xml:space="preserve">Haksahibi
</t>
    </r>
    <r>
      <rPr>
        <sz val="9"/>
        <rFont val="Arial"/>
        <family val="2"/>
        <charset val="162"/>
      </rPr>
      <t>Survivors</t>
    </r>
  </si>
  <si>
    <r>
      <t xml:space="preserve">Yaşlılık
</t>
    </r>
    <r>
      <rPr>
        <sz val="9"/>
        <rFont val="Arial"/>
        <family val="2"/>
        <charset val="162"/>
      </rPr>
      <t>Old-age</t>
    </r>
  </si>
  <si>
    <r>
      <t xml:space="preserve">Sürekli İş Göremezlik Geliri
</t>
    </r>
    <r>
      <rPr>
        <sz val="9"/>
        <rFont val="Arial"/>
        <family val="2"/>
        <charset val="162"/>
      </rPr>
      <t>Permanent incapacity income</t>
    </r>
  </si>
  <si>
    <t xml:space="preserve">        75+</t>
  </si>
  <si>
    <r>
      <t xml:space="preserve">Malullük
</t>
    </r>
    <r>
      <rPr>
        <sz val="9"/>
        <rFont val="Arial"/>
        <family val="2"/>
        <charset val="162"/>
      </rPr>
      <t>Disability</t>
    </r>
  </si>
  <si>
    <t>Malul</t>
  </si>
  <si>
    <r>
      <t xml:space="preserve">Ölüm Aylığı 
</t>
    </r>
    <r>
      <rPr>
        <sz val="9"/>
        <rFont val="Arial"/>
        <family val="2"/>
        <charset val="162"/>
      </rPr>
      <t>Death Pension</t>
    </r>
  </si>
  <si>
    <r>
      <t xml:space="preserve">Kişi 
</t>
    </r>
    <r>
      <rPr>
        <sz val="9"/>
        <rFont val="Arial"/>
        <family val="2"/>
        <charset val="162"/>
      </rPr>
      <t>Person</t>
    </r>
  </si>
  <si>
    <r>
      <t xml:space="preserve">Malullük Aylığı 
</t>
    </r>
    <r>
      <rPr>
        <sz val="9"/>
        <rFont val="Arial"/>
        <family val="2"/>
        <charset val="162"/>
      </rPr>
      <t>Disability pension</t>
    </r>
  </si>
  <si>
    <r>
      <t xml:space="preserve">Yaşlılık Aylığı </t>
    </r>
    <r>
      <rPr>
        <sz val="9"/>
        <rFont val="Arial"/>
        <family val="2"/>
        <charset val="162"/>
      </rPr>
      <t xml:space="preserve">
Old-age pension</t>
    </r>
  </si>
  <si>
    <r>
      <t xml:space="preserve">Hak sahibi 
</t>
    </r>
    <r>
      <rPr>
        <sz val="9"/>
        <rFont val="Arial"/>
        <family val="2"/>
        <charset val="162"/>
      </rPr>
      <t>Number of survivors</t>
    </r>
  </si>
  <si>
    <r>
      <t>Malul</t>
    </r>
    <r>
      <rPr>
        <sz val="9"/>
        <color indexed="9"/>
        <rFont val="Arial"/>
        <family val="2"/>
        <charset val="162"/>
      </rPr>
      <t>-Disable</t>
    </r>
  </si>
  <si>
    <r>
      <t>Malul</t>
    </r>
    <r>
      <rPr>
        <sz val="9"/>
        <color indexed="9"/>
        <rFont val="Arial"/>
        <family val="2"/>
        <charset val="162"/>
      </rPr>
      <t>-Disability</t>
    </r>
  </si>
  <si>
    <r>
      <t xml:space="preserve">Malullük
</t>
    </r>
    <r>
      <rPr>
        <sz val="10"/>
        <rFont val="Arial"/>
        <family val="2"/>
        <charset val="162"/>
      </rPr>
      <t>Disability</t>
    </r>
  </si>
  <si>
    <r>
      <t xml:space="preserve">Yaşlılık
</t>
    </r>
    <r>
      <rPr>
        <sz val="10"/>
        <rFont val="Arial"/>
        <family val="2"/>
        <charset val="162"/>
      </rPr>
      <t>Old-age</t>
    </r>
  </si>
  <si>
    <t xml:space="preserve">      - 39</t>
  </si>
  <si>
    <r>
      <t xml:space="preserve">Dosya
</t>
    </r>
    <r>
      <rPr>
        <sz val="9"/>
        <rFont val="Arial"/>
        <family val="2"/>
        <charset val="162"/>
      </rPr>
      <t>File</t>
    </r>
  </si>
  <si>
    <r>
      <t xml:space="preserve">Hak Sahibi 
</t>
    </r>
    <r>
      <rPr>
        <sz val="9"/>
        <rFont val="Arial"/>
        <family val="2"/>
        <charset val="162"/>
      </rPr>
      <t>Survivor</t>
    </r>
  </si>
  <si>
    <r>
      <t xml:space="preserve">Kişi
</t>
    </r>
    <r>
      <rPr>
        <sz val="9"/>
        <rFont val="Arial"/>
        <family val="2"/>
        <charset val="162"/>
      </rPr>
      <t>Person</t>
    </r>
  </si>
  <si>
    <r>
      <t xml:space="preserve">Meslekler
</t>
    </r>
    <r>
      <rPr>
        <sz val="9"/>
        <rFont val="Arial"/>
        <family val="2"/>
        <charset val="162"/>
      </rPr>
      <t>Professions</t>
    </r>
  </si>
  <si>
    <r>
      <t xml:space="preserve">Yaşlılık 
</t>
    </r>
    <r>
      <rPr>
        <sz val="9"/>
        <rFont val="Arial"/>
        <family val="2"/>
        <charset val="162"/>
      </rPr>
      <t>Old - Age</t>
    </r>
  </si>
  <si>
    <t>Bilinmeyen</t>
  </si>
  <si>
    <t>Unknown</t>
  </si>
  <si>
    <r>
      <t xml:space="preserve"> Vazife Malulü 
</t>
    </r>
    <r>
      <rPr>
        <sz val="9"/>
        <rFont val="Arial"/>
        <family val="2"/>
        <charset val="162"/>
      </rPr>
      <t>Service-disable</t>
    </r>
  </si>
  <si>
    <r>
      <t xml:space="preserve">Yaşlı 
</t>
    </r>
    <r>
      <rPr>
        <sz val="9"/>
        <rFont val="Arial"/>
        <family val="2"/>
        <charset val="162"/>
      </rPr>
      <t>Old age pensioners</t>
    </r>
  </si>
  <si>
    <r>
      <t xml:space="preserve">Sosyal Güvenlik Kapsamı 
</t>
    </r>
    <r>
      <rPr>
        <sz val="9"/>
        <rFont val="Arial"/>
        <family val="2"/>
        <charset val="162"/>
      </rPr>
      <t>Social security coverage</t>
    </r>
  </si>
  <si>
    <t xml:space="preserve"> Şanlıurfa</t>
  </si>
  <si>
    <r>
      <t xml:space="preserve">Aktif Sigortalı
</t>
    </r>
    <r>
      <rPr>
        <sz val="9"/>
        <rFont val="Arial"/>
        <family val="2"/>
        <charset val="162"/>
      </rPr>
      <t>Active insured number</t>
    </r>
  </si>
  <si>
    <r>
      <t xml:space="preserve">Genel
Toplam
</t>
    </r>
    <r>
      <rPr>
        <sz val="9"/>
        <rFont val="Arial"/>
        <family val="2"/>
        <charset val="162"/>
      </rPr>
      <t>General
total</t>
    </r>
  </si>
  <si>
    <r>
      <t xml:space="preserve">Vazife
Malulü
</t>
    </r>
    <r>
      <rPr>
        <sz val="9"/>
        <rFont val="Arial"/>
        <family val="2"/>
        <charset val="162"/>
      </rPr>
      <t>Duty disability</t>
    </r>
  </si>
  <si>
    <r>
      <t xml:space="preserve">Toplam Dosya
</t>
    </r>
    <r>
      <rPr>
        <sz val="9"/>
        <rFont val="Arial"/>
        <family val="2"/>
        <charset val="162"/>
      </rPr>
      <t xml:space="preserve">Total file
</t>
    </r>
  </si>
  <si>
    <r>
      <t xml:space="preserve">Yaşlılık Aylığı
</t>
    </r>
    <r>
      <rPr>
        <sz val="9"/>
        <rFont val="Arial"/>
        <family val="2"/>
        <charset val="162"/>
      </rPr>
      <t>Old-age pension</t>
    </r>
  </si>
  <si>
    <r>
      <t xml:space="preserve">Haksahipleri
</t>
    </r>
    <r>
      <rPr>
        <sz val="9"/>
        <rFont val="Arial"/>
        <family val="2"/>
        <charset val="162"/>
      </rPr>
      <t>Number of survivors</t>
    </r>
  </si>
  <si>
    <r>
      <t xml:space="preserve">Malullük Aylığı
</t>
    </r>
    <r>
      <rPr>
        <sz val="9"/>
        <rFont val="Arial"/>
        <family val="2"/>
        <charset val="162"/>
      </rPr>
      <t>Disability pension</t>
    </r>
  </si>
  <si>
    <r>
      <t xml:space="preserve">Yaş Grupları
 </t>
    </r>
    <r>
      <rPr>
        <sz val="9"/>
        <rFont val="Arial"/>
        <family val="2"/>
        <charset val="162"/>
      </rPr>
      <t>Age groups</t>
    </r>
  </si>
  <si>
    <r>
      <t xml:space="preserve"> Aylığın Türü
</t>
    </r>
    <r>
      <rPr>
        <sz val="9"/>
        <rFont val="Arial"/>
        <family val="2"/>
        <charset val="162"/>
      </rPr>
      <t xml:space="preserve"> Type of pension</t>
    </r>
  </si>
  <si>
    <r>
      <t>Malul</t>
    </r>
    <r>
      <rPr>
        <sz val="9"/>
        <rFont val="Arial"/>
        <family val="2"/>
        <charset val="162"/>
      </rPr>
      <t xml:space="preserve"> Disabled</t>
    </r>
  </si>
  <si>
    <r>
      <t>Vazife Malulü</t>
    </r>
    <r>
      <rPr>
        <sz val="8"/>
        <rFont val="Arial"/>
        <family val="2"/>
        <charset val="162"/>
      </rPr>
      <t xml:space="preserve"> Duty Disability</t>
    </r>
  </si>
  <si>
    <t>Savaş Malulü ve Diğerleri</t>
  </si>
  <si>
    <r>
      <t xml:space="preserve">Malullük
 </t>
    </r>
    <r>
      <rPr>
        <sz val="9"/>
        <rFont val="Arial"/>
        <family val="2"/>
        <charset val="162"/>
      </rPr>
      <t>Invalidity</t>
    </r>
  </si>
  <si>
    <r>
      <t xml:space="preserve">Aylık
Alanlar
(Kişi) </t>
    </r>
    <r>
      <rPr>
        <sz val="8"/>
        <rFont val="Arial"/>
        <family val="2"/>
        <charset val="162"/>
      </rPr>
      <t>Pensioners
(Person)</t>
    </r>
  </si>
  <si>
    <r>
      <t xml:space="preserve">Bağlanan Aylığın Türü
 </t>
    </r>
    <r>
      <rPr>
        <sz val="9"/>
        <rFont val="Arial"/>
        <family val="2"/>
        <charset val="162"/>
      </rPr>
      <t>Type of pension</t>
    </r>
  </si>
  <si>
    <r>
      <t>Malulük</t>
    </r>
    <r>
      <rPr>
        <sz val="9"/>
        <rFont val="Arial"/>
        <family val="2"/>
        <charset val="162"/>
      </rPr>
      <t xml:space="preserve"> Invalidity</t>
    </r>
  </si>
  <si>
    <t>Not : Aylık alanlar içine diğer kanunlara göre aylık alanlar ve haksahiplerine ait bilgiler dahildir.</t>
  </si>
  <si>
    <t>Note: Survivors of the pensioners according to other acts are included in the pensioner category.</t>
  </si>
  <si>
    <r>
      <t>Genel Toplam-</t>
    </r>
    <r>
      <rPr>
        <sz val="9"/>
        <rFont val="Arial"/>
        <family val="2"/>
        <charset val="162"/>
      </rPr>
      <t xml:space="preserve"> General Total</t>
    </r>
  </si>
  <si>
    <r>
      <t xml:space="preserve">Madalya Aylığı
</t>
    </r>
    <r>
      <rPr>
        <sz val="9"/>
        <rFont val="Arial"/>
        <family val="2"/>
        <charset val="162"/>
      </rPr>
      <t>Medal holders benefits</t>
    </r>
  </si>
  <si>
    <r>
      <t xml:space="preserve">EŞLER
 </t>
    </r>
    <r>
      <rPr>
        <sz val="9"/>
        <rFont val="Arial"/>
        <family val="2"/>
        <charset val="162"/>
      </rPr>
      <t>Spouses</t>
    </r>
  </si>
  <si>
    <r>
      <t xml:space="preserve">ÇOCUKLAR (*) 
</t>
    </r>
    <r>
      <rPr>
        <sz val="9"/>
        <rFont val="Arial"/>
        <family val="2"/>
        <charset val="162"/>
      </rPr>
      <t>Children (*)</t>
    </r>
  </si>
  <si>
    <r>
      <t xml:space="preserve">ANA VE BABALAR
 </t>
    </r>
    <r>
      <rPr>
        <sz val="9"/>
        <rFont val="Arial"/>
        <family val="2"/>
        <charset val="162"/>
      </rPr>
      <t>Parents</t>
    </r>
  </si>
  <si>
    <t xml:space="preserve"> Hakkâri</t>
  </si>
  <si>
    <r>
      <t xml:space="preserve">Aylık Alanlar </t>
    </r>
    <r>
      <rPr>
        <sz val="9"/>
        <rFont val="Arial"/>
        <family val="2"/>
        <charset val="162"/>
      </rPr>
      <t xml:space="preserve">Pensioners </t>
    </r>
  </si>
  <si>
    <r>
      <t xml:space="preserve">Haksahipleri 
</t>
    </r>
    <r>
      <rPr>
        <sz val="9"/>
        <rFont val="Arial"/>
        <family val="2"/>
        <charset val="162"/>
      </rPr>
      <t>Number of survivors</t>
    </r>
  </si>
  <si>
    <r>
      <t xml:space="preserve">Sakat Aylığı- </t>
    </r>
    <r>
      <rPr>
        <sz val="9"/>
        <rFont val="Arial"/>
        <family val="2"/>
        <charset val="162"/>
      </rPr>
      <t>Disabled pension</t>
    </r>
  </si>
  <si>
    <r>
      <t>Malullük Aylığı</t>
    </r>
    <r>
      <rPr>
        <sz val="9"/>
        <rFont val="Arial"/>
        <family val="2"/>
        <charset val="162"/>
      </rPr>
      <t>- Invalid pension</t>
    </r>
  </si>
  <si>
    <r>
      <t>Malullük Aylığı</t>
    </r>
    <r>
      <rPr>
        <sz val="9"/>
        <rFont val="Arial"/>
        <family val="2"/>
        <charset val="162"/>
      </rPr>
      <t>-Invalid pension</t>
    </r>
  </si>
  <si>
    <t xml:space="preserve">                  80 +</t>
  </si>
  <si>
    <t xml:space="preserve">                     - 39</t>
  </si>
  <si>
    <t xml:space="preserve">                  -29</t>
  </si>
  <si>
    <r>
      <t>MALULLUK</t>
    </r>
    <r>
      <rPr>
        <sz val="9"/>
        <rFont val="Arial"/>
        <family val="2"/>
        <charset val="162"/>
      </rPr>
      <t xml:space="preserve"> </t>
    </r>
    <r>
      <rPr>
        <b/>
        <sz val="9"/>
        <rFont val="Arial"/>
        <family val="2"/>
        <charset val="162"/>
      </rPr>
      <t>AYLIĞI ALANLAR</t>
    </r>
    <r>
      <rPr>
        <sz val="9"/>
        <rFont val="Arial"/>
        <family val="2"/>
        <charset val="162"/>
      </rPr>
      <t xml:space="preserve">  
İnvalidity pensioners</t>
    </r>
  </si>
  <si>
    <r>
      <t>YAŞLILIK</t>
    </r>
    <r>
      <rPr>
        <sz val="9"/>
        <rFont val="Arial"/>
        <family val="2"/>
        <charset val="162"/>
      </rPr>
      <t xml:space="preserve"> </t>
    </r>
    <r>
      <rPr>
        <b/>
        <sz val="9"/>
        <rFont val="Arial"/>
        <family val="2"/>
        <charset val="162"/>
      </rPr>
      <t xml:space="preserve">AYLIĞI ALANLAR
</t>
    </r>
    <r>
      <rPr>
        <sz val="9"/>
        <rFont val="Arial"/>
        <family val="2"/>
        <charset val="162"/>
      </rPr>
      <t>Old - age pensioners</t>
    </r>
  </si>
  <si>
    <t xml:space="preserve">    - 24</t>
  </si>
  <si>
    <t xml:space="preserve">            75+</t>
  </si>
  <si>
    <t xml:space="preserve">          85+</t>
  </si>
  <si>
    <t>(*) : Marriage Lump-Sum : Half of the contributions paid under the invalidity, old-age and survivors insurance schemes shall  be refunded to those women left the work due to marriage in the form of lump-sum payment, upon their application. Marriage lump-sum stated in the Law No. 506, additional item 1, has been invalid with Law No. 5510 item 106.</t>
  </si>
  <si>
    <t>900,01  -  1000,00</t>
  </si>
  <si>
    <r>
      <t xml:space="preserve">Esnaf Odası Kaydi Silinip Sigortalılığın Devamı İçin Yeniden Talepte Bulunanlar
</t>
    </r>
    <r>
      <rPr>
        <sz val="9"/>
        <rFont val="Arial"/>
        <family val="2"/>
        <charset val="162"/>
      </rPr>
      <t>Applicants, whose craftsman's registration had been deregistered previously, for the continuation of insurance</t>
    </r>
  </si>
  <si>
    <r>
      <t xml:space="preserve">Oda Kaydi Silinip Sigortalılığın Devamı İçin Yeniden Talepte Bulunanlar
</t>
    </r>
    <r>
      <rPr>
        <sz val="9"/>
        <rFont val="Arial"/>
        <family val="2"/>
        <charset val="162"/>
      </rPr>
      <t>Applicants, whose chamber registration had been deregistered previously, for the continuation of insurance</t>
    </r>
  </si>
  <si>
    <t>(*) The number of the deceased insured persons includes the persons dying within year or before and whose survivors are awarded to pensions within year and the details are given in table 1.2.5</t>
  </si>
  <si>
    <t>(**) Deaths among the actively insured persons with the exception of persons dying because of employment injury and occupational disease.</t>
  </si>
  <si>
    <t xml:space="preserve">     - 39</t>
  </si>
  <si>
    <r>
      <t xml:space="preserve">Not 1: 3 ayda bir aylık ödeme yapılmaktadır. 
</t>
    </r>
    <r>
      <rPr>
        <sz val="9"/>
        <rFont val="Arial"/>
        <family val="2"/>
        <charset val="162"/>
      </rPr>
      <t>Note 1</t>
    </r>
    <r>
      <rPr>
        <b/>
        <sz val="9"/>
        <rFont val="Arial"/>
        <family val="2"/>
        <charset val="162"/>
      </rPr>
      <t xml:space="preserve">: </t>
    </r>
    <r>
      <rPr>
        <sz val="9"/>
        <rFont val="Arial"/>
        <family val="2"/>
        <charset val="162"/>
      </rPr>
      <t xml:space="preserve">Monthly paymets are made quarterly. </t>
    </r>
  </si>
  <si>
    <r>
      <t xml:space="preserve">Not 2: Kişi sayıları sadece aktif işlem gören yeşilkart sayılarıdır.
</t>
    </r>
    <r>
      <rPr>
        <sz val="9"/>
        <rFont val="Arial"/>
        <family val="2"/>
        <charset val="162"/>
      </rPr>
      <t>Note 2</t>
    </r>
    <r>
      <rPr>
        <b/>
        <sz val="9"/>
        <rFont val="Arial"/>
        <family val="2"/>
        <charset val="162"/>
      </rPr>
      <t xml:space="preserve">: </t>
    </r>
    <r>
      <rPr>
        <sz val="9"/>
        <rFont val="Arial"/>
        <family val="2"/>
        <charset val="162"/>
      </rPr>
      <t xml:space="preserve">Number of those who has active green card. </t>
    </r>
  </si>
  <si>
    <r>
      <t xml:space="preserve">EŞLER
</t>
    </r>
    <r>
      <rPr>
        <sz val="9"/>
        <rFont val="Arial"/>
        <family val="2"/>
        <charset val="162"/>
      </rPr>
      <t>Spouses (*)</t>
    </r>
  </si>
  <si>
    <r>
      <t xml:space="preserve">HAK SAHİPLERİ
</t>
    </r>
    <r>
      <rPr>
        <sz val="9"/>
        <rFont val="Arial"/>
        <family val="2"/>
        <charset val="162"/>
      </rPr>
      <t>Survivors</t>
    </r>
  </si>
  <si>
    <r>
      <t xml:space="preserve">ERKEK EŞ
</t>
    </r>
    <r>
      <rPr>
        <sz val="9"/>
        <rFont val="Arial"/>
        <family val="2"/>
        <charset val="162"/>
      </rPr>
      <t>Husband</t>
    </r>
  </si>
  <si>
    <r>
      <t xml:space="preserve">KADIN EŞ
</t>
    </r>
    <r>
      <rPr>
        <sz val="9"/>
        <rFont val="Arial"/>
        <family val="2"/>
        <charset val="162"/>
      </rPr>
      <t>Wife</t>
    </r>
  </si>
  <si>
    <r>
      <t xml:space="preserve">ÇOCUKLAR
</t>
    </r>
    <r>
      <rPr>
        <sz val="9"/>
        <rFont val="Arial"/>
        <family val="2"/>
        <charset val="162"/>
      </rPr>
      <t>Children</t>
    </r>
  </si>
  <si>
    <r>
      <t xml:space="preserve">ERKEK ÇOCUK 
</t>
    </r>
    <r>
      <rPr>
        <sz val="9"/>
        <rFont val="Arial"/>
        <family val="2"/>
        <charset val="162"/>
      </rPr>
      <t>Son</t>
    </r>
  </si>
  <si>
    <r>
      <t xml:space="preserve">KIZ ÇOCUK 
</t>
    </r>
    <r>
      <rPr>
        <sz val="9"/>
        <rFont val="Arial"/>
        <family val="2"/>
        <charset val="162"/>
      </rPr>
      <t>Daughter</t>
    </r>
  </si>
  <si>
    <r>
      <t xml:space="preserve">ANA BABALAR 
</t>
    </r>
    <r>
      <rPr>
        <sz val="9"/>
        <rFont val="Arial"/>
        <family val="2"/>
        <charset val="162"/>
      </rPr>
      <t>Parents</t>
    </r>
  </si>
  <si>
    <r>
      <t xml:space="preserve">ANA
</t>
    </r>
    <r>
      <rPr>
        <sz val="9"/>
        <rFont val="Arial"/>
        <family val="2"/>
        <charset val="162"/>
      </rPr>
      <t>Mother</t>
    </r>
  </si>
  <si>
    <r>
      <t xml:space="preserve">BABA 
</t>
    </r>
    <r>
      <rPr>
        <sz val="9"/>
        <rFont val="Arial"/>
        <family val="2"/>
        <charset val="162"/>
      </rPr>
      <t>Father</t>
    </r>
  </si>
  <si>
    <r>
      <t xml:space="preserve">EŞLER  
</t>
    </r>
    <r>
      <rPr>
        <sz val="9"/>
        <rFont val="Arial"/>
        <family val="2"/>
        <charset val="162"/>
      </rPr>
      <t>Spouses</t>
    </r>
  </si>
  <si>
    <r>
      <t xml:space="preserve">ANA VE BABALAR 
</t>
    </r>
    <r>
      <rPr>
        <sz val="9"/>
        <rFont val="Arial"/>
        <family val="2"/>
        <charset val="162"/>
      </rPr>
      <t>Parents</t>
    </r>
  </si>
  <si>
    <r>
      <t xml:space="preserve">AYLIK ALANLAR 
</t>
    </r>
    <r>
      <rPr>
        <sz val="9"/>
        <rFont val="Arial"/>
        <family val="2"/>
        <charset val="162"/>
      </rPr>
      <t>Pensioners</t>
    </r>
  </si>
  <si>
    <r>
      <t xml:space="preserve">HAK SAHİPLERİ 
</t>
    </r>
    <r>
      <rPr>
        <sz val="9"/>
        <rFont val="Arial"/>
        <family val="2"/>
        <charset val="162"/>
      </rPr>
      <t>Survivors</t>
    </r>
  </si>
  <si>
    <r>
      <t xml:space="preserve">                      </t>
    </r>
    <r>
      <rPr>
        <b/>
        <sz val="9"/>
        <rFont val="Arial"/>
        <family val="2"/>
        <charset val="162"/>
      </rPr>
      <t xml:space="preserve"> ERKEK EŞ
                       </t>
    </r>
    <r>
      <rPr>
        <sz val="9"/>
        <rFont val="Arial"/>
        <family val="2"/>
        <charset val="162"/>
      </rPr>
      <t>Husband</t>
    </r>
  </si>
  <si>
    <r>
      <t xml:space="preserve">     </t>
    </r>
    <r>
      <rPr>
        <b/>
        <sz val="9"/>
        <rFont val="Arial"/>
        <family val="2"/>
        <charset val="162"/>
      </rPr>
      <t>ÇOCUKLAR</t>
    </r>
    <r>
      <rPr>
        <sz val="9"/>
        <rFont val="Arial"/>
        <family val="2"/>
        <charset val="162"/>
      </rPr>
      <t xml:space="preserve"> 
     Children</t>
    </r>
  </si>
  <si>
    <r>
      <t xml:space="preserve">                       </t>
    </r>
    <r>
      <rPr>
        <b/>
        <sz val="9"/>
        <rFont val="Arial"/>
        <family val="2"/>
        <charset val="162"/>
      </rPr>
      <t xml:space="preserve">KIZ ÇOCUK 
                       </t>
    </r>
    <r>
      <rPr>
        <sz val="9"/>
        <rFont val="Arial"/>
        <family val="2"/>
        <charset val="162"/>
      </rPr>
      <t>Daughters</t>
    </r>
  </si>
  <si>
    <r>
      <t xml:space="preserve">                       </t>
    </r>
    <r>
      <rPr>
        <b/>
        <sz val="9"/>
        <rFont val="Arial"/>
        <family val="2"/>
        <charset val="162"/>
      </rPr>
      <t xml:space="preserve">ERKEK ÇOCUK
                       </t>
    </r>
    <r>
      <rPr>
        <sz val="9"/>
        <rFont val="Arial"/>
        <family val="2"/>
        <charset val="162"/>
      </rPr>
      <t>Son</t>
    </r>
  </si>
  <si>
    <r>
      <t xml:space="preserve">     </t>
    </r>
    <r>
      <rPr>
        <b/>
        <sz val="9"/>
        <rFont val="Arial"/>
        <family val="2"/>
        <charset val="162"/>
      </rPr>
      <t>ANA VE BABALAR</t>
    </r>
    <r>
      <rPr>
        <sz val="9"/>
        <rFont val="Arial"/>
        <family val="2"/>
        <charset val="162"/>
      </rPr>
      <t xml:space="preserve"> 
     Parents</t>
    </r>
  </si>
  <si>
    <r>
      <t xml:space="preserve">                       </t>
    </r>
    <r>
      <rPr>
        <b/>
        <sz val="9"/>
        <rFont val="Arial"/>
        <family val="2"/>
        <charset val="162"/>
      </rPr>
      <t xml:space="preserve">ANA
                      </t>
    </r>
    <r>
      <rPr>
        <sz val="9"/>
        <rFont val="Arial"/>
        <family val="2"/>
        <charset val="162"/>
      </rPr>
      <t>Mother</t>
    </r>
  </si>
  <si>
    <r>
      <t xml:space="preserve">                       </t>
    </r>
    <r>
      <rPr>
        <b/>
        <sz val="9"/>
        <rFont val="Arial"/>
        <family val="2"/>
        <charset val="162"/>
      </rPr>
      <t xml:space="preserve">BABA
                       </t>
    </r>
    <r>
      <rPr>
        <sz val="9"/>
        <rFont val="Arial"/>
        <family val="2"/>
        <charset val="162"/>
      </rPr>
      <t>Father</t>
    </r>
  </si>
  <si>
    <r>
      <t xml:space="preserve">AĞIRLIKLI ORT. YAŞ
</t>
    </r>
    <r>
      <rPr>
        <sz val="9"/>
        <rFont val="Arial"/>
        <family val="2"/>
        <charset val="162"/>
      </rPr>
      <t>Weighted average age</t>
    </r>
  </si>
  <si>
    <r>
      <t xml:space="preserve">TOPLAM 
</t>
    </r>
    <r>
      <rPr>
        <sz val="9"/>
        <rFont val="Arial"/>
        <family val="2"/>
        <charset val="162"/>
      </rPr>
      <t>Total</t>
    </r>
  </si>
  <si>
    <r>
      <t xml:space="preserve">AĞIRLIKLI ORT.YAŞ 
</t>
    </r>
    <r>
      <rPr>
        <sz val="9"/>
        <rFont val="Arial"/>
        <family val="2"/>
        <charset val="162"/>
      </rPr>
      <t>Weighted average age</t>
    </r>
  </si>
  <si>
    <r>
      <t xml:space="preserve">  YAŞ GRUPLARI
</t>
    </r>
    <r>
      <rPr>
        <sz val="9"/>
        <rFont val="Arial"/>
        <family val="2"/>
        <charset val="162"/>
      </rPr>
      <t>Age groups</t>
    </r>
  </si>
  <si>
    <r>
      <t xml:space="preserve">AĞIRLIKLI ORT.YAŞ  
</t>
    </r>
    <r>
      <rPr>
        <sz val="9"/>
        <rFont val="Arial"/>
        <family val="2"/>
        <charset val="162"/>
      </rPr>
      <t>Weighted average age</t>
    </r>
  </si>
  <si>
    <r>
      <t xml:space="preserve">MALULLÜK AYLIĞI BAĞLANANLAR
</t>
    </r>
    <r>
      <rPr>
        <sz val="9"/>
        <color indexed="8"/>
        <rFont val="Arial"/>
        <family val="2"/>
        <charset val="162"/>
      </rPr>
      <t>İnvalidity pensioners</t>
    </r>
  </si>
  <si>
    <r>
      <t xml:space="preserve">YAŞLILIK AYLIĞI BAĞLANANLAR
</t>
    </r>
    <r>
      <rPr>
        <sz val="9"/>
        <color indexed="8"/>
        <rFont val="Arial"/>
        <family val="2"/>
        <charset val="162"/>
      </rPr>
      <t>Old-age pensioners</t>
    </r>
  </si>
  <si>
    <r>
      <t xml:space="preserve">ÖLÜM AYLIĞI BAĞLANANLAR
</t>
    </r>
    <r>
      <rPr>
        <sz val="9"/>
        <color indexed="8"/>
        <rFont val="Arial"/>
        <family val="2"/>
        <charset val="162"/>
      </rPr>
      <t>Survivors receiving pension</t>
    </r>
  </si>
  <si>
    <r>
      <t xml:space="preserve">ÖLÜM GELİRİ BAĞLANANLAR
</t>
    </r>
    <r>
      <rPr>
        <sz val="9"/>
        <color indexed="8"/>
        <rFont val="Arial"/>
        <family val="2"/>
        <charset val="162"/>
      </rPr>
      <t>Survivors receiving income</t>
    </r>
  </si>
  <si>
    <r>
      <t xml:space="preserve">TOPLAM </t>
    </r>
    <r>
      <rPr>
        <sz val="9"/>
        <color indexed="8"/>
        <rFont val="Arial"/>
        <family val="2"/>
        <charset val="162"/>
      </rPr>
      <t xml:space="preserve">
Total</t>
    </r>
  </si>
  <si>
    <r>
      <t xml:space="preserve">   ÖLÜM AYLIĞI ALANLAR
</t>
    </r>
    <r>
      <rPr>
        <sz val="9"/>
        <color indexed="8"/>
        <rFont val="Arial"/>
        <family val="2"/>
        <charset val="162"/>
      </rPr>
      <t>Survivors receiving pension</t>
    </r>
  </si>
  <si>
    <r>
      <t xml:space="preserve">ÖLÜM GELİRİ ALANLAR
</t>
    </r>
    <r>
      <rPr>
        <sz val="9"/>
        <color indexed="8"/>
        <rFont val="Arial"/>
        <family val="2"/>
        <charset val="162"/>
      </rPr>
      <t>Survivors receiving income</t>
    </r>
  </si>
  <si>
    <r>
      <t xml:space="preserve">SÜREKLİ İŞGÖREMEZLİK GELİRİ ALANLAR </t>
    </r>
    <r>
      <rPr>
        <sz val="9"/>
        <rFont val="Arial"/>
        <family val="2"/>
        <charset val="162"/>
      </rPr>
      <t xml:space="preserve">
Receiver of Permanent İncapacity income</t>
    </r>
  </si>
  <si>
    <r>
      <t xml:space="preserve">Yıllar
</t>
    </r>
    <r>
      <rPr>
        <sz val="10"/>
        <rFont val="Arial"/>
        <family val="2"/>
        <charset val="162"/>
      </rPr>
      <t>Years</t>
    </r>
  </si>
  <si>
    <r>
      <t xml:space="preserve">Yaşlılık
</t>
    </r>
    <r>
      <rPr>
        <sz val="10"/>
        <rFont val="Arial"/>
        <family val="2"/>
        <charset val="162"/>
      </rPr>
      <t>Old-Age</t>
    </r>
  </si>
  <si>
    <r>
      <t xml:space="preserve">Sürekli İş Göremezlik Geliri
</t>
    </r>
    <r>
      <rPr>
        <sz val="10"/>
        <rFont val="Arial"/>
        <family val="2"/>
        <charset val="162"/>
      </rPr>
      <t>Permanent Incapacity Income</t>
    </r>
  </si>
  <si>
    <r>
      <t xml:space="preserve">Dosya
</t>
    </r>
    <r>
      <rPr>
        <sz val="10"/>
        <rFont val="Arial"/>
        <family val="2"/>
        <charset val="162"/>
      </rPr>
      <t>File</t>
    </r>
  </si>
  <si>
    <r>
      <t xml:space="preserve">Hak Sahibi
</t>
    </r>
    <r>
      <rPr>
        <sz val="10"/>
        <rFont val="Arial"/>
        <family val="2"/>
        <charset val="162"/>
      </rPr>
      <t>Survivor</t>
    </r>
  </si>
  <si>
    <r>
      <t xml:space="preserve">Kişi
</t>
    </r>
    <r>
      <rPr>
        <sz val="10"/>
        <rFont val="Arial"/>
        <family val="2"/>
        <charset val="162"/>
      </rPr>
      <t>Person</t>
    </r>
  </si>
  <si>
    <r>
      <t xml:space="preserve">Ölüm
</t>
    </r>
    <r>
      <rPr>
        <sz val="9"/>
        <rFont val="Arial"/>
        <family val="2"/>
        <charset val="162"/>
      </rPr>
      <t>Death</t>
    </r>
  </si>
  <si>
    <r>
      <t xml:space="preserve">EŞLER 
</t>
    </r>
    <r>
      <rPr>
        <sz val="9"/>
        <rFont val="Arial"/>
        <family val="2"/>
        <charset val="162"/>
      </rPr>
      <t>Spouses</t>
    </r>
  </si>
  <si>
    <r>
      <t xml:space="preserve">AĞIRLIKLI ORT. YAŞ
</t>
    </r>
    <r>
      <rPr>
        <sz val="9"/>
        <rFont val="Arial"/>
        <family val="2"/>
        <charset val="162"/>
      </rPr>
      <t>Weighted average age</t>
    </r>
    <r>
      <rPr>
        <b/>
        <sz val="9"/>
        <rFont val="Arial"/>
        <family val="2"/>
        <charset val="162"/>
      </rPr>
      <t xml:space="preserve">                     </t>
    </r>
  </si>
  <si>
    <r>
      <t xml:space="preserve">EŞLER
</t>
    </r>
    <r>
      <rPr>
        <sz val="9"/>
        <rFont val="Arial"/>
        <family val="2"/>
        <charset val="162"/>
      </rPr>
      <t>Spouses</t>
    </r>
  </si>
  <si>
    <r>
      <t xml:space="preserve">AĞIRLIKLI ORT. YAŞ 
</t>
    </r>
    <r>
      <rPr>
        <sz val="9"/>
        <rFont val="Arial"/>
        <family val="2"/>
        <charset val="162"/>
      </rPr>
      <t>Weighted average age</t>
    </r>
  </si>
  <si>
    <r>
      <t xml:space="preserve">Diğer Kanunlara Göre Aylık Alanlar
</t>
    </r>
    <r>
      <rPr>
        <sz val="9"/>
        <rFont val="Arial"/>
        <family val="2"/>
        <charset val="162"/>
      </rPr>
      <t>Pensioners According to Other Acts</t>
    </r>
  </si>
  <si>
    <r>
      <t xml:space="preserve">Yetim
</t>
    </r>
    <r>
      <rPr>
        <sz val="9"/>
        <rFont val="Arial"/>
        <family val="2"/>
        <charset val="162"/>
      </rPr>
      <t>Orphan pensioner</t>
    </r>
  </si>
  <si>
    <r>
      <t xml:space="preserve">Dul
</t>
    </r>
    <r>
      <rPr>
        <sz val="9"/>
        <rFont val="Arial"/>
        <family val="2"/>
        <charset val="162"/>
      </rPr>
      <t>Widow pensioner</t>
    </r>
  </si>
  <si>
    <r>
      <t xml:space="preserve">Emekli
</t>
    </r>
    <r>
      <rPr>
        <sz val="9"/>
        <rFont val="Arial"/>
        <family val="2"/>
        <charset val="162"/>
      </rPr>
      <t>Pensioner</t>
    </r>
  </si>
  <si>
    <r>
      <t xml:space="preserve">Silikozis Hastaları
</t>
    </r>
    <r>
      <rPr>
        <sz val="9"/>
        <rFont val="Arial"/>
        <family val="2"/>
        <charset val="162"/>
      </rPr>
      <t>Silicosis Patients</t>
    </r>
  </si>
  <si>
    <r>
      <t>TOPLAM</t>
    </r>
    <r>
      <rPr>
        <sz val="9"/>
        <color indexed="8"/>
        <rFont val="Arial"/>
        <family val="2"/>
        <charset val="162"/>
      </rPr>
      <t xml:space="preserve">
</t>
    </r>
    <r>
      <rPr>
        <sz val="9"/>
        <rFont val="Arial"/>
        <family val="2"/>
        <charset val="162"/>
      </rPr>
      <t>Total</t>
    </r>
  </si>
  <si>
    <r>
      <t xml:space="preserve">TOPLAM  
</t>
    </r>
    <r>
      <rPr>
        <sz val="9"/>
        <rFont val="Arial"/>
        <family val="2"/>
        <charset val="162"/>
      </rPr>
      <t>Total</t>
    </r>
  </si>
  <si>
    <r>
      <t xml:space="preserve">Ölüm
</t>
    </r>
    <r>
      <rPr>
        <sz val="9"/>
        <rFont val="Arial"/>
        <family val="2"/>
        <charset val="162"/>
      </rPr>
      <t>Death (File)</t>
    </r>
  </si>
  <si>
    <t>Sebzecilik ve Ser.Yapanlar</t>
  </si>
  <si>
    <t>Meyvecilik Yapanlar</t>
  </si>
  <si>
    <t>Tarla Ziraati Yapanlar</t>
  </si>
  <si>
    <t>Agriculture Persons</t>
  </si>
  <si>
    <t>Fruit Producers</t>
  </si>
  <si>
    <t>Çay Ürt.Zey. ve Zeytinyağı Üreten Çiftçiler</t>
  </si>
  <si>
    <t>Farmers who Produces Tea,Olive and Olive-oil</t>
  </si>
  <si>
    <t>Hayvancılık Yapanlar</t>
  </si>
  <si>
    <t>Su Ürünü Elde Eden ve Avcılık Yapanlar</t>
  </si>
  <si>
    <t xml:space="preserve">Doing Hunting and Fishery </t>
  </si>
  <si>
    <t>Orman Ürünleri Elde Edenler</t>
  </si>
  <si>
    <t xml:space="preserve">Getting Forest Yields </t>
  </si>
  <si>
    <t>Tarım Kesiminde Mesleği Bilinmeyenler</t>
  </si>
  <si>
    <t>Unknown Occupations in Agriculture Part</t>
  </si>
  <si>
    <t>İsteğe Bağlı Sigortalılar</t>
  </si>
  <si>
    <t>Voluntary Insured Persons</t>
  </si>
  <si>
    <r>
      <t xml:space="preserve">%50 Zamlı
 </t>
    </r>
    <r>
      <rPr>
        <sz val="9"/>
        <rFont val="Arial"/>
        <family val="2"/>
        <charset val="162"/>
      </rPr>
      <t>50% Increased</t>
    </r>
  </si>
  <si>
    <t xml:space="preserve">                    80 +</t>
  </si>
  <si>
    <t xml:space="preserve">Died while receiving  old-age pension </t>
  </si>
  <si>
    <r>
      <t xml:space="preserve">YAŞLILIK AYLIĞI ALMAKTA İKEN ÖLENLERİN SAYISI
</t>
    </r>
    <r>
      <rPr>
        <sz val="9"/>
        <rFont val="Arial"/>
        <family val="2"/>
        <charset val="162"/>
      </rPr>
      <t>The number of the deceased old-age pensioners</t>
    </r>
  </si>
  <si>
    <r>
      <t xml:space="preserve">KADIN
</t>
    </r>
    <r>
      <rPr>
        <sz val="9"/>
        <rFont val="Arial"/>
        <family val="2"/>
        <charset val="162"/>
      </rPr>
      <t>Female</t>
    </r>
  </si>
  <si>
    <r>
      <t xml:space="preserve">ERKEK
</t>
    </r>
    <r>
      <rPr>
        <sz val="9"/>
        <rFont val="Arial"/>
        <family val="2"/>
        <charset val="162"/>
      </rPr>
      <t>Male</t>
    </r>
  </si>
  <si>
    <r>
      <t xml:space="preserve">YILLAR
</t>
    </r>
    <r>
      <rPr>
        <sz val="9"/>
        <rFont val="Arial"/>
        <family val="2"/>
        <charset val="162"/>
      </rPr>
      <t>Years</t>
    </r>
  </si>
  <si>
    <r>
      <t>(*) 5510 sayılı Kanunun geçici 10. maddesinin 1. ve 2. fıkralarına göre sigortalı olarak ilk defa çalışmaya başladığı tarihten önce malul olan sigortalılar ile sakatlığı nedeniyle vergi indiriminden yararlanan sigortalıları kapsamaktadır.</t>
    </r>
    <r>
      <rPr>
        <sz val="10"/>
        <rFont val="Arial"/>
        <family val="2"/>
        <charset val="162"/>
      </rPr>
      <t xml:space="preserve">
(*) Insured persons in accordance with paragraphs 1 and 2 under temporary article 10 of act 5510</t>
    </r>
  </si>
  <si>
    <r>
      <t xml:space="preserve">AYLIK ve GELİR SINIRLARI (TL) </t>
    </r>
    <r>
      <rPr>
        <sz val="9"/>
        <rFont val="Arial"/>
        <family val="2"/>
        <charset val="162"/>
      </rPr>
      <t xml:space="preserve">
Income and pension limits (TL)</t>
    </r>
  </si>
  <si>
    <r>
      <t xml:space="preserve">AYLIK VE GELİR ALANLARIN GENEL TOPLAMA ORANI </t>
    </r>
    <r>
      <rPr>
        <sz val="9"/>
        <rFont val="Arial"/>
        <family val="2"/>
        <charset val="162"/>
      </rPr>
      <t xml:space="preserve">
Proportion of the receivers of  income and pensioners to the total</t>
    </r>
  </si>
  <si>
    <r>
      <t xml:space="preserve">AYLIK VE GELİR ALANLARIN GENEL TOPLAMA ORANI </t>
    </r>
    <r>
      <rPr>
        <sz val="9"/>
        <rFont val="Arial"/>
        <family val="2"/>
        <charset val="162"/>
      </rPr>
      <t xml:space="preserve">
Proportion of the receivers of  income and pensioners to the total (%0)</t>
    </r>
  </si>
  <si>
    <t>Ölüm (Dosya)-Dead (File)</t>
  </si>
  <si>
    <r>
      <t xml:space="preserve">İL KODLARI
</t>
    </r>
    <r>
      <rPr>
        <sz val="9"/>
        <color indexed="8"/>
        <rFont val="Arial"/>
        <family val="2"/>
        <charset val="162"/>
      </rPr>
      <t>Province codes</t>
    </r>
  </si>
  <si>
    <r>
      <rPr>
        <b/>
        <sz val="9"/>
        <rFont val="Arial"/>
        <family val="2"/>
        <charset val="162"/>
      </rPr>
      <t>İL KODLARI</t>
    </r>
    <r>
      <rPr>
        <sz val="9"/>
        <rFont val="Arial"/>
        <family val="2"/>
        <charset val="162"/>
      </rPr>
      <t xml:space="preserve">
Province codes</t>
    </r>
  </si>
  <si>
    <r>
      <t xml:space="preserve">Ölüm 
</t>
    </r>
    <r>
      <rPr>
        <sz val="10"/>
        <rFont val="Arial"/>
        <family val="2"/>
        <charset val="162"/>
      </rPr>
      <t>Death</t>
    </r>
  </si>
  <si>
    <r>
      <t xml:space="preserve">Toplam 
</t>
    </r>
    <r>
      <rPr>
        <sz val="10"/>
        <rFont val="Arial"/>
        <family val="2"/>
        <charset val="162"/>
      </rPr>
      <t>Total</t>
    </r>
  </si>
  <si>
    <r>
      <t xml:space="preserve">Ölüm
</t>
    </r>
    <r>
      <rPr>
        <sz val="10"/>
        <rFont val="Arial"/>
        <family val="2"/>
        <charset val="162"/>
      </rPr>
      <t>Death</t>
    </r>
  </si>
  <si>
    <r>
      <t xml:space="preserve">Malul
</t>
    </r>
    <r>
      <rPr>
        <sz val="9"/>
        <rFont val="Arial"/>
        <family val="2"/>
        <charset val="162"/>
      </rPr>
      <t>Disability</t>
    </r>
  </si>
  <si>
    <r>
      <t xml:space="preserve">Geçmiş yıllarda  ölen sigortalılar  
</t>
    </r>
    <r>
      <rPr>
        <sz val="9"/>
        <rFont val="Arial"/>
        <family val="2"/>
        <charset val="162"/>
      </rPr>
      <t xml:space="preserve"> Number of deceased insured person in previous years             </t>
    </r>
  </si>
  <si>
    <t>(*) :  The cumulative number of pensioners    =  The cumulative number of pensioners at the end of previous year  at the end of year + number of new pensioners in year - number of pensioners died in year - number of pensioners whose payments were terminated due to any reason</t>
  </si>
  <si>
    <t xml:space="preserve">                  - 39</t>
  </si>
  <si>
    <t xml:space="preserve">                80 +</t>
  </si>
  <si>
    <r>
      <t xml:space="preserve">Ağırlıklı
Ortalama Yaş
</t>
    </r>
    <r>
      <rPr>
        <sz val="9"/>
        <rFont val="Arial"/>
        <family val="2"/>
        <charset val="162"/>
      </rPr>
      <t>Weighted 
average age</t>
    </r>
  </si>
  <si>
    <r>
      <t xml:space="preserve">Ağırlıklı 
Ortalama Yaş 
</t>
    </r>
    <r>
      <rPr>
        <sz val="9"/>
        <rFont val="Arial"/>
        <family val="2"/>
        <charset val="162"/>
      </rPr>
      <t>Weighted 
average age</t>
    </r>
  </si>
  <si>
    <r>
      <t xml:space="preserve">Aktif Sigortalı
</t>
    </r>
    <r>
      <rPr>
        <sz val="9"/>
        <rFont val="Arial"/>
        <family val="2"/>
        <charset val="162"/>
      </rPr>
      <t>Active insured persons</t>
    </r>
  </si>
  <si>
    <r>
      <t xml:space="preserve">Aylık Alanlar (Dosya Sayısı)
</t>
    </r>
    <r>
      <rPr>
        <sz val="9"/>
        <rFont val="Arial"/>
        <family val="2"/>
        <charset val="162"/>
      </rPr>
      <t xml:space="preserve">Pensioners </t>
    </r>
  </si>
  <si>
    <r>
      <t xml:space="preserve">Aylık Alanlar  </t>
    </r>
    <r>
      <rPr>
        <sz val="9"/>
        <rFont val="Arial"/>
        <family val="2"/>
        <charset val="162"/>
      </rPr>
      <t>Pensioners</t>
    </r>
  </si>
  <si>
    <t>Table  1.2.47- Distribution of  Pensioners According to Act No:2022 by Gender, 1995-2011</t>
  </si>
  <si>
    <r>
      <t xml:space="preserve">DİĞER KANUNLARA GÖRE AYLIK ALANLAR (Vataniler), 2004-2011
</t>
    </r>
    <r>
      <rPr>
        <sz val="9"/>
        <rFont val="Arial"/>
        <family val="2"/>
        <charset val="162"/>
      </rPr>
      <t>Pensioners According to Other Acts (Patriotics), 2004-2011</t>
    </r>
  </si>
  <si>
    <t>Table  1.2.1 - Distribution of Persons Awarded Invalidity Pension Within Year by Sectors, Gender and Age Groups [Under Article 4-1/a of Act 5510], 2008-2011</t>
  </si>
  <si>
    <t>Table  1.2.2 - Distribution of Persons Awarded Old-Age Pension in Year by Sectors, Gender and Age Groups [Under Article 4-1/a of Act 5510], 2008-2011</t>
  </si>
  <si>
    <t>Tablo 1.2.2- 5510 Sayılı Kanunun 4-1/a Maddesi Kapsamındaki Sigortalılardan Yıl İçinde Yaşlılık Aylığı Bağlananların Sektörler, Cinsiyet Ve Yaş Gruplarına Göre Dağılımı, 2008-2011</t>
  </si>
  <si>
    <t>Tablo 1.2.3- 5510 Sayılı Kanunun 4-1/a Maddesi Kapsamındaki Sigortalılardan Yıl İçinde Toptan Ödeme Yapılanların Cinsiyet Ve Yaş Gruplarına Göre Dağılımı, 2008-2011</t>
  </si>
  <si>
    <t>Table 1.2.3- Distribution of Insured Persons Benefitting from a Lump Sum Payment from Old Age Insurance Within Year by Gender and Age Groups [Under Article 4-1/a of Act 5510], 2008-2011</t>
  </si>
  <si>
    <t>Tablo 1.2.4- 5510 Sayılı Kanunun 4-1/a Maddesi Kapsamında Aktif Sigortalı İken Ölenler İle Malullük - Yaşlılık Aylığı Alırken Ölenlerin Cinsiyet Ve Yaş Gruplarına Göre Dağılımı, 2009-2011</t>
  </si>
  <si>
    <t>Table 1.2.4- The Distribution of Deceased Active Insured Persons  and Deceased Person While Having Invalidity or  Old-Age Pension, by Age Groups and Gender [Under Article 4-1/a of Act 5510], 2009-2011</t>
  </si>
  <si>
    <t>Tablo 1.2.5- 5510 Sayılı Kanunun 4-1/a Maddesi Kapsamında Aktif Sigortalı İken Ölen Sigortalılardan Hak Sahiplerine Aylık Bağlananların Cinsiyet Ve Yaş Gruplarına Göre Dağılımı, 2011</t>
  </si>
  <si>
    <t>Table 1.2.5- The Distribution of Deceased Active Insured Persons Whose Survivors are Awarded to Pension by Age Groups and Gender [Under Article 4-1/a of Act 5510], 2011</t>
  </si>
  <si>
    <t xml:space="preserve">Tablo 1.2.6- 5510 Sayılı Kanunun 4-1/a Maddesi Kapsamındaki Sigortalılardan Yıl İçinde Yaşlılık Aylığı Almakta İken Ölenlerin Cinsiyet Ve Yaş Gruplarına Göre Dağılımı, 2009-2011                                         </t>
  </si>
  <si>
    <t>Table 1.2.6- Distribution of Deceased Persons Dying While Receiving Old - Age Pension Within Year by Gender and Age Groups [Under Article 4-1/a of Act 5510], 2009-2011</t>
  </si>
  <si>
    <t>Tablo 1.2.7 - 5510 Sayılı Kanunun 4-1/a Maddesi Kapsamındaki Sigortalılardan Yaşlılık Aylığı Almakta İken Ölenlerin, Ortalama Ölüm Yaşı Ve Bunların Yaşlılık Aylığı Alanlar İçindeki Oranı, 1981-2011</t>
  </si>
  <si>
    <t>Table  1.2.7 -The Average Age of the Deceased Persons Dying While Receiving Old Age Pension and Their Proportion in those Entitled to Old-Age Pensions [Under Article 4-1/a of Act 5510], 1981-2011</t>
  </si>
  <si>
    <t>Tablo 1.2.8- 5510 Sayılı Kanunun 4-1/a Maddesi Kapsamındaki Sigortalılardan Malullük Aylığı Almakta İken Yıl İçinde Ölenlerin Cinsiyet Ve Yaş Gruplarına Göre Dağılımı, 2009-2011</t>
  </si>
  <si>
    <t>Table 1.2.8- Distribution of Deceased Persons Dying Within Year While Receiving Invalidity Pension by Gender and  Age Groups [Under Article 4-1/a of Act 5510], 2009-2011</t>
  </si>
  <si>
    <t>Table 1.2.9- Number of Survivors Awarded to Survivor's Pension Within Year [Under Article 4-1/a of Act 5510], 2005-2011</t>
  </si>
  <si>
    <t xml:space="preserve">Tablo 1.2.9- 5510 Sayılı Kanunun 4-1/a Maddesi Kapsamında Ölen Sigortalılardan Yıl İçinde Aylık Ve Gelir Bağlanan Hak Sahipleri Sayısı, 2005-2011                                                                                                                   </t>
  </si>
  <si>
    <t>Tablo 1.2.10- 5510 Sayılı Kanunun 4-1/a Maddesi Kapsamında Yıl İçinde Ölüm Aylığı Bağlanan Hak Sahiplerinin Cinsiyet Ve Yaş Gruplarına Göre Dağılımı, 2011</t>
  </si>
  <si>
    <t>Tablo 1.2.10- Distribution of the Number of Survivors Awarded to Monthly Benefits Within Year by Gender and Age Groups [Under Article 4-1/a of Act 5510], 2011</t>
  </si>
  <si>
    <t xml:space="preserve">Tablo 1.2.11- 5510 Sayılı Kanunun 4-1/a Maddesi Kapsamındaki Ölen Sigortalılardan Hak Sahiplerine Toptan Ödeme Yapılanların Cinsiyet Ve Yaş Gruplarına Göre Dağılımı, 2009-2011                                       </t>
  </si>
  <si>
    <t>Table 1.2.11- Distribution of Deceased Persons by Sex and Age Whose Survivors Paid Lump - Sum Payment [Under Article 4-1/a of Act 5510], 2009-2011</t>
  </si>
  <si>
    <t>Tablo 1.2.12- 5510 Sayılı Kanunun 4-1/a Maddesi Kapsamında Evlenme Sebebiyle Toptan Ödeme Yapılan Kadın Sigortalıların Yaş Gruplarına Göre Dağılımı (*), 2007-2011</t>
  </si>
  <si>
    <t>Table 1.2.12- Distribution of Number of Female Insured Persons Given  Lump-Sum Payment by the Age Groups Due to Marriages [Under Article 4-1/a of Act 5510] (*), 2007-2011</t>
  </si>
  <si>
    <t>Tablo 1.2.13- 5510 Sayılı Kanunun 4-1/a Maddesi Kapsamında Malullük, Yaşlılık Ve Ölüm Sigortalarından Aylık Almakta Olanların Dağılımı (*), 2007-2011</t>
  </si>
  <si>
    <t>Table 1.2.13- Distribution of Persons Receiving Pension from Invalidity, Old - Age and Survivors Insurances [Under Article 4-1/a of Act 5510] (*), 2007-2011</t>
  </si>
  <si>
    <t xml:space="preserve">Tablo 1.2.14- 5510 Sayılı Kanunun 4-1/a Maddesi Kapsamında Ölüm Aylığı Alan Hak Sahiplerinin Cinsiyet Ve Yaş Gruplarına Göre Dağılımı, 2011 </t>
  </si>
  <si>
    <t>Table 1.2.14- Distribution of Survivors Awarded to Pensions in Case of Death of the Insured Person by Gender and Age Groups [Under Article 4-1/a of Act 5510], 2011</t>
  </si>
  <si>
    <t>Table  1.2.15- Distribution of Person Receiving Invalidity Pensioners by Gender and Age Groups [Under Article 4-1/a of Act 5510], 2009-2011</t>
  </si>
  <si>
    <t>Table  1.2.16- Distribution of Person Receiving Old-Age Pensioners by Gender and Age Groups [Under Article 4-1/a of Act 5510], 2009-2011</t>
  </si>
  <si>
    <t xml:space="preserve">Tablo 1.2.17- 5510 Sayılı Kanunun 4-1/a Maddesi Kapsamında Yıl İçinde Aylık Ve Gelir Bağlananların Aylık Türüne Ve İllere Göre Dağılımı, 2011                                          </t>
  </si>
  <si>
    <t>Table  1.2.17- Distribution of Pensioners and Persons Receiving Income by Provinces and Type of Benefit [Under Article 4-1/a of Act 5510], 2011</t>
  </si>
  <si>
    <t>Table  1.2.18- Distribution of Pensioners and Persons Receiving income  by Provinces and Type of Benefit [Under Article 4-1/a of Act 5510], 2011</t>
  </si>
  <si>
    <r>
      <t>Tablo 1.2.18- 5510 Sayılı Kanunun 4-1/a Maddesi Kapsamında Aylık Ve Gelir Alanların Aylık Türüne Ve İllere Göre Dağılımı, 2011</t>
    </r>
    <r>
      <rPr>
        <i/>
        <sz val="10"/>
        <rFont val="Arial"/>
        <family val="2"/>
        <charset val="162"/>
      </rPr>
      <t xml:space="preserve">             </t>
    </r>
    <r>
      <rPr>
        <b/>
        <i/>
        <sz val="10"/>
        <rFont val="Arial"/>
        <family val="2"/>
        <charset val="162"/>
      </rPr>
      <t xml:space="preserve">                            </t>
    </r>
  </si>
  <si>
    <t xml:space="preserve">Tablo 1.2.19 - 5510 Sayılı Kanunun 4-1/a Maddesi Kapsamında Malullük, Yaşlılık, Ölüm Aylığı İle Sürekli İş Göremezlik Ve Ölüm Geliri Alanların Aylık Ve Gelir Sınırlarına Göre Dağılımı, 2011                                            </t>
  </si>
  <si>
    <t>Table 1.2.19 - The Distrubution of Invalidity, Old-Age, Survivors' Pensioners and Receiver of  Permanent Incapacity Income and Survivors Income According to Income and Pension Limits [Under Article 4-1/a of Act 5510], 2011</t>
  </si>
  <si>
    <t xml:space="preserve">Tablo 1.2.20- 5510 Sayılı Kanunun 4-1/a Maddesi Kapsamında Malullük, Yaşlılık Ve Ölüm Aylığı İle Sürekli İş Göremezlik Ve Ölüm Geliri Alanların Aylık Ve Gelir Sınırlarına Göre Dağılımı (*), 2011                                            </t>
  </si>
  <si>
    <t>Table 1.2.20- Distribution of Invalidity Old-Age Survivors' Pensioners and Receiver of Permanent Incapacity Income and Death Income According to Income and Pension Limits [Under Article 4-1/a of Act 5510] (*), 2011</t>
  </si>
  <si>
    <t>Tablo 1.2.21- 5510 Sayılı Kanunun 4-1/b Maddesi (Bağımsız Çalışanlar 1479 S.K.) Kapsamında Aylık Ve Gelir Alanların Dağılımı, 1999-2011</t>
  </si>
  <si>
    <t>Table  1.2.21- Distribution of the Pensioners (Self Employed According to Act No: 1479) [Under  Article 4-1/b of Act 5510], 1999-2011</t>
  </si>
  <si>
    <t xml:space="preserve">Tablo 1.2.22- 5510 Sayılı Kanunun 4-1/b Maddesi (Tarımsal Faaliyette Bulunanlar 2926 S.K.) Kapsamında Aylık Alanların Dağılımı, 1999-2011 </t>
  </si>
  <si>
    <t>Table 1.2.22-  Distribution of the Pensioners (Self Employed According to Act No: 2926) [Under Article 4-1/b of Act 5510], 1999-2011</t>
  </si>
  <si>
    <t>Table 1.2.23 - Distribution of Pensioners (Self Employed According to Act No: 1479) by Provinces [Under  Article 4-1/b of Act 5510], 2011</t>
  </si>
  <si>
    <t>Tablo 1.2.23- 5510 Sayılı Kanunun 4-1/b Maddesi (Bağımsız Çalışanlar 1479 S.K.) Kapsamında Aylık Ve Gelir Alanların İllere Göre Dağılımı, 2011</t>
  </si>
  <si>
    <t>Tablo 1.2.24- 5510 Sayılı Kanunun 4-1/b Maddesi (Tarımsal Faaliyette Bulunanlar 2926 S.K.) Kapsamında Aylık Alanların İllere Göre Dağılımı, 2011</t>
  </si>
  <si>
    <t>Table 1.2.24-  Distribution of Pensioners (Self Employed According to Act No: 2926) by Provinces [Under  Article 4-1/b of Act 5510], 2011</t>
  </si>
  <si>
    <t>Tablo 1.2.25 - 5510 Sayılı Kanunun 4-1/b Maddesi (Bağımsız Çalışanlar 1479 S.K.) Kapsamında Aylık Ve Gelir Alanların Cinsiyet Ve Yaş Gruplarına Göre Dağılımı, 2011</t>
  </si>
  <si>
    <t>Table 1.2.25 - Distribution of Pensioners (Self Employed According to Act No:1479) by Age Groups and Gender [Under Article 4-1/b of Act 5510], 2011</t>
  </si>
  <si>
    <t xml:space="preserve">Tablo 1.2.26- 5510 Sayılı Kanunun 4-1/b Maddesi (Tarımsal Faaliyette Bulunanlar 2926 S.K.) Kapsamında Aylık Alanların Cinsiyet Ve Yaş Gruplarına Göre Dağılımı, 2011 </t>
  </si>
  <si>
    <t>Table 1.2.26-  Distribution of Pensioners (Self Employed According to Act No: 2926) by Age Groups and Sex [Under  Article 4-1/b of Act 5510], 2011</t>
  </si>
  <si>
    <t xml:space="preserve">Tablo 1.2.27- 5510 Sayılı Kanunun 4-1/b Maddesi (Bağımsız Çalışanlar 1479 S.K.) Kapsamında Aylık Alan İsteğe Bağlı Sigortalıların Mesleklerde Aylık Ve Gelir Sınırlarına Göre Dağılımı, 2011 </t>
  </si>
  <si>
    <t>Table 1.2.27 - Distribution of Pensioners of Voluntarily Insured Persons (Self Employed According to Act No: 1479) by Income and Pension Limits Under Profession Codes [Under  Article 4-1/b of Act 5510], 2011</t>
  </si>
  <si>
    <r>
      <t xml:space="preserve">34 Yurt dışında bulunan vatandaşların çalışmayan eşleri - </t>
    </r>
    <r>
      <rPr>
        <sz val="8"/>
        <rFont val="Arial"/>
        <family val="2"/>
        <charset val="162"/>
      </rPr>
      <t>Not working spouses of their Turkish  husbands residing in foreign countries</t>
    </r>
    <r>
      <rPr>
        <b/>
        <sz val="8"/>
        <rFont val="Arial"/>
        <family val="2"/>
        <charset val="162"/>
      </rPr>
      <t xml:space="preserve"> </t>
    </r>
  </si>
  <si>
    <r>
      <t xml:space="preserve">33 Türkiye'de ikamet eden yabancı uyruklular - </t>
    </r>
    <r>
      <rPr>
        <sz val="8"/>
        <rFont val="Arial"/>
        <family val="2"/>
        <charset val="162"/>
      </rPr>
      <t>Foreign citizens who reside in Turkey</t>
    </r>
  </si>
  <si>
    <r>
      <t xml:space="preserve">32 Herhangi bir işte iştigal etmeyenler - </t>
    </r>
    <r>
      <rPr>
        <sz val="8"/>
        <rFont val="Arial"/>
        <family val="2"/>
        <charset val="162"/>
      </rPr>
      <t>Not working anywhere</t>
    </r>
  </si>
  <si>
    <r>
      <t xml:space="preserve">31 Tarım işi yapanlar - </t>
    </r>
    <r>
      <rPr>
        <sz val="8"/>
        <rFont val="Arial"/>
        <family val="2"/>
        <charset val="162"/>
      </rPr>
      <t>Those who work in agriculture</t>
    </r>
  </si>
  <si>
    <r>
      <t xml:space="preserve">30 Ev Kadınları - </t>
    </r>
    <r>
      <rPr>
        <sz val="8"/>
        <rFont val="Arial"/>
        <family val="2"/>
        <charset val="162"/>
      </rPr>
      <t>Housewives</t>
    </r>
  </si>
  <si>
    <r>
      <t xml:space="preserve">Meslek Kodları - </t>
    </r>
    <r>
      <rPr>
        <sz val="8"/>
        <rFont val="Arial"/>
        <family val="2"/>
        <charset val="162"/>
      </rPr>
      <t>Profession codes</t>
    </r>
  </si>
  <si>
    <t xml:space="preserve">Tablo 1.2.30- 5510 Sayılı Kanunun 4-1/b Maddesi (Bağımsız Çalışanlar 1479 S.K.) Kapsamında Aylık Almakta İken Yıl İçinde Ölenlerin Cinsiyet Ve Yaş Gruplarına Göre Dağılımı, 2011 </t>
  </si>
  <si>
    <t>Table 1.2.30-  Distribution of Deceased Persons (Self Employed  According to Act No: 1479) While Receiving Old - Age and Disability Pension Within Year by Gender and Age Groups [Under  Article 4-1/b of Act 5510], 2011</t>
  </si>
  <si>
    <t>Tablo 1.2.31- 5510 Sayılı Kanunun 4-1/b Maddesi (Tarımsal Faaliyette Bulunanlar 2926 S.K.) Kapsamında Aylık Almakta İken Yıl İçinde Ölenlerin Cinsiyet Ve Yaş Gruplarına Göre Dağılımı, 2011</t>
  </si>
  <si>
    <t>Tablo 1.2.32- 5510 Sayılı Kanunun 4-1/b Maddesi (Bağımsız Çalışanlar 1479 S.K.) Kapsamında Aylık Ve Gelir Alanların Meslek Kuruluşlarına Göre Dağılımı, 2011</t>
  </si>
  <si>
    <t>Table 1.2.32 - Distribution of Pensioners (Self Employed According to Act No: 1479) by Professional Associations [Under  Article 4-1/b of Act 5510], 2011</t>
  </si>
  <si>
    <t xml:space="preserve">Tablo 1.2.33- 5510 Sayılı Kanunun 4-1/b Maddesi (Tarımsal Faaliyette Bulunanlar 2926 S.K.) Kapsamında Aylık Alanların Mesleklere Göre Dağılımı, 2011 </t>
  </si>
  <si>
    <t>Table 1.2.33-   Distribution of Pensioners (Self Employed According to Act No: 2926)  by Professions [Under  Article 4-1/b of Act 5510], 2011</t>
  </si>
  <si>
    <t>Tablo 1.2.34- 5510 Sayılı Kanunun 4-1/b Maddesi (Bağımsız Çalışanlar 1479 S.K.) Kapsamında Ölüm Sigortasından Yıl İçinde Aylık Bağlanan Hak Sahiplerinin Cinsiyet Ve Yaş Gruplarına Göre Dağılımı, 2011</t>
  </si>
  <si>
    <t>Table 1.2.34- Distribution of Survivors (Self Employed According to Act No: 1479)  Awarded to Pension (Widows and Orphans) Within Year by Gender and Age Groups [Under  Article 4-1/b of Act 5510], 2011</t>
  </si>
  <si>
    <t xml:space="preserve">        80 +</t>
  </si>
  <si>
    <t>Tablo 1.2.35- 5510 Sayılı Kanunun 4-1/b Maddesi (Tarımsal Faaliyette Bulunanlar 2926 S.K.) Kapsamında Ölüm Sigortasından Yıl İçinde Aylık Bağlanan Hak Sahiplerinin Cinsiyet Ve Yaş Gruplarına Göre Dağılımı, 2011</t>
  </si>
  <si>
    <t>Table 1.2.35- Distribution of the Number of Survivors (Self Employed According to Act No: 2926) Awarded to Monthly Benefits Within Year by Gender and Age Groups [Under  Article 4-1/b of Act 5510], 2011</t>
  </si>
  <si>
    <t>Tablo 1.2.36- 5510 Sayılı Kanunun 4-1/b Maddesi (Bağımsız Çalışanlar 1479 S.K.) Kapsamında Ölüm Aylığı Alan Hak Sahiplerinin Cinsiyet Ve Yaş Gruplarına Göre Dağılımı, 2011</t>
  </si>
  <si>
    <t>Table 1.2.36-  Distribution of Survivors (Self Employed According to Act No: 1479) Awarded to Pensions (Widows and Orphans) by Gender and Age Groups [Under  Article 4-1/b of Act 5510], 2011</t>
  </si>
  <si>
    <t>Tablo 1.2.37- 5510 Sayılı Kanunun 4-1/b Maddesi (Tarımsal Faaliyette Bulunanlar 2926 S.K.) Kapsamında Ölüm Aylığı Alan Hak Sahiplerinin Cinsiyet Ve Yaş Gruplarına Göre Dağılımı, 2011</t>
  </si>
  <si>
    <t>Table 1.2.37-  Distribution of Survivors (Self Employed According to Act No: 2926)  by Gender and Age Groups [Under  Article 4-1/b of Act 5510], 2011</t>
  </si>
  <si>
    <t>Tablo 1.2.38- 5510 Sayılı Kanunun 4-1/b Maddesi (Bağımsız Çalışanlar 1479 S.K.) Kapsamında Ölüm Aylığı Alan Hak Sahiplerinin Cinsiyet Ve İllere Göre Dağılımı, 2011</t>
  </si>
  <si>
    <t>Table  1.2.38- Distribution of Survivors (Self Employed According to Act No: 1479) by Provinces [Under  Article 4-1/b of Act 5510], 2011</t>
  </si>
  <si>
    <t>Tablo 1.2.39- 5510 Sayılı Kanunun 4-1/b Maddesi (Tarımsal Faaliyette Bulunanlar 2926 S.K.) Kapsamında Ölüm Aylığı Alan Hak Sahiplerinin Cinsiyet Ve İllere Göre Dağılımı, 2011</t>
  </si>
  <si>
    <t>Table 1.2.39- Distribution of Survivors (Self Employed According to Act No:2926) by Gender and Provinces [Under  Article 4-1/b of Act 5510], 2011</t>
  </si>
  <si>
    <t>Table  1.2.40- Active Passive Balance of Civil Servants [Under  Article 4-1/c of Act 5510], 2001-2011</t>
  </si>
  <si>
    <t>Table 1.2.41- Distribution of Active Civil Servant Contributors and Pensioners by Provinces [Under  Article 4-1/c of Act 5510], 2011</t>
  </si>
  <si>
    <t>Table 1.2.42- Distribution of Active Insured, Individuals Who Receive Old Age, Disable Widow and  Orphan Pensions [Under  Article 4-1/c of Act 5510], 2001-2011</t>
  </si>
  <si>
    <t>Tablo 1.2.43- 5510 Sayılı Kanunun 4-1/c Maddesi Kapsamında Yıl İçinde Aylık Bağlananların Dağılımı, 2001-2011</t>
  </si>
  <si>
    <t>Table  1.2.43- Distribution of those Awarded With a Pension Within Year [Under  Article 4-1/c of Act 5510], 2001-2011</t>
  </si>
  <si>
    <t>Table 1.2.44- Distribution of Pensioners by Age Groups [Under  Article 4-1/c of Act 5510], 2011</t>
  </si>
  <si>
    <t>Tablo 1.2.45- 5510 Sayılı Kanunun 4-1/c Maddesi Kapsamında Aylık Alan Sigortalıların Cinsiyet Ve Yaş Gruplarına Göre Dağılımı, 2011</t>
  </si>
  <si>
    <t>Table  1.2.45- Distribution of the Pensioners by Age Groups and Gender [Under  Article 4-1/c of Act 5510], 2011</t>
  </si>
  <si>
    <t>Table  1.2.46- Distribution of the Pensioners by Provinces According to Act No 2022, 2011</t>
  </si>
  <si>
    <t>Tablo 1.2.46 - 2022 Sayılı Kanuna Göre Aylık Alanların İl Ve Cinsiyete Göre Dağılımı, 2011</t>
  </si>
  <si>
    <t>Tablo 1.2.47- 2022 Sayılı Kanuna Göre Aylık Alanların Aylık Türü Ve Cinsiyete Göre Dağılımı, 1995-2011</t>
  </si>
  <si>
    <t>Table  1.2.48- Distribution of Pensioners and Received Bonus According to Billed Payments, 2004-2011</t>
  </si>
  <si>
    <t>Tablo 1.2.41- 5510 Sayılı Kanunun 4-1/c Maddesi Kapsamındaki Kamu Çalışanı Aktif Sigortalıların ve Aylık Alanların İllere Göre Dağılımı, 2011</t>
  </si>
  <si>
    <t>Tablo 1.2.44- 5510 Sayılı Kanunun 4-1/c Maddesi Kapsamında Aylık Alanların Cinsiyet ve Yaş Gruplarına Göre Dağılımı, 2011</t>
  </si>
  <si>
    <t>Tablo 1.2.1- 5510 Sayılı Kanunun 4-1/a Maddesi Kapsamındaki Sigortalılardan Yıl İçinde Malullük Aylığı Bağlananların Sektörler, Cinsiyet Ve Yaş Gruplarına Göre Dağılımı, 2008-2011</t>
  </si>
  <si>
    <t xml:space="preserve">        - 34(*)</t>
  </si>
  <si>
    <t>Tablo 1.2.42- 5510 Sayılı Kanunun 4-1/c Maddesi Kapsamında Aktif Sigortalılar İle Aylık Alanların Dağılımı, 2001-2011</t>
  </si>
  <si>
    <r>
      <t>TOPLAM</t>
    </r>
    <r>
      <rPr>
        <sz val="9"/>
        <rFont val="Arial"/>
        <family val="2"/>
        <charset val="162"/>
      </rPr>
      <t xml:space="preserve"> -Total </t>
    </r>
  </si>
  <si>
    <t>Note 1- Deceased insured persons do not contain those whose survivors do not get pension.</t>
  </si>
  <si>
    <t>Not 1- Aktif sigortalı iken ölen kişi sayılarında; haksahiplerine aylık bağlanmayanlar yer almamaktadır.</t>
  </si>
  <si>
    <t xml:space="preserve">         2- Deaths among the actively insured persons with the exception of persons dying because of employment injury and occupational disease.</t>
  </si>
  <si>
    <t>(*) Aylık  bağlananların sayısı sadece o yıl ölenlerin hak sahiplerini değil, geçmiş yıllardan işlemleri devam edip, yıl içinde aylık bağlanan kişileri de kapsamaktadır. Bu nedenle eşlerin sayısı ölenlerin sayısından fazla çıkmaktadır.</t>
  </si>
  <si>
    <r>
      <t xml:space="preserve">İŞ KAZASI İLE MESLEK HASTALIĞI SİGORTASI  </t>
    </r>
    <r>
      <rPr>
        <sz val="9"/>
        <color indexed="8"/>
        <rFont val="Arial"/>
        <family val="2"/>
        <charset val="162"/>
      </rPr>
      <t xml:space="preserve">
Employment injuries and occupational diseases insurances</t>
    </r>
    <r>
      <rPr>
        <b/>
        <sz val="9"/>
        <color indexed="8"/>
        <rFont val="Arial"/>
        <family val="2"/>
        <charset val="162"/>
      </rPr>
      <t xml:space="preserve">                                                                                </t>
    </r>
  </si>
  <si>
    <r>
      <t xml:space="preserve">                      </t>
    </r>
    <r>
      <rPr>
        <b/>
        <sz val="9"/>
        <rFont val="Arial"/>
        <family val="2"/>
        <charset val="162"/>
      </rPr>
      <t xml:space="preserve"> KADIN EŞ
                    </t>
    </r>
    <r>
      <rPr>
        <sz val="9"/>
        <rFont val="Arial"/>
        <family val="2"/>
        <charset val="162"/>
      </rPr>
      <t xml:space="preserve"> </t>
    </r>
    <r>
      <rPr>
        <b/>
        <sz val="9"/>
        <rFont val="Arial"/>
        <family val="2"/>
        <charset val="162"/>
      </rPr>
      <t xml:space="preserve">  </t>
    </r>
    <r>
      <rPr>
        <sz val="9"/>
        <rFont val="Arial"/>
        <family val="2"/>
        <charset val="162"/>
      </rPr>
      <t>Wife</t>
    </r>
  </si>
  <si>
    <r>
      <t xml:space="preserve">       </t>
    </r>
    <r>
      <rPr>
        <b/>
        <sz val="9"/>
        <rFont val="Arial"/>
        <family val="2"/>
        <charset val="162"/>
      </rPr>
      <t>EŞLER</t>
    </r>
    <r>
      <rPr>
        <sz val="9"/>
        <rFont val="Arial"/>
        <family val="2"/>
        <charset val="162"/>
      </rPr>
      <t xml:space="preserve"> 
       Spouses</t>
    </r>
  </si>
  <si>
    <t xml:space="preserve">Tablo 1.2.15- 5510 Sayılı Kanunun 4-1/a Maddesi Kapsamında Malullük Aylığı Almakta Olanların Cinsiyet ve Yaş Gruplarına Göre Dağılımı, 2009-2011                                              </t>
  </si>
  <si>
    <t xml:space="preserve">Tablo 1.2.16- 5510 Sayılı Kanunun 4-1/a Maddesi Kapsamında Yaşlılık Aylığı Almakta Olanların Cinsiyet ve Yaş Gruplarına Göre Dağılımı, 2009-2011  </t>
  </si>
  <si>
    <t>KAHRAMANMARAŞ</t>
  </si>
  <si>
    <t xml:space="preserve"> 2.000,01+</t>
  </si>
  <si>
    <t xml:space="preserve"> 0-17</t>
  </si>
  <si>
    <t>Tablo 1.2.28- 5510 Sayılı Kanunun 4-1/b Maddesi (Bağımsız Çalışanlar 1479 S.K.) Kapsamında Yıl İçinde Aylık Ve Gelir Bağlananların Sayısı, 1999-2011</t>
  </si>
  <si>
    <t>Table 1.2.28 - Number of Pensioners (Self Employed According to Act No: 1479) Awarded a Pension Within the Year [Under  Article 4-1/b of Act 5510], 1999-2011</t>
  </si>
  <si>
    <t>Tablo 1.2.29- 5510 Sayılı Kanunun 4-1/b Maddesi (Tarımsal Faaliyette Bulunanlar 2926 S.K.) Kapsamında Yıl İçinde Aylık Bağlananların Sayısı, 1999-2011</t>
  </si>
  <si>
    <t>Table 1.2.29 - Annual Number of Insured Persons (Self Employed According to Act No: 2926) Awarded by Pension [Under  Article 4-1/b of Act 5510], 1999-2011</t>
  </si>
  <si>
    <t>Table 1.2.31-   Distribution of Deceased Persons (Self Employed  According to Act No: 2926) While Receiving Old Age and Disability Pension Within Year by Gender and Age Groups [Under  Article 4-1/b of Act 5510], 2011</t>
  </si>
  <si>
    <t>Tablo 1.2.40- 5510 Sayılı Kanunun 4-1/c Maddesi Kapsamındaki Kamu Çalışanlarının Aktif Pasif Dengesi, 2001-2011</t>
  </si>
  <si>
    <t>War Disabled and Others</t>
  </si>
  <si>
    <t>Tablo 1.2.48- Primsiz Ödemelere Göre Aylık Alanların Dağılımı, 2004-2011</t>
  </si>
  <si>
    <t xml:space="preserve">(*) Aktif sigortalı iken ölenlerin sayısı; yıl içinde ve geçmiş yıllarda ölüp, yıl içinde haksahiplerine aylık bağlanan kişileri ifade etmekte olup ayrıntısı Tablo 1.2.5'tedir. </t>
  </si>
  <si>
    <t>(**)  İş kazası  ve  meslek  hastalığı sonucu ölümler hariç, aktif sigortalı iken ölen kişi sayısını içermektedir.</t>
  </si>
  <si>
    <t xml:space="preserve">       2- İş kazası  ve  meslek  hastalığı sonucu ölümler hariç, aktif sigortalı iken ölen kişi sayısını içermektedir.</t>
  </si>
  <si>
    <r>
      <t xml:space="preserve">YAŞ  GRUPLARI
</t>
    </r>
    <r>
      <rPr>
        <sz val="9"/>
        <rFont val="Arial"/>
        <family val="2"/>
        <charset val="162"/>
      </rPr>
      <t>Age groups</t>
    </r>
  </si>
  <si>
    <t xml:space="preserve">      80 +</t>
  </si>
  <si>
    <t xml:space="preserve">      -29</t>
  </si>
  <si>
    <r>
      <t xml:space="preserve">AĞIRLIKLI ORT. YAŞ  </t>
    </r>
    <r>
      <rPr>
        <sz val="9"/>
        <rFont val="Arial"/>
        <family val="2"/>
        <charset val="162"/>
      </rPr>
      <t>Weighted average age</t>
    </r>
  </si>
  <si>
    <t xml:space="preserve"> 60+</t>
  </si>
  <si>
    <t>(*) : Evlenme Toptan Ödemesi: Evlenme dolayısıyla işlerinden ayrılan kadın sigortalılara kendileri ve işverenleri adına ödenen malullük, yaşlılık ve ölüm sigortaları primlerinin yarısı, yazılı talepleri üzerine,  toptan ödeme şeklinde verilir. 506 sk'nun ek 1. maddesinde geçen Evlenme Toptan Ödemesi, 5510 sk. 106. maddesi ile yürürlükten kaldırılmıştır.</t>
  </si>
  <si>
    <t>(*) : Yıllar itibariyle aylık almakta olanların birikimli sayıları verilirken, bir önceki yılsonunda birikimli aylık alanların sayısından, aylık alırken yıl içinde ölenlerin sayısı ve herhangi bir nedenle aylık ödemesi durdurulanların sayısı düşülüp, yıl içinde aylık bağlananların sayısı eklenir.</t>
  </si>
  <si>
    <r>
      <t xml:space="preserve">18 Yaş Altı Sakat-Malul </t>
    </r>
    <r>
      <rPr>
        <sz val="9"/>
        <rFont val="Arial"/>
        <family val="2"/>
        <charset val="162"/>
      </rPr>
      <t xml:space="preserve">
Under 18 ages invalid-disable </t>
    </r>
  </si>
  <si>
    <r>
      <t xml:space="preserve">AĞIRLIKLI ORTALAMA ÖLÜM YAŞI
</t>
    </r>
    <r>
      <rPr>
        <sz val="9"/>
        <rFont val="Arial"/>
        <family val="2"/>
        <charset val="162"/>
      </rPr>
      <t>Weighted average ages of deaths</t>
    </r>
  </si>
  <si>
    <t xml:space="preserve"> Kahramanmaraş</t>
  </si>
  <si>
    <t xml:space="preserve"> ŞanlıUrfa</t>
  </si>
  <si>
    <r>
      <t xml:space="preserve">AYLIK VE GELİR ALANLARIN GENEL TOPLAMA ORANI </t>
    </r>
    <r>
      <rPr>
        <sz val="9"/>
        <rFont val="Arial"/>
        <family val="2"/>
        <charset val="162"/>
      </rPr>
      <t xml:space="preserve">
</t>
    </r>
    <r>
      <rPr>
        <sz val="8"/>
        <rFont val="Arial"/>
        <family val="2"/>
        <charset val="162"/>
      </rPr>
      <t>Proportion of the receivers of  income and pensioners to the total(%0)</t>
    </r>
  </si>
  <si>
    <t>İÇİNDEKİLER</t>
  </si>
  <si>
    <t>CONTENTS</t>
  </si>
  <si>
    <t>BÖLÜM 1: SİGORTA</t>
  </si>
  <si>
    <t xml:space="preserve">PART 1: INSURANCE </t>
  </si>
  <si>
    <t>İSTATİSTİKLERİ</t>
  </si>
  <si>
    <t>STATISTICS</t>
  </si>
  <si>
    <t>Bölüm 1.2: Aylık ve Gelir Alanlara Ait İstatistikler</t>
  </si>
  <si>
    <t>Part 1.2: Statistics Belonging to Pensioners Receiving Pension and Income</t>
  </si>
  <si>
    <t>Kapsam</t>
  </si>
  <si>
    <t>Coverage</t>
  </si>
  <si>
    <t>5510 Sayılı Kanunun 4-1/a Maddesi Kapsamındaki Sigortalılardan Yıl İçinde Malullük Aylığı Bağlananların Sektörler, Cinsiyet Ve Yaş Gruplarına Göre Dağılımı</t>
  </si>
  <si>
    <t>Distribution of Persons Awarded Invalidity Pension Within Year by Sectors, Gender and Age Groups [Under Article 4-1/a of Act 5510]</t>
  </si>
  <si>
    <t>5510 Sayılı Kanunun 4-1/a Maddesi Kapsamındaki Sigortalılardan Yıl İçinde Yaşlılık Aylığı Bağlananların Sektörler, Cinsiyet Ve Yaş Gruplarına Göre Dağılımı</t>
  </si>
  <si>
    <t xml:space="preserve">Distribution of Persons Awarded Old-Age Pension in Year by Sectors, Gender and Age Groups [Under Article 4-1/a of Act 5510] </t>
  </si>
  <si>
    <t>5510 Sayılı Kanunun 4-1/a Maddesi Kapsamındaki Sigortalılardan Yıl İçinde Toptan Ödeme Yapılanların Cinsiyet Ve Yaş Gruplarına Göre Dağılımı</t>
  </si>
  <si>
    <t>Distribution of Insured Persons Benefitting from a Lump - Sum Payment from Old - Age Insurance Within Year by Gender and Age Groups  [Under Article 4-1/a of Act 5510]</t>
  </si>
  <si>
    <t>5510 Sayılı Kanunun 4-1/a Maddesi Kapsamında Aktif Sigortalı İken Ölenler İle Malullük - Yaşlılık Aylığı Alırken Ölenlerin Cinsiyet Ve Yaş Gruplarına Göre Dağılımı</t>
  </si>
  <si>
    <t>The Distribution of Deceased Active Insured Persons and Deceased Person While Having Invalidity or Old-Age Pension,  by Age Groups and Gender [Under Article 4-1/a of Act 5510]</t>
  </si>
  <si>
    <t>5510 Sayılı Kanunun 4-1/a Maddesi Kapsamında Aktif Sigortalı İken Ölen Sigortalılardan Hak Sahiplerine Aylık Bağlananların Cinsiyet Ve Yaş Gruplarına Göre Dağılımı</t>
  </si>
  <si>
    <t>The Distribution of Deceased Insured Persons Within Year Whose Survivors are Awarded to Pension by Age Groups and Gender [Under Article 4-1/a of Act 5510]</t>
  </si>
  <si>
    <t xml:space="preserve">5510 Sayılı Kanunun 4-1/a Maddesi Kapsamındaki Sigortalılardan Yıl İçinde Yaşlılık Aylığı Almakta İken Ölenlerin Cinsiyet Ve Yaş Gruplarına Göre Dağılımı </t>
  </si>
  <si>
    <t>Distribution of Deceased Persons Dying While Receiving Old - Age Pension Within Year by Gender and Age Groups [Under Article 4-1/a of Act 5510]</t>
  </si>
  <si>
    <t>5510 Sayılı Kanunun 4-1/a Maddesi Kapsamındaki Sigortalılardan Yaşlılık Aylığı Almakta İken Ölenlerin Ortalama Ölüm Yaşı Ve Bunların Yaşlılık Aylığı Alanlar İçindeki Oranı</t>
  </si>
  <si>
    <t>The Average Death Ages of the Deceased Old - Age Pensioners and Their Proportion in those Entitled to Old-Age Pensions [Under Article 4-1/a of Act 5510]</t>
  </si>
  <si>
    <t>5510 Sayılı Kanunun 4-1/a Maddesi Kapsamındaki Sigortalılardan Malullük Aylığı Almakta İken Yıl İçinde Ölenlerin Cinsiyet Ve Yaş Gruplarına Göre Dağılımı</t>
  </si>
  <si>
    <t>Distribution of Deceased Persons Dying Within Year While Receiving Invalidity Pension by Gender and Age Groups [Under Article 4-1/a of Act 5510]</t>
  </si>
  <si>
    <t xml:space="preserve">5510 Sayılı Kanunun 4-1/a Maddesi Kapsamında Ölen Sigortalılardan Yıl İçinde Aylık ve Gelir Bağlanan Hak Sahipleri Sayısı </t>
  </si>
  <si>
    <t>Number of Survivors Awarded to Survivor's Pension Within Year [Under Article 4-1/a of Act 5510]</t>
  </si>
  <si>
    <t>5510 Sayılı Kanunun 4-1/a Maddesi Kapsamında Yıl İçinde Ölüm Aylığı Bağlanan Hak Sahiplerinin Cinsiyet Ve Yaş Gruplarına Göre Dağılımı</t>
  </si>
  <si>
    <t>Distribution of the Number of Survivors Awarded to Monthly Benefits Within Year by Gender and Age Groups [Under Article 4-1/a of Act 5510]</t>
  </si>
  <si>
    <t xml:space="preserve">5510 Sayılı Kanunun 4-1/a Maddesi Kapsamındaki Ölen Sigortalılardan Hak Sahiplerine Toptan Ödeme Yapılanların Cinsiyet Ve Yaş Gruplarına Göre Dağılımı </t>
  </si>
  <si>
    <t>Distribution of Deceased Persons by Sex and Age Whose Survivors Paid Lump - Sum Payment [Under Article 4-1/a of Act 5510]</t>
  </si>
  <si>
    <t>5510 Sayılı Kanunun 4-1/a Maddesi Kapsamında Evlenme Sebebiyle Toptan Ödeme Yapılan Kadın Sigortalıların Yaş Gruplarına Göre Dağılımı</t>
  </si>
  <si>
    <t>Distribution of Number of Female Insured Persons Given Lump-Sum Payment by the Age Groups Due to Marriages [Under Article 4-1/a of Act 5510]</t>
  </si>
  <si>
    <t>5510 Sayılı Kanunun 4-1/a Maddesi Kapsamında Malullük, Yaşlılık Ve Ölüm Sigortalarından Aylık Almakta Olanların Dağılımı</t>
  </si>
  <si>
    <t>Distribution of Persons Receiving Pension from Invalidity, Old-Age and Survivors Insurances [Under Article 4-1/a of Act 5510]</t>
  </si>
  <si>
    <t>5510 Sayılı Kanunun 4-1/a Maddesi Kapsamında Ölüm Aylığı Alan Hak Sahiplerinin Cinsiyet Ve Yaş Gruplarına Göre Dağılımı</t>
  </si>
  <si>
    <t>Distribution of Survivors Awarded to Pensions in Case of Death of the Insured Person by Gender and Age Groups [Under Article 4-1/a of Act 5510]</t>
  </si>
  <si>
    <t xml:space="preserve">5510 Sayılı Kanunun 4-1/a Maddesi Kapsamında Malullük Aylığı Almakta Olanların Cinsiyet Ve Yaş Gruplarına Göre Dağılımı  </t>
  </si>
  <si>
    <t>Distribution of Person Receiving Invalidity Pensioners by Gender and Age Groups [Under Article 4-1/a of Act 5510]</t>
  </si>
  <si>
    <t>5510 Sayılı Kanunun 4-1/a Maddesi Kapsamında Yaşlılık Aylığı Almakta Olanların Cinsiyet Ve Yaş Gruplarına Göre Dağılımı</t>
  </si>
  <si>
    <t>Distribution of Person Receiving Old-Age Pensioners by Gender and Age Groups [Under Article 4-1/a of Act 5510]</t>
  </si>
  <si>
    <t xml:space="preserve">5510 Sayılı Kanunun 4-1/a Maddesi Kapsamında Yıl İçinde Aylık Ve Gelir Bağlananların Aylık Türüne Ve İllere Göre Dağılımı </t>
  </si>
  <si>
    <t>Distribution of Pensioners and Persons Receiving income by Provinces and Type of Benefit [Under Article 4-1/a of Act 5510]</t>
  </si>
  <si>
    <t>5510 Sayılı Kanunun 4-1/a Maddesi Kapsamında Aylık Ve Gelir Alanların Aylık Türüne Ve İllere Göre Dağılımı</t>
  </si>
  <si>
    <t xml:space="preserve">Distribution of Pensioners and Persons Receiving income by Provinces and Type of Benefit [Under Article 4-1/a of Act 5510] </t>
  </si>
  <si>
    <t xml:space="preserve">5510 Sayılı Kanunun 4-1/a Maddesi Kapsamında Malullük, Yaşlılık, Ölüm Aylığı İle Sürekli İş Göremezlik Ve Ölüm Geliri Alanların Aylık Ve Gelir Sınırlarına Göre Dağılımı </t>
  </si>
  <si>
    <t>The Distrubution of Invalidity, Old-Age, Survivors' Pensioners and Receiver of Permanent incapacity income and Survivors income According to income and Pension Limits [Under Article 4-1/a of Act 5510]</t>
  </si>
  <si>
    <t xml:space="preserve">5510 Sayılı Kanunun 4-1/a Maddesi Kapsamında Malullük Yaşlılık Ve Ölüm Aylığı İle Sürekli İş Göremezlik Ve Ölüm Geliri Alanların Aylık Ve Gelir Sınırlarına Göre Dağılımı </t>
  </si>
  <si>
    <t>Distribution of Invalidity Old-Age Survivors' Pensioners and Receiver of Permanent incapacity income and Death income According to income and Pension Limits [Under Article 4-1/a of Act 5510]</t>
  </si>
  <si>
    <t>5510 Sayılı Kanunun 4-1/b Maddesi (Bağımsız Çalışanlar 1479 S.K.) Kapsamında Aylık ve Gelir Alanların Dağılımı</t>
  </si>
  <si>
    <t>Distribution of the Pensioners (Self Employed According to Act No: 1479) [Under Article 4-1/b of Act 5510]</t>
  </si>
  <si>
    <t>5510 Sayılı Kanunun 4-1/b Maddesi (Tarımsal Faaliyette Bulunanlar 2926 S.K.) Kapsamında Aylık Alanların Dağılımı</t>
  </si>
  <si>
    <t>Distribution of the Pensioners (Self Employed According to Act No: 2926) [Under Article 4-1/b of Act 5510]</t>
  </si>
  <si>
    <t>5510 Sayılı Kanunun 4-1/b Maddesi (Bağımsız Çalışanlar 1479 S.K.) Kapsamında Aylık ve Gelir Alanların İllere Göre Dağılımı</t>
  </si>
  <si>
    <t xml:space="preserve">Distribution of Pensioners (Self Employed According to Act No: 1479) by Provinces [Under Article 4-1/b of Act 5510] </t>
  </si>
  <si>
    <t>5510 Sayılı Kanunun 4-1/b Maddesi (Tarımsal Faaliyette Bulunanlar 2926 S.K.) Kapsamında Aylık Alanların İllere Göre Dağılımı</t>
  </si>
  <si>
    <t xml:space="preserve">Distribution of Pensioners (Self Employed According to Act No: 2926) by Provinces [Under Article 4-1/b of Act 5510] </t>
  </si>
  <si>
    <t>5510 Sayılı Kanunun 4-1/b Maddesi (Bağımsız Çalışanlar 1479 S.K.) Kapsamında Aylık ve Gelir Alanların Cinsiyet ve Yaş Gruplarına Göre Dağılımı</t>
  </si>
  <si>
    <t xml:space="preserve">Distribution of Pensioners (Self Employed According to Act No: 1479) by Age Groups and Gender [Under Article 4-1/b of Act 5510] </t>
  </si>
  <si>
    <t>5510 Sayılı Kanunun 4-1/b Maddesi (Tarımsal Faaliyette Bulunanlar 2926 S.K.) Kapsamında Aylık Alanların Cinsiyet ve Yaş Gruplarına Göre Dağılımı</t>
  </si>
  <si>
    <t xml:space="preserve">Distribution of Pensioners (Self Employed According to Act No: 2926) by Age Groups and Sex [Under Article 4-1/b of Act 5510] </t>
  </si>
  <si>
    <t>5510 Sayılı Kanunun 4-1/b Maddesi (Bağımsız Çalışanlar 1479 S.K.) Kapsamında Aylık Alan İsteğe Bağlı Sigortalıların Mesleklerde Aylık Ve Gelir Sınırlarına Göre Dağılımı</t>
  </si>
  <si>
    <t xml:space="preserve">Distribution of Pensioners of Voluntarily Insured Persons (Self Employed According to Act No: 1479) by Income and Pension Limits Under Profession Codes [Under Article 4-1/b of Act 5510] </t>
  </si>
  <si>
    <t>5510 Sayılı Kanunun 4-1/b Maddesi (Bağımsız Çalışanlar 1479 S.K.) Kapsamında Yıl İçinde Aylık ve Gelir Bağlananların Dağılımı</t>
  </si>
  <si>
    <t xml:space="preserve">Number of Pensioners (Self Employed According to Act No: 1479) Awarded a Pension Within the Year [Under Article 4-1/b of Act 5510] </t>
  </si>
  <si>
    <t>5510 Sayılı Kanunun 4-1/b Maddesi (Tarımsal Faaliyette Bulunanlar 2926 S.K.) Kapsamında Aylık Bağlananların Sayısı</t>
  </si>
  <si>
    <t>Annual Number of Insured Persons (Self Employed According to Act No: 2926) Awarded by Pension [Under Article 4-1/b of Act 5510]</t>
  </si>
  <si>
    <t>5510 Sayılı Kanunun 4-1/b Maddesi (Bağımsız Çalışanlar 1479 S.K.) Kapsamında Aylık Almakta İken Yıl İçinde Ölenlerin Cinsiyet Ve Yaş Gruplarına Göre Dağılımı</t>
  </si>
  <si>
    <t>Distribution of Deceased Persons (Self Employed According to Act No: 1479) While Receiving Old - Age and Disability Pension Within Year by Gender and Age Groups [Under Article 4-1/b of Act 5510]</t>
  </si>
  <si>
    <t>5510 Sayılı Kanunun 4-1/b Maddesi (Tarımsal Faaliyette Bulunanlar 2926 S.K.) Kapsamında Aylık Almakta İken Yıl içinde Ölenlerin Cinsiyet Ve Yaş Gruplarına Göre Dağılımı</t>
  </si>
  <si>
    <t>Distribution of Deceased Persons (Self Employed According to Act No: 2926) While Receiving Old - Age and Disability Pension Within Year by Gender and Age Groups [Under Article 4-1/b of Act 5510]</t>
  </si>
  <si>
    <t>5510 Sayılı Kanunun 4-1/b Maddesi (Bağımsız Çalışanlar 1479 S.K.) Kapsamında Aylık ve Gelir Alanların Meslek Kuruluşlarına Göre Dağılımı</t>
  </si>
  <si>
    <t xml:space="preserve">Distribution of Pensioners (Self Employed According to Act No: 1479)  by Professional Associations [Under Article 4-1/b of Act 5510] </t>
  </si>
  <si>
    <t>5510 Sayılı Kanunun 4-1/b Maddesi (Tarımsal Faaliyette Bulunanlar 2926 S.K.) Kapsamında Aylık Alanların Mesleklere Göre Dağılımı</t>
  </si>
  <si>
    <t xml:space="preserve">Distribution of Pensioners (Self Employed According to Act No: 2926)  by Professions [Under Article 4-1/b of Act 5510] </t>
  </si>
  <si>
    <t>5510 Sayılı Kanunun 4-1/b Maddesi (Bağımsız Çalışanlar 1479 S.K.) Kapsamında Ölüm Sigortasından Yıl İçinde Aylık Bağlanan Hak Sahiplerinin Cinsiyet Ve Yaş Gruplarına Göre Dağılımı</t>
  </si>
  <si>
    <t xml:space="preserve">Distribution of Survivors (Self Employed According to Act No: 1479)  Awarded to Pension (Widows and Orphans) Within Year by Gender and Age Groups [Under Article 4-1/b of Act 5510] </t>
  </si>
  <si>
    <t xml:space="preserve">5510 Sayılı Kanunun 4-1/b Maddesi (Tarımsal Faaliyette Bulunanlar 2926 S.K.) Kapsamında Ölüm Sigortasından Yıl İçinde Aylık Bağlanan Hak Sahiplerinin Cinsiyet Ve Yaş Gruplarına Göre Dağılımı </t>
  </si>
  <si>
    <t xml:space="preserve">Distribution of the Number of Survivors (Self Employed According to Act No: 2926)  Awarded to Monthly Benefits Within Year by Gender and Age Groups [Under Article 4-1/b of Act 5510] </t>
  </si>
  <si>
    <t>5510 Sayılı Kanunun 4-1/b Maddesi (Bağımsız Çalışanlar 1479 S.K.) Kapsamında Ölüm Aylığı Alan Hak Sahiplerinin Cinsiyet Ve Yaş Gruplarına Göre Dağılımı</t>
  </si>
  <si>
    <t xml:space="preserve">Distribution of Survivors (Self Employed According to Act No: 1479) Awarded to Pensions (Widows and Orphans) by Gender and Age Groups [Under Article 4-1/b of Act 5510] </t>
  </si>
  <si>
    <t xml:space="preserve">5510 Sayılı Kanunun 4-1/b Maddesi (Tarımsal Faaliyette Bulunanlar 2926 S.K.) Kapsamında Ölüm Aylığı Alan Hak Sahiplerinin Cinsiyet Ve Yaş Gruplarına Göre Dağılımı  </t>
  </si>
  <si>
    <t xml:space="preserve">Distribution of Survivors (Self Employed According to Act No: 2926) by Gender and Age Groups [Under Article 4-1/b of Act 5510] </t>
  </si>
  <si>
    <t xml:space="preserve">5510 Sayılı Kanunun 4-1/b Maddesi (Bağımsız Çalışanlar 1479 S.K.) Kapsamında Ölüm Aylığı Alan Hak Sahiplerinin Cinsiyet ve İllere Göre Dağılımı </t>
  </si>
  <si>
    <t xml:space="preserve">Distribution of Survivors (Self Employed According to Act No: 1479) by Gender and Provinces [Under Article 4-1/b of Act 5510] </t>
  </si>
  <si>
    <t xml:space="preserve">5510 Sayılı Kanunun 4-1/b Maddesi (Tarımsal Faaliyette Bulunanlar 2926 S.K.) Ölüm Aylığı Alan Hak Sahiplerinin Cinsiyet ve İllere Göre Dağılımı </t>
  </si>
  <si>
    <t xml:space="preserve">Distribution of Survivors (Self Employed According to Act No: 2926) by Gender and Provinces [Under Article 4-1/b of Act 5510] </t>
  </si>
  <si>
    <t>5510 Sayılı Kanunun 4-1/c Maddesi Kapsamındaki Kamu Çalışanlarının Aktif Pasif Dengesi</t>
  </si>
  <si>
    <t>Active Passive Balance of Civil Servants [Under Article 4-1/c of Act 5510]</t>
  </si>
  <si>
    <t>5510 Sayılı Kanunun 4-1/c Maddesi Kapsamındaki Kamu Çalışanı Aktif Sigortalıların ve Aylık Alanların İllere Göre Dağılımı</t>
  </si>
  <si>
    <t>Distribution of Active Civil Servant Contributors and Pensioners by Provinces [Under Article 4-1/c of Act 5510]</t>
  </si>
  <si>
    <t>5510 Sayılı Kanunun 4-1/c Maddesi Kapsamında Aktif Sigortalılar ile Emekli, Malul, Dul ve Yetim Aylığı Alanların Dağılımı</t>
  </si>
  <si>
    <t>Distribution of Active Insured, Individuals Who Receive Old Age Disable Widow and Orphan Pensions[Under Article 4-1/c of Act 5510]</t>
  </si>
  <si>
    <t>5510 Sayılı Kanunun 4-1/c Maddesi Kapsamında Yıl İçinde Aylık Bağlananların Dağılımı</t>
  </si>
  <si>
    <t>Distribution of those Awarded With a Pension Within Year [Under Article 4-1/c of Act 5510]</t>
  </si>
  <si>
    <t>5510 Sayılı Kanunun 4-1/c Maddesi Kapsamında Aylık Alanların Cinsiyet ve Yaş Gruplarına Göre Dağılımı</t>
  </si>
  <si>
    <t>Distribution of Pensioners by Gender and Age Groups [Under Article 4-1/c of Act 5510]</t>
  </si>
  <si>
    <t>5510 Sayılı Kanunun 4-1/c Maddesi Kapsamında Aylık Alan Sigortalıların Cinsiyet ve Yaş Gruplarına Dağılımı</t>
  </si>
  <si>
    <t>Distribution of the Pensioners by Age Groups and Gender [Under Article 4-1/c of Act 5510]</t>
  </si>
  <si>
    <t>2022 Sayılı Kanuna Göre Aylık Alanların İl ve Cinsiyete Göre Dağılımı</t>
  </si>
  <si>
    <t>Distribution of the Pensioners by Gender and Provinces According to Act No 2022</t>
  </si>
  <si>
    <t>2022 Sayılı Kanuna Göre Aylık Alanların Aylık Türü ve Cinsiyete Göre Dağılımı </t>
  </si>
  <si>
    <t>Distribution of Pensioners According to Act No:2022 by Gender</t>
  </si>
  <si>
    <t>Primsiz Ödemelere Göre Aylık ve İkramiye Alanların Dağılımı</t>
  </si>
  <si>
    <t>Distribution of Pensioners and Received Bonus According to Billed Payments</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</si>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</sst>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_);_(* \(#,##0.00\);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0\ _T_L_-;\-* #,##0.0\ _T_L_-;_-* &quot;-&quot;??\ _T_L_-;_-@_-"/>
    <numFmt numFmtId="169" formatCode="_-* #,##0\ _T_L_-;\-* #,##0\ _T_L_-;_-* &quot;-&quot;??\ _T_L_-;_-@_-"/>
    <numFmt numFmtId="170" formatCode="0.0"/>
    <numFmt numFmtId="171" formatCode="#,##0.0"/>
    <numFmt numFmtId="172" formatCode="#,##0.000"/>
    <numFmt numFmtId="173" formatCode="_(* #,##0_);_(* \(#,##0\);_(* &quot;-&quot;??_);_(@_)"/>
    <numFmt numFmtId="174" formatCode="#,##0.00000"/>
    <numFmt numFmtId="175" formatCode="#,##0;[Red]\-#,##0"/>
    <numFmt numFmtId="176" formatCode="_-* #,##0.00_-;\-* #,##0.00_-;_-* &quot;-&quot;??_-;_-@_-"/>
    <numFmt numFmtId="177" formatCode="General_)"/>
    <numFmt numFmtId="178" formatCode="#,##0.000000"/>
    <numFmt numFmtId="179" formatCode="#,##0_ ;\-#,##0\ "/>
    <numFmt numFmtId="180" formatCode="_-* #,##0.00\ _Y_T_L_-;\-* #,##0.00\ _Y_T_L_-;_-* &quot;-&quot;??\ _Y_T_L_-;_-@_-"/>
    <numFmt numFmtId="181" formatCode="#,##0\ _T_L"/>
    <numFmt numFmtId="182" formatCode="_-* #,##0.0000\ _T_L_-;\-* #,##0.0000\ _T_L_-;_-* &quot;-&quot;\ _T_L_-;_-@_-"/>
    <numFmt numFmtId="183" formatCode="0.00000"/>
  </numFmts>
  <fonts count="61" x14ac:knownFonts="1">
    <font>
      <sz val="10"/>
      <name val="Arial"/>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8"/>
      <name val="Arial Tur"/>
      <charset val="162"/>
    </font>
    <font>
      <sz val="9"/>
      <color indexed="8"/>
      <name val="Arial"/>
      <family val="2"/>
      <charset val="162"/>
    </font>
    <font>
      <sz val="10"/>
      <color indexed="9"/>
      <name val="Arial"/>
      <family val="2"/>
      <charset val="162"/>
    </font>
    <font>
      <sz val="12"/>
      <name val="Arial"/>
      <family val="2"/>
      <charset val="162"/>
    </font>
    <font>
      <b/>
      <sz val="8"/>
      <name val="Arial"/>
      <family val="2"/>
      <charset val="162"/>
    </font>
    <font>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sz val="11"/>
      <name val="Arial"/>
      <family val="2"/>
      <charset val="162"/>
    </font>
    <font>
      <b/>
      <sz val="8.5"/>
      <name val="Arial"/>
      <family val="2"/>
      <charset val="162"/>
    </font>
    <font>
      <sz val="10"/>
      <name val="Arial"/>
      <family val="2"/>
      <charset val="162"/>
    </font>
    <font>
      <sz val="8"/>
      <color indexed="8"/>
      <name val="Arial"/>
      <family val="2"/>
      <charset val="162"/>
    </font>
    <font>
      <b/>
      <sz val="8"/>
      <color indexed="18"/>
      <name val="Arial"/>
      <family val="2"/>
      <charset val="162"/>
    </font>
    <font>
      <b/>
      <i/>
      <sz val="8"/>
      <name val="Arial"/>
      <family val="2"/>
      <charset val="162"/>
    </font>
    <font>
      <b/>
      <sz val="12"/>
      <name val="Arial"/>
      <family val="2"/>
      <charset val="162"/>
    </font>
    <font>
      <sz val="11"/>
      <name val="Arial"/>
      <family val="2"/>
      <charset val="162"/>
    </font>
    <font>
      <sz val="11"/>
      <color indexed="8"/>
      <name val="Calibri"/>
      <family val="2"/>
      <charset val="162"/>
    </font>
    <font>
      <b/>
      <i/>
      <sz val="10"/>
      <name val="Arial"/>
      <family val="2"/>
      <charset val="162"/>
    </font>
    <font>
      <b/>
      <sz val="9"/>
      <color indexed="8"/>
      <name val="Arial"/>
      <family val="2"/>
      <charset val="162"/>
    </font>
    <font>
      <i/>
      <sz val="10"/>
      <name val="Arial"/>
      <family val="2"/>
      <charset val="162"/>
    </font>
    <font>
      <b/>
      <sz val="20"/>
      <name val="Arial"/>
      <family val="2"/>
      <charset val="162"/>
    </font>
    <font>
      <b/>
      <sz val="10"/>
      <color indexed="9"/>
      <name val="Arial"/>
      <family val="2"/>
      <charset val="162"/>
    </font>
    <font>
      <b/>
      <sz val="12"/>
      <color indexed="9"/>
      <name val="Arial"/>
      <family val="2"/>
      <charset val="162"/>
    </font>
    <font>
      <b/>
      <sz val="9"/>
      <color indexed="9"/>
      <name val="Arial"/>
      <family val="2"/>
      <charset val="162"/>
    </font>
    <font>
      <sz val="10"/>
      <name val="MS Sans Serif"/>
      <family val="2"/>
      <charset val="162"/>
    </font>
    <font>
      <sz val="8"/>
      <name val="MS Sans Serif"/>
      <family val="2"/>
      <charset val="162"/>
    </font>
    <font>
      <b/>
      <sz val="10"/>
      <color indexed="10"/>
      <name val="Arial"/>
      <family val="2"/>
      <charset val="162"/>
    </font>
    <font>
      <b/>
      <sz val="8"/>
      <color indexed="81"/>
      <name val="Tahoma"/>
      <family val="2"/>
      <charset val="162"/>
    </font>
    <font>
      <sz val="8"/>
      <color indexed="81"/>
      <name val="Tahoma"/>
      <family val="2"/>
      <charset val="162"/>
    </font>
    <font>
      <b/>
      <sz val="9.5"/>
      <name val="Arial"/>
      <family val="2"/>
      <charset val="162"/>
    </font>
    <font>
      <b/>
      <sz val="11"/>
      <color indexed="9"/>
      <name val="Arial"/>
      <family val="2"/>
      <charset val="162"/>
    </font>
    <font>
      <sz val="11"/>
      <color indexed="9"/>
      <name val="Arial"/>
      <family val="2"/>
      <charset val="162"/>
    </font>
    <font>
      <sz val="8"/>
      <color indexed="9"/>
      <name val="Arial"/>
      <family val="2"/>
      <charset val="162"/>
    </font>
    <font>
      <sz val="8"/>
      <name val="Arial"/>
      <family val="2"/>
      <charset val="162"/>
    </font>
    <font>
      <b/>
      <sz val="10"/>
      <color indexed="8"/>
      <name val="Arial"/>
      <family val="2"/>
      <charset val="162"/>
    </font>
    <font>
      <sz val="10"/>
      <color indexed="8"/>
      <name val="Arial"/>
      <family val="2"/>
      <charset val="162"/>
    </font>
    <font>
      <b/>
      <sz val="8.5"/>
      <color indexed="8"/>
      <name val="Arial"/>
      <family val="2"/>
      <charset val="162"/>
    </font>
    <font>
      <b/>
      <sz val="11"/>
      <color indexed="8"/>
      <name val="Arial"/>
      <family val="2"/>
      <charset val="162"/>
    </font>
    <font>
      <sz val="8.5"/>
      <name val="Arial"/>
      <family val="2"/>
      <charset val="162"/>
    </font>
    <font>
      <sz val="10"/>
      <color indexed="53"/>
      <name val="Arial"/>
      <family val="2"/>
      <charset val="162"/>
    </font>
    <font>
      <b/>
      <sz val="20"/>
      <name val="Times New Roman"/>
      <family val="1"/>
      <charset val="162"/>
    </font>
    <font>
      <sz val="9"/>
      <color indexed="8"/>
      <name val="Arial"/>
      <family val="2"/>
      <charset val="162"/>
    </font>
    <font>
      <sz val="8.5"/>
      <color indexed="8"/>
      <name val="Arial"/>
      <family val="2"/>
      <charset val="162"/>
    </font>
    <font>
      <sz val="10"/>
      <color theme="0"/>
      <name val="Arial"/>
      <family val="2"/>
      <charset val="162"/>
    </font>
    <font>
      <b/>
      <sz val="9"/>
      <color theme="0"/>
      <name val="Arial"/>
      <family val="2"/>
      <charset val="162"/>
    </font>
    <font>
      <sz val="12"/>
      <color rgb="FF333333"/>
      <name val="Arial"/>
      <family val="2"/>
      <charset val="162"/>
    </font>
    <font>
      <b/>
      <sz val="11"/>
      <name val="Calibri"/>
      <family val="2"/>
      <charset val="162"/>
    </font>
    <font>
      <sz val="11"/>
      <name val="Calibri"/>
      <family val="2"/>
      <charset val="162"/>
    </font>
    <font>
      <i/>
      <sz val="10"/>
      <color indexed="8"/>
      <name val="Arial"/>
      <family val="2"/>
      <charset val="162"/>
    </font>
    <font>
      <sz val="10"/>
      <name val="Arial"/>
      <family val="2"/>
      <charset val="162"/>
    </font>
    <font>
      <i/>
      <sz val="10"/>
      <name val="MS Sans Serif"/>
      <family val="2"/>
      <charset val="162"/>
    </font>
  </fonts>
  <fills count="5">
    <fill>
      <patternFill patternType="none"/>
    </fill>
    <fill>
      <patternFill patternType="gray125"/>
    </fill>
    <fill>
      <patternFill patternType="solid">
        <fgColor indexed="9"/>
      </patternFill>
    </fill>
    <fill>
      <patternFill patternType="solid">
        <fgColor indexed="9"/>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double">
        <color indexed="64"/>
      </bottom>
      <diagonal/>
    </border>
    <border>
      <left/>
      <right/>
      <top style="double">
        <color indexed="64"/>
      </top>
      <bottom/>
      <diagonal/>
    </border>
  </borders>
  <cellStyleXfs count="49">
    <xf numFmtId="0" fontId="0" fillId="0" borderId="0"/>
    <xf numFmtId="175"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5" fontId="20" fillId="0" borderId="0" applyFont="0" applyFill="0" applyBorder="0" applyAlignment="0" applyProtection="0"/>
    <xf numFmtId="0" fontId="34" fillId="0" borderId="0" applyFont="0" applyFill="0" applyBorder="0" applyAlignment="0" applyProtection="0"/>
    <xf numFmtId="180" fontId="8"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6" fontId="20" fillId="0" borderId="0" applyFont="0" applyFill="0" applyBorder="0" applyAlignment="0" applyProtection="0"/>
    <xf numFmtId="0" fontId="17" fillId="0" borderId="0" applyNumberFormat="0" applyFill="0" applyBorder="0" applyAlignment="0" applyProtection="0">
      <alignment vertical="top"/>
      <protection locked="0"/>
    </xf>
    <xf numFmtId="0" fontId="6" fillId="0" borderId="0"/>
    <xf numFmtId="0" fontId="26" fillId="0" borderId="0"/>
    <xf numFmtId="0" fontId="8" fillId="0" borderId="0"/>
    <xf numFmtId="0" fontId="34" fillId="0" borderId="0"/>
    <xf numFmtId="0" fontId="34" fillId="0" borderId="0"/>
    <xf numFmtId="0" fontId="8" fillId="0" borderId="0"/>
    <xf numFmtId="0" fontId="6" fillId="0" borderId="0"/>
    <xf numFmtId="3" fontId="20" fillId="0" borderId="0">
      <alignment vertical="center" wrapText="1"/>
    </xf>
    <xf numFmtId="1" fontId="20" fillId="0" borderId="0"/>
    <xf numFmtId="1" fontId="20" fillId="0" borderId="0"/>
    <xf numFmtId="0" fontId="8" fillId="0" borderId="0"/>
    <xf numFmtId="0" fontId="34" fillId="0" borderId="0"/>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3" fontId="20" fillId="0" borderId="0">
      <alignment vertical="center" wrapText="1"/>
    </xf>
    <xf numFmtId="0" fontId="8" fillId="0" borderId="0"/>
    <xf numFmtId="0" fontId="8" fillId="0" borderId="0"/>
    <xf numFmtId="176" fontId="6" fillId="0" borderId="0" applyFont="0" applyFill="0" applyBorder="0" applyAlignment="0" applyProtection="0"/>
    <xf numFmtId="9" fontId="59" fillId="0" borderId="0" applyFont="0" applyFill="0" applyBorder="0" applyAlignment="0" applyProtection="0"/>
    <xf numFmtId="0" fontId="1" fillId="0" borderId="0"/>
  </cellStyleXfs>
  <cellXfs count="1543">
    <xf numFmtId="0" fontId="0" fillId="0" borderId="0" xfId="0"/>
    <xf numFmtId="3" fontId="4" fillId="0" borderId="0" xfId="22" applyNumberFormat="1" applyFont="1" applyFill="1" applyBorder="1"/>
    <xf numFmtId="3" fontId="6" fillId="0" borderId="0" xfId="22" applyNumberFormat="1" applyFont="1" applyFill="1" applyBorder="1"/>
    <xf numFmtId="3" fontId="4" fillId="0" borderId="1" xfId="22" applyNumberFormat="1" applyFont="1" applyFill="1" applyBorder="1"/>
    <xf numFmtId="0" fontId="4" fillId="0" borderId="0" xfId="22" applyFont="1" applyFill="1" applyBorder="1"/>
    <xf numFmtId="3" fontId="4" fillId="0" borderId="0" xfId="22" applyNumberFormat="1" applyFont="1" applyFill="1" applyBorder="1" applyAlignment="1">
      <alignment horizontal="right" vertical="center"/>
    </xf>
    <xf numFmtId="3" fontId="4" fillId="0" borderId="0" xfId="22" applyNumberFormat="1" applyFont="1" applyFill="1" applyBorder="1" applyAlignment="1">
      <alignment vertical="center"/>
    </xf>
    <xf numFmtId="0" fontId="4" fillId="0" borderId="0" xfId="22" applyFont="1" applyFill="1" applyBorder="1" applyAlignment="1">
      <alignment vertical="center"/>
    </xf>
    <xf numFmtId="3" fontId="2" fillId="0" borderId="2" xfId="22" applyNumberFormat="1" applyFont="1" applyFill="1" applyBorder="1" applyAlignment="1">
      <alignment horizontal="right" vertical="center"/>
    </xf>
    <xf numFmtId="0" fontId="6" fillId="0" borderId="0" xfId="22" applyFont="1" applyFill="1" applyBorder="1"/>
    <xf numFmtId="0" fontId="3" fillId="0" borderId="0" xfId="22" applyFont="1" applyFill="1" applyBorder="1"/>
    <xf numFmtId="3" fontId="4" fillId="0" borderId="0" xfId="1" applyNumberFormat="1" applyFont="1" applyFill="1" applyBorder="1" applyAlignment="1">
      <alignment horizontal="right" vertical="center"/>
    </xf>
    <xf numFmtId="0" fontId="14" fillId="0" borderId="0" xfId="22" applyFont="1" applyFill="1" applyBorder="1"/>
    <xf numFmtId="3" fontId="6" fillId="0" borderId="0" xfId="23" applyNumberFormat="1" applyFont="1" applyFill="1" applyBorder="1"/>
    <xf numFmtId="0" fontId="6" fillId="0" borderId="0" xfId="23" applyFont="1" applyFill="1" applyBorder="1"/>
    <xf numFmtId="0" fontId="4" fillId="0" borderId="0" xfId="23" applyFont="1" applyFill="1" applyBorder="1"/>
    <xf numFmtId="3" fontId="4" fillId="0" borderId="0" xfId="23" applyNumberFormat="1" applyFont="1" applyFill="1" applyBorder="1"/>
    <xf numFmtId="3" fontId="4" fillId="0" borderId="0" xfId="23" applyNumberFormat="1" applyFont="1" applyFill="1" applyBorder="1" applyAlignment="1"/>
    <xf numFmtId="0" fontId="16" fillId="0" borderId="0" xfId="23" applyFont="1" applyFill="1" applyBorder="1"/>
    <xf numFmtId="3" fontId="2" fillId="0" borderId="2" xfId="23" applyNumberFormat="1" applyFont="1" applyFill="1" applyBorder="1" applyAlignment="1">
      <alignment vertical="center"/>
    </xf>
    <xf numFmtId="177" fontId="6" fillId="0" borderId="0" xfId="23" applyNumberFormat="1" applyFont="1" applyFill="1" applyBorder="1" applyProtection="1"/>
    <xf numFmtId="0" fontId="14" fillId="0" borderId="0" xfId="23" applyFont="1" applyFill="1" applyBorder="1"/>
    <xf numFmtId="3" fontId="14" fillId="0" borderId="0" xfId="23" applyNumberFormat="1" applyFont="1" applyFill="1" applyBorder="1"/>
    <xf numFmtId="3" fontId="25" fillId="0" borderId="0" xfId="32" applyFont="1" applyBorder="1">
      <alignment vertical="center" wrapText="1"/>
    </xf>
    <xf numFmtId="3" fontId="12" fillId="0" borderId="0" xfId="32" applyFont="1" applyBorder="1">
      <alignment vertical="center" wrapText="1"/>
    </xf>
    <xf numFmtId="1" fontId="6" fillId="0" borderId="0" xfId="28" applyFont="1" applyAlignment="1">
      <alignment vertical="center" wrapText="1"/>
    </xf>
    <xf numFmtId="3" fontId="6" fillId="0" borderId="0" xfId="32" applyFont="1" applyBorder="1">
      <alignment vertical="center" wrapText="1"/>
    </xf>
    <xf numFmtId="3" fontId="6" fillId="0" borderId="0" xfId="32" applyFont="1" applyBorder="1" applyAlignment="1">
      <alignment horizontal="center" vertical="top"/>
    </xf>
    <xf numFmtId="3" fontId="4" fillId="0" borderId="0" xfId="32" applyFont="1" applyBorder="1">
      <alignment vertical="center" wrapText="1"/>
    </xf>
    <xf numFmtId="3" fontId="4" fillId="0" borderId="0" xfId="32" applyFont="1" applyBorder="1" applyAlignment="1">
      <alignment horizontal="center" vertical="center" wrapText="1"/>
    </xf>
    <xf numFmtId="3" fontId="2" fillId="0" borderId="0" xfId="32" quotePrefix="1" applyFont="1" applyBorder="1" applyAlignment="1">
      <alignment horizontal="left" vertical="center"/>
    </xf>
    <xf numFmtId="3" fontId="10" fillId="0" borderId="0" xfId="26" applyNumberFormat="1" applyFont="1" applyBorder="1" applyAlignment="1">
      <alignment horizontal="right" vertical="center" wrapText="1"/>
    </xf>
    <xf numFmtId="3" fontId="28" fillId="0" borderId="0" xfId="26" applyNumberFormat="1" applyFont="1" applyBorder="1" applyAlignment="1">
      <alignment horizontal="right" vertical="center" wrapText="1"/>
    </xf>
    <xf numFmtId="3" fontId="4" fillId="0" borderId="0" xfId="32" applyFont="1" applyBorder="1" applyAlignment="1">
      <alignment vertical="center" wrapText="1"/>
    </xf>
    <xf numFmtId="3" fontId="2" fillId="0" borderId="0" xfId="32" applyFont="1" applyBorder="1" applyAlignment="1">
      <alignment horizontal="centerContinuous" vertical="center"/>
    </xf>
    <xf numFmtId="3" fontId="28" fillId="0" borderId="2" xfId="26" applyNumberFormat="1" applyFont="1" applyBorder="1" applyAlignment="1">
      <alignment horizontal="right" vertical="center" wrapText="1"/>
    </xf>
    <xf numFmtId="1" fontId="18" fillId="0" borderId="0" xfId="28" applyFont="1" applyBorder="1"/>
    <xf numFmtId="1" fontId="6" fillId="0" borderId="0" xfId="28" applyFont="1" applyBorder="1"/>
    <xf numFmtId="3" fontId="6" fillId="0" borderId="0" xfId="33" applyFont="1">
      <alignment vertical="center" wrapText="1"/>
    </xf>
    <xf numFmtId="1" fontId="6" fillId="0" borderId="0" xfId="28" applyFont="1" applyBorder="1" applyAlignment="1">
      <alignment horizontal="right"/>
    </xf>
    <xf numFmtId="3" fontId="4" fillId="0" borderId="0" xfId="32" applyFont="1">
      <alignment vertical="center" wrapText="1"/>
    </xf>
    <xf numFmtId="3" fontId="4" fillId="0" borderId="0" xfId="32" applyFont="1" applyAlignment="1">
      <alignment horizontal="center" vertical="center" wrapText="1"/>
    </xf>
    <xf numFmtId="3" fontId="2" fillId="0" borderId="0" xfId="32" quotePrefix="1" applyFont="1" applyBorder="1" applyAlignment="1">
      <alignment horizontal="center" vertical="center"/>
    </xf>
    <xf numFmtId="3" fontId="4" fillId="0" borderId="0" xfId="8" applyNumberFormat="1" applyFont="1" applyBorder="1" applyAlignment="1">
      <alignment horizontal="right" vertical="center"/>
    </xf>
    <xf numFmtId="3" fontId="2" fillId="0" borderId="0" xfId="8" applyNumberFormat="1" applyFont="1" applyBorder="1" applyAlignment="1">
      <alignment horizontal="right" vertical="center"/>
    </xf>
    <xf numFmtId="3" fontId="4" fillId="0" borderId="0" xfId="8" applyNumberFormat="1" applyFont="1" applyFill="1" applyBorder="1" applyAlignment="1">
      <alignment horizontal="right" vertical="center"/>
    </xf>
    <xf numFmtId="3" fontId="25" fillId="0" borderId="0" xfId="33" applyFont="1" applyBorder="1">
      <alignment vertical="center" wrapText="1"/>
    </xf>
    <xf numFmtId="3" fontId="2" fillId="0" borderId="2" xfId="10" applyNumberFormat="1" applyFont="1" applyBorder="1" applyAlignment="1">
      <alignment horizontal="right" vertical="center"/>
    </xf>
    <xf numFmtId="3" fontId="2" fillId="0" borderId="2" xfId="8" applyNumberFormat="1" applyFont="1" applyBorder="1" applyAlignment="1">
      <alignment horizontal="right" vertical="center"/>
    </xf>
    <xf numFmtId="3" fontId="4" fillId="0" borderId="0" xfId="33" applyFont="1" applyBorder="1">
      <alignment vertical="center" wrapText="1"/>
    </xf>
    <xf numFmtId="1" fontId="25" fillId="0" borderId="0" xfId="28" applyFont="1" applyBorder="1"/>
    <xf numFmtId="1" fontId="6" fillId="0" borderId="0" xfId="28" applyFont="1"/>
    <xf numFmtId="1" fontId="11" fillId="0" borderId="0" xfId="28" applyFont="1" applyBorder="1"/>
    <xf numFmtId="1" fontId="11" fillId="0" borderId="0" xfId="28" applyFont="1"/>
    <xf numFmtId="1" fontId="6" fillId="0" borderId="0" xfId="28" applyFont="1" applyAlignment="1">
      <alignment wrapText="1"/>
    </xf>
    <xf numFmtId="1" fontId="18" fillId="0" borderId="0" xfId="28" applyFont="1"/>
    <xf numFmtId="1" fontId="3" fillId="0" borderId="0" xfId="28" applyFont="1"/>
    <xf numFmtId="3" fontId="11" fillId="0" borderId="0" xfId="32" applyFont="1" applyBorder="1">
      <alignment vertical="center" wrapText="1"/>
    </xf>
    <xf numFmtId="3" fontId="31" fillId="0" borderId="0" xfId="32" quotePrefix="1" applyFont="1" applyBorder="1" applyAlignment="1">
      <alignment horizontal="centerContinuous" vertical="center"/>
    </xf>
    <xf numFmtId="1" fontId="31" fillId="0" borderId="0" xfId="28" applyFont="1" applyBorder="1" applyAlignment="1">
      <alignment vertical="center" wrapText="1"/>
    </xf>
    <xf numFmtId="3" fontId="31" fillId="0" borderId="0" xfId="33" quotePrefix="1" applyFont="1" applyBorder="1" applyAlignment="1">
      <alignment vertical="center"/>
    </xf>
    <xf numFmtId="3" fontId="33" fillId="0" borderId="0" xfId="26" applyNumberFormat="1" applyFont="1" applyBorder="1" applyAlignment="1">
      <alignment horizontal="right" vertical="center" wrapText="1"/>
    </xf>
    <xf numFmtId="2" fontId="11" fillId="0" borderId="0" xfId="28" applyNumberFormat="1" applyFont="1" applyBorder="1"/>
    <xf numFmtId="3" fontId="31" fillId="0" borderId="0" xfId="32" applyFont="1" applyBorder="1" applyAlignment="1">
      <alignment horizontal="centerContinuous" vertical="center"/>
    </xf>
    <xf numFmtId="3" fontId="31" fillId="0" borderId="0" xfId="32" quotePrefix="1" applyFont="1" applyBorder="1" applyAlignment="1">
      <alignment horizontal="left" vertical="center"/>
    </xf>
    <xf numFmtId="2" fontId="31" fillId="0" borderId="0" xfId="28" applyNumberFormat="1" applyFont="1" applyBorder="1"/>
    <xf numFmtId="1" fontId="40" fillId="0" borderId="0" xfId="28" applyFont="1" applyBorder="1"/>
    <xf numFmtId="43" fontId="40" fillId="0" borderId="0" xfId="8" applyFont="1" applyBorder="1"/>
    <xf numFmtId="1" fontId="40" fillId="0" borderId="0" xfId="28" applyFont="1"/>
    <xf numFmtId="3" fontId="6" fillId="0" borderId="0" xfId="31" applyFont="1">
      <alignment vertical="center" wrapText="1"/>
    </xf>
    <xf numFmtId="1" fontId="3" fillId="0" borderId="0" xfId="28" applyFont="1" applyAlignment="1">
      <alignment horizontal="right"/>
    </xf>
    <xf numFmtId="3" fontId="4" fillId="0" borderId="8" xfId="31" applyFont="1" applyBorder="1">
      <alignment vertical="center" wrapText="1"/>
    </xf>
    <xf numFmtId="1" fontId="2" fillId="0" borderId="2" xfId="31" applyNumberFormat="1" applyFont="1" applyBorder="1" applyAlignment="1">
      <alignment horizontal="center" vertical="center" wrapText="1"/>
    </xf>
    <xf numFmtId="3" fontId="4" fillId="0" borderId="10" xfId="31" applyFont="1" applyBorder="1" applyAlignment="1">
      <alignment horizontal="center" vertical="center" wrapText="1"/>
    </xf>
    <xf numFmtId="3" fontId="4" fillId="0" borderId="11" xfId="31" applyFont="1" applyBorder="1" applyAlignment="1">
      <alignment horizontal="center" vertical="center" wrapText="1"/>
    </xf>
    <xf numFmtId="3" fontId="4" fillId="0" borderId="2" xfId="31" applyFont="1" applyBorder="1" applyAlignment="1">
      <alignment horizontal="center" vertical="center" wrapText="1"/>
    </xf>
    <xf numFmtId="3" fontId="4" fillId="0" borderId="0" xfId="31" applyFont="1">
      <alignment vertical="center" wrapText="1"/>
    </xf>
    <xf numFmtId="1" fontId="2" fillId="0" borderId="4" xfId="31" applyNumberFormat="1" applyFont="1" applyBorder="1" applyAlignment="1">
      <alignment horizontal="center"/>
    </xf>
    <xf numFmtId="1" fontId="2" fillId="0" borderId="5" xfId="31" applyNumberFormat="1" applyFont="1" applyBorder="1" applyAlignment="1">
      <alignment horizontal="center"/>
    </xf>
    <xf numFmtId="1" fontId="2" fillId="0" borderId="12" xfId="31" applyNumberFormat="1" applyFont="1" applyBorder="1" applyAlignment="1">
      <alignment horizontal="center"/>
    </xf>
    <xf numFmtId="3" fontId="4" fillId="0" borderId="7" xfId="33" quotePrefix="1" applyFont="1" applyBorder="1" applyAlignment="1">
      <alignment horizontal="center" vertical="top"/>
    </xf>
    <xf numFmtId="3" fontId="4" fillId="0" borderId="6" xfId="33" quotePrefix="1" applyFont="1" applyBorder="1" applyAlignment="1">
      <alignment horizontal="center" vertical="top"/>
    </xf>
    <xf numFmtId="3" fontId="4" fillId="0" borderId="13" xfId="33" quotePrefix="1" applyFont="1" applyBorder="1" applyAlignment="1">
      <alignment horizontal="center" vertical="top"/>
    </xf>
    <xf numFmtId="3" fontId="2" fillId="0" borderId="0" xfId="31" applyFont="1" applyBorder="1" applyAlignment="1">
      <alignment horizontal="centerContinuous" vertical="center"/>
    </xf>
    <xf numFmtId="165" fontId="10" fillId="0" borderId="0" xfId="26" applyNumberFormat="1" applyFont="1" applyBorder="1" applyAlignment="1">
      <alignment horizontal="center" vertical="center" wrapText="1"/>
    </xf>
    <xf numFmtId="165" fontId="28" fillId="0" borderId="0" xfId="26" applyNumberFormat="1" applyFont="1" applyFill="1" applyBorder="1" applyAlignment="1">
      <alignment horizontal="center" vertical="center" wrapText="1"/>
    </xf>
    <xf numFmtId="165" fontId="28" fillId="0" borderId="0" xfId="26" applyNumberFormat="1" applyFont="1" applyBorder="1" applyAlignment="1">
      <alignment horizontal="center" vertical="center" wrapText="1"/>
    </xf>
    <xf numFmtId="3" fontId="4" fillId="0" borderId="0" xfId="31" applyFont="1" applyAlignment="1">
      <alignment vertical="center" wrapText="1"/>
    </xf>
    <xf numFmtId="3" fontId="2" fillId="0" borderId="0" xfId="31" applyFont="1" applyBorder="1" applyAlignment="1">
      <alignment horizontal="center" vertical="center"/>
    </xf>
    <xf numFmtId="3" fontId="4" fillId="0" borderId="0" xfId="31" applyFont="1" applyAlignment="1">
      <alignment horizontal="centerContinuous" vertical="center" wrapText="1"/>
    </xf>
    <xf numFmtId="165" fontId="28" fillId="0" borderId="2" xfId="26" applyNumberFormat="1" applyFont="1" applyBorder="1" applyAlignment="1">
      <alignment horizontal="center" vertical="center" wrapText="1"/>
    </xf>
    <xf numFmtId="3" fontId="2" fillId="0" borderId="0" xfId="31" applyFont="1">
      <alignment vertical="center" wrapText="1"/>
    </xf>
    <xf numFmtId="3" fontId="2" fillId="0" borderId="2" xfId="28" applyNumberFormat="1" applyFont="1" applyBorder="1" applyAlignment="1">
      <alignment horizontal="right" vertical="center"/>
    </xf>
    <xf numFmtId="3" fontId="6" fillId="0" borderId="0" xfId="31" applyFont="1" applyBorder="1">
      <alignment vertical="center" wrapText="1"/>
    </xf>
    <xf numFmtId="3" fontId="6" fillId="0" borderId="0" xfId="34" applyFont="1">
      <alignment vertical="center" wrapText="1"/>
    </xf>
    <xf numFmtId="3" fontId="6" fillId="0" borderId="0" xfId="34" applyFont="1" applyBorder="1">
      <alignment vertical="center" wrapText="1"/>
    </xf>
    <xf numFmtId="3" fontId="4" fillId="0" borderId="0" xfId="34" applyFont="1" applyBorder="1">
      <alignment vertical="center" wrapText="1"/>
    </xf>
    <xf numFmtId="3" fontId="4" fillId="0" borderId="0" xfId="34" applyFont="1">
      <alignment vertical="center" wrapText="1"/>
    </xf>
    <xf numFmtId="3" fontId="2" fillId="0" borderId="3" xfId="34" applyFont="1" applyBorder="1" applyAlignment="1">
      <alignment horizontal="center" wrapText="1"/>
    </xf>
    <xf numFmtId="3" fontId="2" fillId="0" borderId="8" xfId="34" applyFont="1" applyBorder="1" applyAlignment="1">
      <alignment horizontal="center" wrapText="1"/>
    </xf>
    <xf numFmtId="3" fontId="2" fillId="0" borderId="0" xfId="34" applyFont="1" applyBorder="1" applyAlignment="1">
      <alignment horizontal="center" wrapText="1"/>
    </xf>
    <xf numFmtId="3" fontId="4" fillId="0" borderId="0" xfId="34" applyFont="1" applyAlignment="1">
      <alignment wrapText="1"/>
    </xf>
    <xf numFmtId="1" fontId="4" fillId="0" borderId="6" xfId="34" applyNumberFormat="1" applyFont="1" applyBorder="1" applyAlignment="1">
      <alignment horizontal="centerContinuous" vertical="top"/>
    </xf>
    <xf numFmtId="1" fontId="4" fillId="0" borderId="7" xfId="34" applyNumberFormat="1" applyFont="1" applyBorder="1" applyAlignment="1">
      <alignment horizontal="centerContinuous" vertical="top"/>
    </xf>
    <xf numFmtId="1" fontId="4" fillId="0" borderId="1" xfId="34" applyNumberFormat="1" applyFont="1" applyBorder="1" applyAlignment="1">
      <alignment horizontal="center" vertical="top"/>
    </xf>
    <xf numFmtId="3" fontId="2" fillId="0" borderId="0" xfId="34" quotePrefix="1" applyFont="1" applyBorder="1" applyAlignment="1">
      <alignment horizontal="left" vertical="center"/>
    </xf>
    <xf numFmtId="3" fontId="2" fillId="0" borderId="0" xfId="34" applyFont="1" applyBorder="1" applyAlignment="1">
      <alignment horizontal="centerContinuous" vertical="center"/>
    </xf>
    <xf numFmtId="3" fontId="2" fillId="0" borderId="0" xfId="34" quotePrefix="1" applyFont="1" applyBorder="1" applyAlignment="1">
      <alignment horizontal="centerContinuous" vertical="center"/>
    </xf>
    <xf numFmtId="3" fontId="2" fillId="0" borderId="2" xfId="34" quotePrefix="1" applyFont="1" applyBorder="1" applyAlignment="1">
      <alignment horizontal="left" vertical="center"/>
    </xf>
    <xf numFmtId="3" fontId="2" fillId="0" borderId="2" xfId="33" applyFont="1" applyBorder="1" applyAlignment="1">
      <alignment horizontal="left" vertical="top" wrapText="1"/>
    </xf>
    <xf numFmtId="1" fontId="2" fillId="0" borderId="2" xfId="11" quotePrefix="1" applyNumberFormat="1" applyFont="1" applyBorder="1" applyAlignment="1">
      <alignment horizontal="right" vertical="center"/>
    </xf>
    <xf numFmtId="3" fontId="2" fillId="0" borderId="0" xfId="34" applyNumberFormat="1" applyFont="1" applyBorder="1" applyAlignment="1">
      <alignment horizontal="right" vertical="center" wrapText="1"/>
    </xf>
    <xf numFmtId="3" fontId="2" fillId="0" borderId="2" xfId="34" applyNumberFormat="1" applyFont="1" applyBorder="1" applyAlignment="1">
      <alignment horizontal="right" vertical="center" wrapText="1"/>
    </xf>
    <xf numFmtId="3" fontId="3" fillId="0" borderId="0" xfId="34" applyFont="1" applyBorder="1">
      <alignment vertical="center" wrapText="1"/>
    </xf>
    <xf numFmtId="3" fontId="3" fillId="0" borderId="0" xfId="34" applyFont="1">
      <alignment vertical="center" wrapText="1"/>
    </xf>
    <xf numFmtId="3" fontId="14" fillId="0" borderId="0" xfId="34" applyFont="1" applyBorder="1">
      <alignment vertical="center" wrapText="1"/>
    </xf>
    <xf numFmtId="3" fontId="14" fillId="0" borderId="0" xfId="34" applyFont="1">
      <alignment vertical="center" wrapText="1"/>
    </xf>
    <xf numFmtId="0" fontId="18" fillId="0" borderId="0" xfId="11" applyNumberFormat="1" applyFont="1" applyBorder="1" applyAlignment="1">
      <alignment horizontal="left" vertical="center"/>
    </xf>
    <xf numFmtId="0" fontId="2" fillId="0" borderId="0" xfId="34" applyNumberFormat="1" applyFont="1" applyBorder="1" applyAlignment="1">
      <alignment horizontal="left" vertical="center"/>
    </xf>
    <xf numFmtId="3" fontId="4" fillId="0" borderId="0" xfId="32" applyFont="1" applyAlignment="1">
      <alignment vertical="center" wrapText="1"/>
    </xf>
    <xf numFmtId="3" fontId="2" fillId="0" borderId="0" xfId="34" quotePrefix="1" applyFont="1" applyBorder="1" applyAlignment="1">
      <alignment horizontal="center" vertical="center"/>
    </xf>
    <xf numFmtId="3" fontId="4" fillId="0" borderId="0" xfId="34" applyFont="1" applyAlignment="1">
      <alignment vertical="center" wrapText="1"/>
    </xf>
    <xf numFmtId="3" fontId="6" fillId="0" borderId="0" xfId="32" applyFont="1" applyAlignment="1">
      <alignment horizontal="center" vertical="center" wrapText="1"/>
    </xf>
    <xf numFmtId="3" fontId="6" fillId="0" borderId="0" xfId="34" applyFont="1" applyAlignment="1">
      <alignment horizontal="center" vertical="center" wrapText="1"/>
    </xf>
    <xf numFmtId="3" fontId="3" fillId="0" borderId="0" xfId="32" applyFont="1" applyAlignment="1">
      <alignment horizontal="center" vertical="center" wrapText="1"/>
    </xf>
    <xf numFmtId="3" fontId="6" fillId="0" borderId="0" xfId="35" applyFont="1" applyFill="1" applyBorder="1">
      <alignment vertical="center" wrapText="1"/>
    </xf>
    <xf numFmtId="3" fontId="6" fillId="0" borderId="0" xfId="35" applyFont="1" applyFill="1">
      <alignment vertical="center" wrapText="1"/>
    </xf>
    <xf numFmtId="3" fontId="6" fillId="0" borderId="0" xfId="35" applyFont="1">
      <alignment vertical="center" wrapText="1"/>
    </xf>
    <xf numFmtId="3" fontId="25" fillId="0" borderId="0" xfId="35" applyFont="1" applyFill="1">
      <alignment vertical="center" wrapText="1"/>
    </xf>
    <xf numFmtId="3" fontId="25" fillId="0" borderId="0" xfId="35" applyFont="1">
      <alignment vertical="center" wrapText="1"/>
    </xf>
    <xf numFmtId="3" fontId="4" fillId="0" borderId="0" xfId="35" applyFont="1" applyFill="1">
      <alignment vertical="center" wrapText="1"/>
    </xf>
    <xf numFmtId="3" fontId="4" fillId="0" borderId="0" xfId="35" applyFont="1">
      <alignment vertical="center" wrapText="1"/>
    </xf>
    <xf numFmtId="3" fontId="2" fillId="0" borderId="3" xfId="35" applyFont="1" applyBorder="1" applyAlignment="1">
      <alignment horizontal="centerContinuous" vertical="top"/>
    </xf>
    <xf numFmtId="3" fontId="2" fillId="0" borderId="0" xfId="35" applyFont="1" applyFill="1" applyBorder="1" applyAlignment="1">
      <alignment horizontal="center" vertical="top"/>
    </xf>
    <xf numFmtId="3" fontId="4" fillId="0" borderId="6" xfId="35" applyFont="1" applyBorder="1" applyAlignment="1">
      <alignment horizontal="centerContinuous" vertical="top"/>
    </xf>
    <xf numFmtId="3" fontId="4" fillId="0" borderId="6" xfId="35" quotePrefix="1" applyFont="1" applyBorder="1" applyAlignment="1">
      <alignment horizontal="left" vertical="top"/>
    </xf>
    <xf numFmtId="3" fontId="4" fillId="0" borderId="1" xfId="35" quotePrefix="1" applyFont="1" applyFill="1" applyBorder="1" applyAlignment="1">
      <alignment horizontal="left" vertical="top"/>
    </xf>
    <xf numFmtId="3" fontId="2" fillId="0" borderId="0" xfId="35" quotePrefix="1" applyFont="1" applyBorder="1" applyAlignment="1">
      <alignment horizontal="left" vertical="center"/>
    </xf>
    <xf numFmtId="165" fontId="4" fillId="0" borderId="0" xfId="26" applyNumberFormat="1" applyFont="1" applyBorder="1" applyAlignment="1">
      <alignment horizontal="center" vertical="center" wrapText="1"/>
    </xf>
    <xf numFmtId="165" fontId="2" fillId="0" borderId="0" xfId="26" applyNumberFormat="1" applyFont="1" applyFill="1" applyBorder="1" applyAlignment="1">
      <alignment horizontal="center" vertical="center" wrapText="1"/>
    </xf>
    <xf numFmtId="3" fontId="6" fillId="0" borderId="0" xfId="35" applyFont="1" applyFill="1" applyAlignment="1">
      <alignment wrapText="1"/>
    </xf>
    <xf numFmtId="3" fontId="6" fillId="0" borderId="0" xfId="35" applyFont="1" applyAlignment="1">
      <alignment wrapText="1"/>
    </xf>
    <xf numFmtId="3" fontId="2" fillId="0" borderId="0" xfId="35" applyFont="1" applyBorder="1" applyAlignment="1">
      <alignment horizontal="centerContinuous" vertical="center"/>
    </xf>
    <xf numFmtId="3" fontId="2" fillId="0" borderId="1" xfId="35" quotePrefix="1" applyFont="1" applyBorder="1" applyAlignment="1">
      <alignment horizontal="left" vertical="center"/>
    </xf>
    <xf numFmtId="165" fontId="10" fillId="0" borderId="1" xfId="26" applyNumberFormat="1" applyFont="1" applyBorder="1" applyAlignment="1">
      <alignment horizontal="center" vertical="center" wrapText="1"/>
    </xf>
    <xf numFmtId="165" fontId="2" fillId="0" borderId="1" xfId="26" applyNumberFormat="1" applyFont="1" applyFill="1" applyBorder="1" applyAlignment="1">
      <alignment horizontal="center" vertical="center" wrapText="1"/>
    </xf>
    <xf numFmtId="3" fontId="6" fillId="0" borderId="0" xfId="35" applyFont="1" applyFill="1" applyAlignment="1">
      <alignment vertical="center" wrapText="1"/>
    </xf>
    <xf numFmtId="165" fontId="2" fillId="0" borderId="2" xfId="26" applyNumberFormat="1" applyFont="1" applyFill="1" applyBorder="1" applyAlignment="1">
      <alignment horizontal="center" vertical="center" wrapText="1"/>
    </xf>
    <xf numFmtId="3" fontId="6" fillId="0" borderId="0" xfId="35" applyFont="1" applyFill="1" applyAlignment="1">
      <alignment horizontal="center" vertical="center" wrapText="1"/>
    </xf>
    <xf numFmtId="3" fontId="6" fillId="0" borderId="0" xfId="35" applyFont="1" applyAlignment="1">
      <alignment horizontal="center" vertical="center" wrapText="1"/>
    </xf>
    <xf numFmtId="165" fontId="2" fillId="0" borderId="2" xfId="12" applyFont="1" applyBorder="1" applyAlignment="1">
      <alignment vertical="center"/>
    </xf>
    <xf numFmtId="165" fontId="2" fillId="0" borderId="2" xfId="12" applyFont="1" applyFill="1" applyBorder="1" applyAlignment="1">
      <alignment vertical="center"/>
    </xf>
    <xf numFmtId="3" fontId="6" fillId="0" borderId="0" xfId="35" applyFont="1" applyAlignment="1">
      <alignment vertical="center" wrapText="1"/>
    </xf>
    <xf numFmtId="3" fontId="3" fillId="0" borderId="0" xfId="36" applyFont="1" applyBorder="1" applyAlignment="1">
      <alignment horizontal="centerContinuous" vertical="top"/>
    </xf>
    <xf numFmtId="3" fontId="6" fillId="0" borderId="0" xfId="36" applyFont="1" applyBorder="1">
      <alignment vertical="center" wrapText="1"/>
    </xf>
    <xf numFmtId="3" fontId="6" fillId="0" borderId="0" xfId="36" applyFont="1" applyFill="1" applyBorder="1">
      <alignment vertical="center" wrapText="1"/>
    </xf>
    <xf numFmtId="3" fontId="6" fillId="0" borderId="0" xfId="36" applyFont="1" applyFill="1">
      <alignment vertical="center" wrapText="1"/>
    </xf>
    <xf numFmtId="3" fontId="6" fillId="0" borderId="0" xfId="36" applyFont="1">
      <alignment vertical="center" wrapText="1"/>
    </xf>
    <xf numFmtId="1" fontId="6" fillId="0" borderId="0" xfId="28" applyFont="1" applyBorder="1" applyAlignment="1"/>
    <xf numFmtId="1" fontId="6" fillId="0" borderId="0" xfId="28" applyFont="1" applyBorder="1" applyAlignment="1">
      <alignment horizontal="centerContinuous"/>
    </xf>
    <xf numFmtId="1" fontId="6" fillId="0" borderId="0" xfId="28" applyFont="1" applyBorder="1" applyAlignment="1">
      <alignment horizontal="center"/>
    </xf>
    <xf numFmtId="0" fontId="6" fillId="0" borderId="0" xfId="8" applyNumberFormat="1" applyFont="1" applyBorder="1" applyAlignment="1">
      <alignment horizontal="center" vertical="center" wrapText="1"/>
    </xf>
    <xf numFmtId="0" fontId="6" fillId="0" borderId="0" xfId="36" applyNumberFormat="1" applyFont="1" applyBorder="1" applyAlignment="1">
      <alignment horizontal="center" vertical="center" wrapText="1"/>
    </xf>
    <xf numFmtId="3" fontId="11" fillId="3" borderId="0" xfId="35" applyFont="1" applyFill="1" applyBorder="1" applyAlignment="1">
      <alignment horizontal="centerContinuous" vertical="top"/>
    </xf>
    <xf numFmtId="3" fontId="11" fillId="3" borderId="0" xfId="36" applyFont="1" applyFill="1" applyBorder="1">
      <alignment vertical="center" wrapText="1"/>
    </xf>
    <xf numFmtId="3" fontId="11" fillId="3" borderId="0" xfId="35" applyFont="1" applyFill="1" applyBorder="1" applyAlignment="1">
      <alignment vertical="top"/>
    </xf>
    <xf numFmtId="3" fontId="31" fillId="3" borderId="0" xfId="35" applyFont="1" applyFill="1" applyBorder="1" applyAlignment="1">
      <alignment vertical="top" wrapText="1"/>
    </xf>
    <xf numFmtId="165" fontId="31" fillId="3" borderId="0" xfId="12" applyFont="1" applyFill="1" applyBorder="1" applyAlignment="1">
      <alignment vertical="center"/>
    </xf>
    <xf numFmtId="165" fontId="31" fillId="3" borderId="0" xfId="12" applyFont="1" applyFill="1" applyBorder="1" applyAlignment="1">
      <alignment horizontal="center" vertical="center"/>
    </xf>
    <xf numFmtId="3" fontId="11" fillId="3" borderId="0" xfId="35" applyFont="1" applyFill="1" applyBorder="1" applyAlignment="1">
      <alignment horizontal="center" vertical="center" wrapText="1"/>
    </xf>
    <xf numFmtId="0" fontId="6" fillId="0" borderId="0" xfId="36" applyNumberFormat="1" applyFont="1" applyBorder="1" applyAlignment="1">
      <alignment horizontal="center" vertical="center"/>
    </xf>
    <xf numFmtId="1" fontId="6" fillId="0" borderId="0" xfId="36" applyNumberFormat="1" applyFont="1" applyBorder="1" applyAlignment="1">
      <alignment horizontal="center" vertical="center"/>
    </xf>
    <xf numFmtId="3" fontId="6" fillId="0" borderId="0" xfId="35" applyFont="1" applyBorder="1" applyAlignment="1">
      <alignment horizontal="center" vertical="center" wrapText="1"/>
    </xf>
    <xf numFmtId="3" fontId="6" fillId="0" borderId="0" xfId="35" applyFont="1" applyBorder="1">
      <alignment vertical="center" wrapText="1"/>
    </xf>
    <xf numFmtId="3" fontId="6" fillId="0" borderId="0" xfId="36" applyFont="1" applyBorder="1" applyAlignment="1">
      <alignment horizontal="left" vertical="center" wrapText="1"/>
    </xf>
    <xf numFmtId="3" fontId="16" fillId="0" borderId="0" xfId="36" applyFont="1" applyFill="1" applyBorder="1" applyAlignment="1">
      <alignment horizontal="left" vertical="center" wrapText="1"/>
    </xf>
    <xf numFmtId="3" fontId="4" fillId="0" borderId="0" xfId="36" applyFont="1" applyBorder="1">
      <alignment vertical="center" wrapText="1"/>
    </xf>
    <xf numFmtId="1" fontId="2" fillId="0" borderId="0" xfId="36" applyNumberFormat="1" applyFont="1" applyBorder="1" applyAlignment="1">
      <alignment horizontal="centerContinuous" vertical="center"/>
    </xf>
    <xf numFmtId="3" fontId="4" fillId="0" borderId="0" xfId="36" applyFont="1" applyBorder="1" applyAlignment="1">
      <alignment horizontal="centerContinuous" vertical="center"/>
    </xf>
    <xf numFmtId="173" fontId="4" fillId="0" borderId="0" xfId="8" applyNumberFormat="1" applyFont="1" applyBorder="1" applyAlignment="1">
      <alignment horizontal="right" vertical="center" indent="2"/>
    </xf>
    <xf numFmtId="2" fontId="4" fillId="0" borderId="0" xfId="36" applyNumberFormat="1" applyFont="1" applyBorder="1" applyAlignment="1">
      <alignment horizontal="center" vertical="center"/>
    </xf>
    <xf numFmtId="173" fontId="4" fillId="0" borderId="0" xfId="8" applyNumberFormat="1" applyFont="1" applyFill="1" applyBorder="1" applyAlignment="1">
      <alignment horizontal="right" vertical="center" indent="2"/>
    </xf>
    <xf numFmtId="1" fontId="2" fillId="0" borderId="1" xfId="36" applyNumberFormat="1" applyFont="1" applyBorder="1" applyAlignment="1">
      <alignment horizontal="centerContinuous" vertical="center"/>
    </xf>
    <xf numFmtId="173" fontId="4" fillId="0" borderId="1" xfId="8" applyNumberFormat="1" applyFont="1" applyFill="1" applyBorder="1" applyAlignment="1">
      <alignment horizontal="right" vertical="center" indent="2"/>
    </xf>
    <xf numFmtId="2" fontId="4" fillId="0" borderId="1" xfId="36" applyNumberFormat="1" applyFont="1" applyBorder="1" applyAlignment="1">
      <alignment horizontal="center" vertical="center"/>
    </xf>
    <xf numFmtId="3" fontId="4" fillId="0" borderId="0" xfId="36" applyFont="1" applyBorder="1" applyAlignment="1">
      <alignment horizontal="right" vertical="center" wrapText="1"/>
    </xf>
    <xf numFmtId="1" fontId="4" fillId="0" borderId="0" xfId="36" applyNumberFormat="1" applyFont="1" applyBorder="1">
      <alignment vertical="center" wrapText="1"/>
    </xf>
    <xf numFmtId="3" fontId="6" fillId="0" borderId="0" xfId="37" applyFont="1">
      <alignment vertical="center" wrapText="1"/>
    </xf>
    <xf numFmtId="3" fontId="4" fillId="0" borderId="0" xfId="37" applyFont="1" applyAlignment="1">
      <alignment wrapText="1"/>
    </xf>
    <xf numFmtId="3" fontId="2" fillId="0" borderId="3" xfId="37" applyFont="1" applyBorder="1" applyAlignment="1">
      <alignment horizontal="centerContinuous" vertical="top"/>
    </xf>
    <xf numFmtId="3" fontId="2" fillId="0" borderId="8" xfId="37" applyFont="1" applyBorder="1" applyAlignment="1">
      <alignment horizontal="center" vertical="top"/>
    </xf>
    <xf numFmtId="3" fontId="2" fillId="0" borderId="9" xfId="37" applyFont="1" applyBorder="1" applyAlignment="1">
      <alignment horizontal="center" vertical="top"/>
    </xf>
    <xf numFmtId="3" fontId="4" fillId="0" borderId="0" xfId="37" applyFont="1">
      <alignment vertical="center" wrapText="1"/>
    </xf>
    <xf numFmtId="3" fontId="4" fillId="0" borderId="7" xfId="37" applyFont="1" applyBorder="1" applyAlignment="1">
      <alignment horizontal="center" vertical="top"/>
    </xf>
    <xf numFmtId="3" fontId="4" fillId="0" borderId="6" xfId="37" applyFont="1" applyBorder="1" applyAlignment="1">
      <alignment horizontal="center" vertical="top"/>
    </xf>
    <xf numFmtId="3" fontId="4" fillId="0" borderId="1" xfId="37" applyFont="1" applyBorder="1" applyAlignment="1">
      <alignment horizontal="center" vertical="top"/>
    </xf>
    <xf numFmtId="3" fontId="2" fillId="0" borderId="0" xfId="37" quotePrefix="1" applyFont="1" applyBorder="1" applyAlignment="1">
      <alignment horizontal="center" vertical="center"/>
    </xf>
    <xf numFmtId="165" fontId="10" fillId="0" borderId="0" xfId="26" applyNumberFormat="1" applyFont="1" applyBorder="1" applyAlignment="1">
      <alignment horizontal="right" vertical="center" wrapText="1" indent="1"/>
    </xf>
    <xf numFmtId="165" fontId="4" fillId="0" borderId="0" xfId="26" applyNumberFormat="1" applyFont="1" applyFill="1" applyBorder="1" applyAlignment="1">
      <alignment horizontal="right" vertical="center" wrapText="1" indent="1"/>
    </xf>
    <xf numFmtId="165" fontId="2" fillId="0" borderId="0" xfId="26" applyNumberFormat="1" applyFont="1" applyFill="1" applyBorder="1" applyAlignment="1">
      <alignment horizontal="right" vertical="center" wrapText="1" indent="1"/>
    </xf>
    <xf numFmtId="3" fontId="4" fillId="0" borderId="0" xfId="37" applyNumberFormat="1" applyFont="1" applyAlignment="1">
      <alignment horizontal="right" wrapText="1"/>
    </xf>
    <xf numFmtId="3" fontId="4" fillId="0" borderId="0" xfId="37" applyFont="1" applyAlignment="1">
      <alignment horizontal="right" wrapText="1"/>
    </xf>
    <xf numFmtId="3" fontId="4" fillId="0" borderId="0" xfId="37" applyNumberFormat="1" applyFont="1" applyAlignment="1">
      <alignment horizontal="right" vertical="center" wrapText="1"/>
    </xf>
    <xf numFmtId="3" fontId="4" fillId="0" borderId="0" xfId="37" applyFont="1" applyAlignment="1">
      <alignment horizontal="right" vertical="center" wrapText="1"/>
    </xf>
    <xf numFmtId="165" fontId="2" fillId="0" borderId="2" xfId="26" applyNumberFormat="1" applyFont="1" applyFill="1" applyBorder="1" applyAlignment="1">
      <alignment horizontal="right" vertical="center" wrapText="1" indent="1"/>
    </xf>
    <xf numFmtId="3" fontId="4" fillId="0" borderId="0" xfId="37" applyNumberFormat="1" applyFont="1" applyAlignment="1">
      <alignment wrapText="1"/>
    </xf>
    <xf numFmtId="3" fontId="6" fillId="0" borderId="0" xfId="37" applyFont="1" applyAlignment="1">
      <alignment horizontal="right" vertical="center" wrapText="1"/>
    </xf>
    <xf numFmtId="3" fontId="24" fillId="0" borderId="0" xfId="38" applyFont="1" applyFill="1" applyAlignment="1">
      <alignment horizontal="center" vertical="top"/>
    </xf>
    <xf numFmtId="3" fontId="25" fillId="0" borderId="0" xfId="38" applyFont="1" applyFill="1" applyAlignment="1">
      <alignment horizontal="center" vertical="top"/>
    </xf>
    <xf numFmtId="1" fontId="2" fillId="0" borderId="14" xfId="37" applyNumberFormat="1" applyFont="1" applyBorder="1" applyAlignment="1">
      <alignment horizontal="center" vertical="center" wrapText="1"/>
    </xf>
    <xf numFmtId="3" fontId="4" fillId="0" borderId="0" xfId="37" applyFont="1" applyBorder="1" applyAlignment="1">
      <alignment horizontal="right" vertical="center" wrapText="1"/>
    </xf>
    <xf numFmtId="3" fontId="4" fillId="0" borderId="0" xfId="37" applyFont="1" applyFill="1" applyAlignment="1">
      <alignment horizontal="right" vertical="center" wrapText="1"/>
    </xf>
    <xf numFmtId="3" fontId="4" fillId="0" borderId="0" xfId="37" applyFont="1" applyFill="1">
      <alignment vertical="center" wrapText="1"/>
    </xf>
    <xf numFmtId="3" fontId="3" fillId="0" borderId="0" xfId="38" quotePrefix="1" applyFont="1" applyFill="1" applyBorder="1" applyAlignment="1">
      <alignment horizontal="left" vertical="center" wrapText="1"/>
    </xf>
    <xf numFmtId="1" fontId="6" fillId="0" borderId="0" xfId="28" applyFont="1" applyBorder="1" applyAlignment="1">
      <alignment vertical="center" wrapText="1"/>
    </xf>
    <xf numFmtId="3" fontId="3" fillId="0" borderId="0" xfId="37" applyFont="1" applyBorder="1" applyAlignment="1">
      <alignment horizontal="right" vertical="center" wrapText="1"/>
    </xf>
    <xf numFmtId="3" fontId="6" fillId="0" borderId="0" xfId="37" applyFont="1" applyBorder="1" applyAlignment="1">
      <alignment horizontal="right" vertical="center" wrapText="1"/>
    </xf>
    <xf numFmtId="1" fontId="2" fillId="0" borderId="0" xfId="28" applyFont="1" applyBorder="1" applyAlignment="1">
      <alignment vertical="center"/>
    </xf>
    <xf numFmtId="1" fontId="4" fillId="0" borderId="0" xfId="28" applyFont="1" applyAlignment="1">
      <alignment horizontal="left"/>
    </xf>
    <xf numFmtId="3" fontId="6" fillId="0" borderId="0" xfId="37" applyFont="1" applyAlignment="1">
      <alignment horizontal="center"/>
    </xf>
    <xf numFmtId="1" fontId="6" fillId="0" borderId="0" xfId="37" applyNumberFormat="1" applyFont="1" applyAlignment="1">
      <alignment horizontal="center" vertical="center" wrapText="1"/>
    </xf>
    <xf numFmtId="3" fontId="6" fillId="0" borderId="0" xfId="38" applyFont="1">
      <alignment vertical="center" wrapText="1"/>
    </xf>
    <xf numFmtId="3" fontId="24" fillId="0" borderId="0" xfId="37" applyFont="1" applyAlignment="1">
      <alignment horizontal="center" vertical="top"/>
    </xf>
    <xf numFmtId="3" fontId="4" fillId="0" borderId="0" xfId="37" applyFont="1" applyAlignment="1">
      <alignment horizontal="center" vertical="top"/>
    </xf>
    <xf numFmtId="0" fontId="2" fillId="0" borderId="0" xfId="28" applyNumberFormat="1" applyFont="1" applyBorder="1" applyAlignment="1">
      <alignment horizontal="center" vertical="center"/>
    </xf>
    <xf numFmtId="3" fontId="4" fillId="0" borderId="0" xfId="38" applyFont="1" applyAlignment="1">
      <alignment vertical="center" wrapText="1"/>
    </xf>
    <xf numFmtId="3" fontId="2" fillId="0" borderId="0" xfId="37" applyFont="1" applyBorder="1" applyAlignment="1"/>
    <xf numFmtId="3" fontId="4" fillId="0" borderId="0" xfId="38" applyFont="1">
      <alignment vertical="center" wrapText="1"/>
    </xf>
    <xf numFmtId="179" fontId="28" fillId="0" borderId="0" xfId="26" applyNumberFormat="1" applyFont="1" applyBorder="1" applyAlignment="1">
      <alignment horizontal="right" vertical="center" wrapText="1" indent="1"/>
    </xf>
    <xf numFmtId="3" fontId="4" fillId="0" borderId="0" xfId="38" applyNumberFormat="1" applyFont="1">
      <alignment vertical="center" wrapText="1"/>
    </xf>
    <xf numFmtId="3" fontId="2" fillId="0" borderId="0" xfId="28" applyNumberFormat="1" applyFont="1" applyBorder="1" applyAlignment="1">
      <alignment horizontal="right"/>
    </xf>
    <xf numFmtId="0" fontId="4" fillId="0" borderId="0" xfId="38" applyNumberFormat="1" applyFont="1">
      <alignment vertical="center" wrapText="1"/>
    </xf>
    <xf numFmtId="17" fontId="4" fillId="0" borderId="0" xfId="38" applyNumberFormat="1" applyFont="1">
      <alignment vertical="center" wrapText="1"/>
    </xf>
    <xf numFmtId="3" fontId="2" fillId="0" borderId="0" xfId="28" applyNumberFormat="1" applyFont="1" applyBorder="1" applyAlignment="1">
      <alignment horizontal="center" vertical="center"/>
    </xf>
    <xf numFmtId="3" fontId="2" fillId="0" borderId="0" xfId="33" applyFont="1" applyBorder="1" applyAlignment="1">
      <alignment horizontal="center" vertical="justify" wrapText="1"/>
    </xf>
    <xf numFmtId="1" fontId="4" fillId="0" borderId="0" xfId="28" applyFont="1"/>
    <xf numFmtId="1" fontId="6" fillId="0" borderId="0" xfId="28" applyFont="1" applyAlignment="1">
      <alignment horizontal="right"/>
    </xf>
    <xf numFmtId="3" fontId="6" fillId="0" borderId="0" xfId="37" applyFont="1" applyBorder="1" applyAlignment="1">
      <alignment horizontal="right" vertical="top"/>
    </xf>
    <xf numFmtId="3" fontId="6" fillId="0" borderId="0" xfId="38" applyFont="1" applyBorder="1">
      <alignment vertical="center" wrapText="1"/>
    </xf>
    <xf numFmtId="3" fontId="6" fillId="0" borderId="0" xfId="28" applyNumberFormat="1" applyFont="1" applyBorder="1" applyAlignment="1">
      <alignment horizontal="right"/>
    </xf>
    <xf numFmtId="3" fontId="6" fillId="0" borderId="0" xfId="39" applyFont="1" applyBorder="1">
      <alignment vertical="center" wrapText="1"/>
    </xf>
    <xf numFmtId="3" fontId="6" fillId="0" borderId="0" xfId="39" applyFont="1">
      <alignment vertical="center" wrapText="1"/>
    </xf>
    <xf numFmtId="3" fontId="4" fillId="0" borderId="0" xfId="39" applyFont="1" applyBorder="1">
      <alignment vertical="center" wrapText="1"/>
    </xf>
    <xf numFmtId="3" fontId="4" fillId="0" borderId="8" xfId="39" applyFont="1" applyBorder="1">
      <alignment vertical="center" wrapText="1"/>
    </xf>
    <xf numFmtId="3" fontId="4" fillId="0" borderId="2" xfId="39" applyFont="1" applyBorder="1">
      <alignment vertical="center" wrapText="1"/>
    </xf>
    <xf numFmtId="1" fontId="2" fillId="0" borderId="2" xfId="39" applyNumberFormat="1" applyFont="1" applyBorder="1" applyAlignment="1">
      <alignment horizontal="center" vertical="center" wrapText="1"/>
    </xf>
    <xf numFmtId="3" fontId="4" fillId="0" borderId="10" xfId="39" applyFont="1" applyBorder="1">
      <alignment vertical="center" wrapText="1"/>
    </xf>
    <xf numFmtId="3" fontId="4" fillId="0" borderId="11" xfId="39" applyFont="1" applyBorder="1">
      <alignment vertical="center" wrapText="1"/>
    </xf>
    <xf numFmtId="3" fontId="2" fillId="0" borderId="4" xfId="39" applyFont="1" applyBorder="1" applyAlignment="1">
      <alignment horizontal="center" vertical="top"/>
    </xf>
    <xf numFmtId="3" fontId="2" fillId="0" borderId="3" xfId="39" applyFont="1" applyBorder="1" applyAlignment="1">
      <alignment horizontal="center" vertical="center" wrapText="1"/>
    </xf>
    <xf numFmtId="3" fontId="2" fillId="0" borderId="0" xfId="39" applyFont="1" applyBorder="1" applyAlignment="1">
      <alignment horizontal="center" vertical="center" wrapText="1"/>
    </xf>
    <xf numFmtId="3" fontId="4" fillId="0" borderId="7" xfId="39" applyFont="1" applyBorder="1" applyAlignment="1">
      <alignment horizontal="center" vertical="top"/>
    </xf>
    <xf numFmtId="1" fontId="4" fillId="0" borderId="6" xfId="39" applyNumberFormat="1" applyFont="1" applyBorder="1" applyAlignment="1">
      <alignment horizontal="center" vertical="top"/>
    </xf>
    <xf numFmtId="1" fontId="4" fillId="0" borderId="1" xfId="39" applyNumberFormat="1" applyFont="1" applyBorder="1" applyAlignment="1">
      <alignment horizontal="center" vertical="top"/>
    </xf>
    <xf numFmtId="3" fontId="2" fillId="0" borderId="0" xfId="39" applyFont="1" applyBorder="1" applyAlignment="1">
      <alignment horizontal="centerContinuous" vertical="top"/>
    </xf>
    <xf numFmtId="3" fontId="2" fillId="0" borderId="0" xfId="39" quotePrefix="1" applyFont="1" applyBorder="1" applyAlignment="1">
      <alignment horizontal="centerContinuous" vertical="top"/>
    </xf>
    <xf numFmtId="174" fontId="4" fillId="0" borderId="0" xfId="39" applyNumberFormat="1" applyFont="1" applyBorder="1">
      <alignment vertical="center" wrapText="1"/>
    </xf>
    <xf numFmtId="165" fontId="10" fillId="0" borderId="0" xfId="26" applyNumberFormat="1" applyFont="1" applyFill="1" applyBorder="1" applyAlignment="1">
      <alignment horizontal="center" vertical="center" wrapText="1"/>
    </xf>
    <xf numFmtId="3" fontId="2" fillId="0" borderId="0" xfId="39" quotePrefix="1" applyFont="1" applyBorder="1" applyAlignment="1">
      <alignment horizontal="center" vertical="top"/>
    </xf>
    <xf numFmtId="3" fontId="2" fillId="0" borderId="0" xfId="39" quotePrefix="1" applyFont="1" applyBorder="1" applyAlignment="1">
      <alignment horizontal="left" vertical="top"/>
    </xf>
    <xf numFmtId="165" fontId="28" fillId="0" borderId="2" xfId="26" applyNumberFormat="1" applyFont="1" applyFill="1" applyBorder="1" applyAlignment="1">
      <alignment horizontal="center" vertical="center" wrapText="1"/>
    </xf>
    <xf numFmtId="3" fontId="2" fillId="0" borderId="0" xfId="39" applyFont="1" applyBorder="1">
      <alignment vertical="center" wrapText="1"/>
    </xf>
    <xf numFmtId="3" fontId="6" fillId="0" borderId="0" xfId="39" applyFont="1" applyFill="1">
      <alignment vertical="center" wrapText="1"/>
    </xf>
    <xf numFmtId="1" fontId="6" fillId="0" borderId="0" xfId="28" applyFont="1" applyFill="1"/>
    <xf numFmtId="3" fontId="6" fillId="0" borderId="0" xfId="39" applyFont="1" applyFill="1" applyBorder="1">
      <alignment vertical="center" wrapText="1"/>
    </xf>
    <xf numFmtId="4" fontId="3" fillId="0" borderId="0" xfId="39" applyNumberFormat="1" applyFont="1" applyFill="1" applyAlignment="1">
      <alignment horizontal="center" vertical="center" wrapText="1"/>
    </xf>
    <xf numFmtId="4" fontId="3" fillId="0" borderId="0" xfId="39" applyNumberFormat="1" applyFont="1" applyAlignment="1">
      <alignment horizontal="center" vertical="center" wrapText="1"/>
    </xf>
    <xf numFmtId="3" fontId="25" fillId="0" borderId="0" xfId="40" applyFont="1">
      <alignment vertical="center" wrapText="1"/>
    </xf>
    <xf numFmtId="3" fontId="41" fillId="0" borderId="0" xfId="40" applyFont="1">
      <alignment vertical="center" wrapText="1"/>
    </xf>
    <xf numFmtId="3" fontId="6" fillId="0" borderId="0" xfId="40" applyFont="1">
      <alignment vertical="center" wrapText="1"/>
    </xf>
    <xf numFmtId="3" fontId="11" fillId="0" borderId="0" xfId="40" applyFont="1">
      <alignment vertical="center" wrapText="1"/>
    </xf>
    <xf numFmtId="1" fontId="2" fillId="0" borderId="14" xfId="40" applyNumberFormat="1" applyFont="1" applyBorder="1" applyAlignment="1">
      <alignment horizontal="center" vertical="center"/>
    </xf>
    <xf numFmtId="3" fontId="4" fillId="0" borderId="0" xfId="40" applyFont="1" applyBorder="1">
      <alignment vertical="center" wrapText="1"/>
    </xf>
    <xf numFmtId="3" fontId="7" fillId="0" borderId="0" xfId="40" applyFont="1" applyBorder="1">
      <alignment vertical="center" wrapText="1"/>
    </xf>
    <xf numFmtId="3" fontId="4" fillId="0" borderId="0" xfId="40" applyFont="1">
      <alignment vertical="center" wrapText="1"/>
    </xf>
    <xf numFmtId="1" fontId="7" fillId="0" borderId="0" xfId="28" applyFont="1"/>
    <xf numFmtId="3" fontId="3" fillId="0" borderId="0" xfId="36" applyFont="1" applyBorder="1" applyAlignment="1">
      <alignment horizontal="left" vertical="center"/>
    </xf>
    <xf numFmtId="3" fontId="18" fillId="0" borderId="0" xfId="36" applyFont="1" applyBorder="1" applyAlignment="1">
      <alignment horizontal="left" vertical="center"/>
    </xf>
    <xf numFmtId="2" fontId="11" fillId="0" borderId="0" xfId="28" applyNumberFormat="1" applyFont="1"/>
    <xf numFmtId="2" fontId="6" fillId="0" borderId="0" xfId="28" applyNumberFormat="1" applyFont="1"/>
    <xf numFmtId="3" fontId="6" fillId="0" borderId="0" xfId="40" applyFont="1" applyBorder="1">
      <alignment vertical="center" wrapText="1"/>
    </xf>
    <xf numFmtId="3" fontId="3" fillId="0" borderId="0" xfId="40" applyFont="1" applyBorder="1" applyAlignment="1">
      <alignment vertical="center" wrapText="1"/>
    </xf>
    <xf numFmtId="3" fontId="6" fillId="0" borderId="0" xfId="40" applyFont="1" applyBorder="1" applyAlignment="1">
      <alignment vertical="center" wrapText="1"/>
    </xf>
    <xf numFmtId="3" fontId="3" fillId="0" borderId="0" xfId="40" applyFont="1" applyBorder="1">
      <alignment vertical="center" wrapText="1"/>
    </xf>
    <xf numFmtId="3" fontId="6" fillId="0" borderId="0" xfId="40" applyFont="1" applyAlignment="1">
      <alignment vertical="center" wrapText="1"/>
    </xf>
    <xf numFmtId="3" fontId="11" fillId="0" borderId="0" xfId="40" applyFont="1" applyBorder="1">
      <alignment vertical="center" wrapText="1"/>
    </xf>
    <xf numFmtId="3" fontId="4" fillId="0" borderId="0" xfId="37" applyFont="1" applyAlignment="1">
      <alignment vertical="center" wrapText="1"/>
    </xf>
    <xf numFmtId="3" fontId="2" fillId="0" borderId="0" xfId="37" applyFont="1" applyBorder="1" applyAlignment="1">
      <alignment horizontal="center" vertical="center"/>
    </xf>
    <xf numFmtId="3" fontId="4" fillId="0" borderId="0" xfId="44" applyNumberFormat="1" applyFont="1" applyFill="1" applyBorder="1" applyAlignment="1">
      <alignment horizontal="right" vertical="center"/>
    </xf>
    <xf numFmtId="3" fontId="28" fillId="0" borderId="0" xfId="26" applyNumberFormat="1" applyFont="1" applyFill="1" applyBorder="1" applyAlignment="1">
      <alignment horizontal="right" vertical="center" wrapText="1"/>
    </xf>
    <xf numFmtId="3" fontId="2" fillId="0" borderId="0" xfId="26" applyNumberFormat="1" applyFont="1" applyFill="1" applyBorder="1" applyAlignment="1">
      <alignment horizontal="right" vertical="center" wrapText="1"/>
    </xf>
    <xf numFmtId="3" fontId="2" fillId="0" borderId="0" xfId="28" applyNumberFormat="1" applyFont="1" applyBorder="1" applyAlignment="1">
      <alignment horizontal="right" vertical="center"/>
    </xf>
    <xf numFmtId="3" fontId="2" fillId="0" borderId="0" xfId="37" applyFont="1">
      <alignment vertical="center" wrapText="1"/>
    </xf>
    <xf numFmtId="3" fontId="2" fillId="0" borderId="0" xfId="37" applyFont="1" applyBorder="1">
      <alignment vertical="center" wrapText="1"/>
    </xf>
    <xf numFmtId="3" fontId="4" fillId="0" borderId="0" xfId="37" applyFont="1" applyBorder="1">
      <alignment vertical="center" wrapText="1"/>
    </xf>
    <xf numFmtId="3" fontId="2" fillId="0" borderId="0" xfId="37" applyFont="1" applyBorder="1" applyAlignment="1">
      <alignment horizontal="centerContinuous" vertical="center"/>
    </xf>
    <xf numFmtId="3" fontId="2" fillId="0" borderId="0" xfId="28" applyNumberFormat="1" applyFont="1" applyAlignment="1">
      <alignment horizontal="right"/>
    </xf>
    <xf numFmtId="3" fontId="4" fillId="0" borderId="0" xfId="37" applyFont="1" applyFill="1" applyBorder="1">
      <alignment vertical="center" wrapText="1"/>
    </xf>
    <xf numFmtId="3" fontId="4" fillId="0" borderId="0" xfId="37" applyNumberFormat="1" applyFont="1" applyBorder="1" applyAlignment="1">
      <alignment horizontal="right" vertical="center" wrapText="1"/>
    </xf>
    <xf numFmtId="3" fontId="2" fillId="0" borderId="0" xfId="37" quotePrefix="1" applyFont="1" applyBorder="1" applyAlignment="1">
      <alignment horizontal="left" vertical="center"/>
    </xf>
    <xf numFmtId="3" fontId="2" fillId="0" borderId="2" xfId="28" applyNumberFormat="1" applyFont="1" applyFill="1" applyBorder="1" applyAlignment="1">
      <alignment horizontal="right" vertical="center"/>
    </xf>
    <xf numFmtId="3" fontId="28" fillId="0" borderId="2" xfId="26" applyNumberFormat="1" applyFont="1" applyFill="1" applyBorder="1" applyAlignment="1">
      <alignment horizontal="right" vertical="center" wrapText="1"/>
    </xf>
    <xf numFmtId="3" fontId="2" fillId="0" borderId="2" xfId="26" applyNumberFormat="1" applyFont="1" applyFill="1" applyBorder="1" applyAlignment="1">
      <alignment horizontal="right" vertical="center" wrapText="1"/>
    </xf>
    <xf numFmtId="3" fontId="2" fillId="0" borderId="0" xfId="28" applyNumberFormat="1" applyFont="1" applyAlignment="1">
      <alignment horizontal="right" vertical="center"/>
    </xf>
    <xf numFmtId="3" fontId="4" fillId="0" borderId="0" xfId="37" applyNumberFormat="1" applyFont="1" applyAlignment="1">
      <alignment vertical="center" wrapText="1"/>
    </xf>
    <xf numFmtId="3" fontId="2" fillId="0" borderId="0" xfId="28" applyNumberFormat="1" applyFont="1" applyAlignment="1">
      <alignment horizontal="center" vertical="center"/>
    </xf>
    <xf numFmtId="3" fontId="4" fillId="0" borderId="0" xfId="28" applyNumberFormat="1" applyFont="1" applyBorder="1" applyAlignment="1">
      <alignment horizontal="center" vertical="center"/>
    </xf>
    <xf numFmtId="3" fontId="4" fillId="0" borderId="0" xfId="37" applyNumberFormat="1" applyFont="1" applyBorder="1" applyAlignment="1">
      <alignment horizontal="center" vertical="center" wrapText="1"/>
    </xf>
    <xf numFmtId="3" fontId="4" fillId="0" borderId="0" xfId="37" applyNumberFormat="1" applyFont="1" applyAlignment="1">
      <alignment horizontal="center" vertical="center" wrapText="1"/>
    </xf>
    <xf numFmtId="3" fontId="4" fillId="0" borderId="0" xfId="37" applyFont="1" applyAlignment="1">
      <alignment horizontal="center" vertical="center" wrapText="1"/>
    </xf>
    <xf numFmtId="1" fontId="2" fillId="0" borderId="0" xfId="28" applyFont="1" applyAlignment="1">
      <alignment horizontal="right"/>
    </xf>
    <xf numFmtId="1" fontId="2" fillId="0" borderId="0" xfId="28" applyFont="1" applyBorder="1" applyAlignment="1">
      <alignment horizontal="right"/>
    </xf>
    <xf numFmtId="1" fontId="4" fillId="0" borderId="0" xfId="28" applyFont="1" applyBorder="1" applyAlignment="1">
      <alignment horizontal="right"/>
    </xf>
    <xf numFmtId="1" fontId="4" fillId="0" borderId="0" xfId="28" applyFont="1" applyAlignment="1">
      <alignment horizontal="right" vertical="center"/>
    </xf>
    <xf numFmtId="1" fontId="2" fillId="0" borderId="0" xfId="28" applyFont="1" applyAlignment="1">
      <alignment horizontal="right" vertical="center"/>
    </xf>
    <xf numFmtId="1" fontId="4" fillId="0" borderId="0" xfId="28" applyFont="1" applyAlignment="1">
      <alignment horizontal="right"/>
    </xf>
    <xf numFmtId="1" fontId="4" fillId="0" borderId="0" xfId="37" applyNumberFormat="1" applyFont="1" applyAlignment="1">
      <alignment horizontal="right" vertical="center" wrapText="1"/>
    </xf>
    <xf numFmtId="3" fontId="4" fillId="0" borderId="0" xfId="37" applyFont="1" applyAlignment="1">
      <alignment horizontal="center" vertical="center"/>
    </xf>
    <xf numFmtId="1" fontId="4" fillId="0" borderId="0" xfId="37" applyNumberFormat="1" applyFont="1" applyAlignment="1">
      <alignment horizontal="center" vertical="center" wrapText="1"/>
    </xf>
    <xf numFmtId="3" fontId="25" fillId="0" borderId="0" xfId="42" applyFont="1">
      <alignment vertical="center" wrapText="1"/>
    </xf>
    <xf numFmtId="3" fontId="4" fillId="0" borderId="0" xfId="42" applyFont="1">
      <alignment vertical="center" wrapText="1"/>
    </xf>
    <xf numFmtId="3" fontId="2" fillId="0" borderId="3" xfId="41" applyFont="1" applyBorder="1" applyAlignment="1">
      <alignment horizontal="center"/>
    </xf>
    <xf numFmtId="3" fontId="2" fillId="0" borderId="0" xfId="41" applyFont="1" applyBorder="1" applyAlignment="1">
      <alignment horizontal="center"/>
    </xf>
    <xf numFmtId="3" fontId="4" fillId="0" borderId="6" xfId="41" applyFont="1" applyBorder="1" applyAlignment="1">
      <alignment horizontal="center" vertical="top"/>
    </xf>
    <xf numFmtId="3" fontId="4" fillId="0" borderId="1" xfId="41" applyFont="1" applyBorder="1" applyAlignment="1">
      <alignment horizontal="center" vertical="top"/>
    </xf>
    <xf numFmtId="3" fontId="2" fillId="0" borderId="0" xfId="42" quotePrefix="1" applyFont="1" applyBorder="1" applyAlignment="1">
      <alignment horizontal="center" vertical="center"/>
    </xf>
    <xf numFmtId="3" fontId="2" fillId="0" borderId="0" xfId="42" applyFont="1" applyBorder="1" applyAlignment="1">
      <alignment horizontal="center" vertical="center"/>
    </xf>
    <xf numFmtId="3" fontId="2" fillId="0" borderId="2" xfId="28" applyNumberFormat="1" applyFont="1" applyBorder="1" applyAlignment="1">
      <alignment horizontal="center" vertical="center"/>
    </xf>
    <xf numFmtId="3" fontId="4" fillId="0" borderId="0" xfId="42" applyFont="1" applyAlignment="1">
      <alignment vertical="center" wrapText="1"/>
    </xf>
    <xf numFmtId="3" fontId="4" fillId="0" borderId="0" xfId="42" applyFont="1" applyBorder="1">
      <alignment vertical="center" wrapText="1"/>
    </xf>
    <xf numFmtId="3" fontId="2" fillId="0" borderId="0" xfId="41" quotePrefix="1" applyFont="1" applyBorder="1" applyAlignment="1">
      <alignment horizontal="left" vertical="center"/>
    </xf>
    <xf numFmtId="3" fontId="4" fillId="0" borderId="0" xfId="28" applyNumberFormat="1" applyFont="1" applyBorder="1" applyAlignment="1"/>
    <xf numFmtId="3" fontId="2" fillId="0" borderId="0" xfId="28" applyNumberFormat="1" applyFont="1" applyBorder="1" applyAlignment="1"/>
    <xf numFmtId="3" fontId="2" fillId="0" borderId="0" xfId="41" applyFont="1" applyBorder="1" applyAlignment="1">
      <alignment horizontal="center" vertical="center"/>
    </xf>
    <xf numFmtId="3" fontId="2" fillId="0" borderId="2" xfId="41" applyFont="1" applyBorder="1" applyAlignment="1">
      <alignment horizontal="left" vertical="center"/>
    </xf>
    <xf numFmtId="3" fontId="2" fillId="0" borderId="2" xfId="14" applyNumberFormat="1" applyFont="1" applyBorder="1" applyAlignment="1">
      <alignment vertical="center"/>
    </xf>
    <xf numFmtId="1" fontId="2" fillId="0" borderId="0" xfId="28" applyFont="1" applyBorder="1"/>
    <xf numFmtId="3" fontId="25" fillId="0" borderId="0" xfId="42" applyFont="1" applyBorder="1">
      <alignment vertical="center" wrapText="1"/>
    </xf>
    <xf numFmtId="3" fontId="45" fillId="0" borderId="0" xfId="26" applyFont="1" applyBorder="1">
      <alignment vertical="center" wrapText="1"/>
    </xf>
    <xf numFmtId="3" fontId="45" fillId="0" borderId="0" xfId="26" applyFont="1" applyBorder="1" applyAlignment="1">
      <alignment horizontal="left" vertical="top"/>
    </xf>
    <xf numFmtId="3" fontId="10" fillId="0" borderId="0" xfId="26" applyFont="1" applyBorder="1" applyAlignment="1">
      <alignment horizontal="center" vertical="center" wrapText="1"/>
    </xf>
    <xf numFmtId="3" fontId="28" fillId="0" borderId="0" xfId="7" quotePrefix="1" applyNumberFormat="1" applyFont="1" applyBorder="1" applyAlignment="1">
      <alignment horizontal="center" vertical="center"/>
    </xf>
    <xf numFmtId="3" fontId="28" fillId="0" borderId="0" xfId="26" quotePrefix="1" applyFont="1" applyBorder="1" applyAlignment="1">
      <alignment vertical="center"/>
    </xf>
    <xf numFmtId="3" fontId="10" fillId="0" borderId="0" xfId="26" applyFont="1" applyBorder="1">
      <alignment vertical="center" wrapText="1"/>
    </xf>
    <xf numFmtId="3" fontId="28" fillId="0" borderId="0" xfId="7" applyNumberFormat="1" applyFont="1" applyBorder="1" applyAlignment="1">
      <alignment horizontal="center" vertical="center"/>
    </xf>
    <xf numFmtId="3" fontId="28" fillId="0" borderId="0" xfId="26" applyFont="1" applyBorder="1">
      <alignment vertical="center" wrapText="1"/>
    </xf>
    <xf numFmtId="3" fontId="28" fillId="0" borderId="0" xfId="26" applyFont="1" applyBorder="1" applyAlignment="1">
      <alignment vertical="center"/>
    </xf>
    <xf numFmtId="3" fontId="28" fillId="0" borderId="1" xfId="7" applyNumberFormat="1" applyFont="1" applyBorder="1" applyAlignment="1">
      <alignment horizontal="center" vertical="center"/>
    </xf>
    <xf numFmtId="3" fontId="28" fillId="0" borderId="1" xfId="26" applyFont="1" applyBorder="1">
      <alignment vertical="center" wrapText="1"/>
    </xf>
    <xf numFmtId="3" fontId="10" fillId="0" borderId="0" xfId="26" applyFont="1" applyFill="1" applyBorder="1">
      <alignment vertical="center" wrapText="1"/>
    </xf>
    <xf numFmtId="3" fontId="45" fillId="0" borderId="0" xfId="26" applyFont="1" applyBorder="1" applyAlignment="1">
      <alignment horizontal="center" vertical="center" wrapText="1"/>
    </xf>
    <xf numFmtId="3" fontId="21" fillId="0" borderId="0" xfId="26" applyFont="1" applyBorder="1" applyAlignment="1">
      <alignment vertical="center" wrapText="1"/>
    </xf>
    <xf numFmtId="3" fontId="45" fillId="0" borderId="0" xfId="26" applyFont="1" applyBorder="1" applyAlignment="1">
      <alignment vertical="center" wrapText="1"/>
    </xf>
    <xf numFmtId="3" fontId="28" fillId="0" borderId="0" xfId="26" applyFont="1" applyFill="1" applyBorder="1" applyAlignment="1">
      <alignment vertical="top"/>
    </xf>
    <xf numFmtId="165" fontId="2" fillId="0" borderId="0" xfId="45" applyNumberFormat="1" applyFont="1" applyBorder="1"/>
    <xf numFmtId="3" fontId="10" fillId="0" borderId="0" xfId="26" applyFont="1" applyBorder="1" applyAlignment="1">
      <alignment vertical="center" wrapText="1"/>
    </xf>
    <xf numFmtId="165" fontId="10" fillId="0" borderId="0" xfId="4" applyFont="1" applyBorder="1" applyAlignment="1">
      <alignment horizontal="center" vertical="center"/>
    </xf>
    <xf numFmtId="165" fontId="10" fillId="0" borderId="0" xfId="26" applyNumberFormat="1" applyFont="1" applyBorder="1">
      <alignment vertical="center" wrapText="1"/>
    </xf>
    <xf numFmtId="172" fontId="10" fillId="0" borderId="0" xfId="26" applyNumberFormat="1" applyFont="1" applyBorder="1">
      <alignment vertical="center" wrapText="1"/>
    </xf>
    <xf numFmtId="3" fontId="4" fillId="0" borderId="0" xfId="26" applyFont="1" applyBorder="1">
      <alignment vertical="center" wrapText="1"/>
    </xf>
    <xf numFmtId="3" fontId="4" fillId="0" borderId="0" xfId="26" applyFont="1" applyFill="1" applyBorder="1">
      <alignment vertical="center" wrapText="1"/>
    </xf>
    <xf numFmtId="3" fontId="2" fillId="0" borderId="0" xfId="26" applyFont="1" applyBorder="1">
      <alignment vertical="center" wrapText="1"/>
    </xf>
    <xf numFmtId="3" fontId="12" fillId="0" borderId="0" xfId="26" applyFont="1" applyAlignment="1">
      <alignment horizontal="center" vertical="center" wrapText="1"/>
    </xf>
    <xf numFmtId="3" fontId="6" fillId="0" borderId="0" xfId="26" applyFont="1" applyBorder="1" applyAlignment="1">
      <alignment horizontal="center" vertical="center"/>
    </xf>
    <xf numFmtId="3" fontId="6" fillId="0" borderId="0" xfId="26" applyFont="1">
      <alignment vertical="center" wrapText="1"/>
    </xf>
    <xf numFmtId="3" fontId="6" fillId="0" borderId="0" xfId="26" applyFont="1" applyAlignment="1">
      <alignment horizontal="center" vertical="center" wrapText="1"/>
    </xf>
    <xf numFmtId="178" fontId="3" fillId="0" borderId="0" xfId="26" applyNumberFormat="1" applyFont="1" applyBorder="1" applyAlignment="1">
      <alignment horizontal="center" vertical="center" wrapText="1"/>
    </xf>
    <xf numFmtId="178" fontId="14" fillId="0" borderId="0" xfId="26" applyNumberFormat="1" applyFont="1" applyFill="1" applyBorder="1" applyAlignment="1">
      <alignment horizontal="center" vertical="center" wrapText="1"/>
    </xf>
    <xf numFmtId="3" fontId="14" fillId="0" borderId="0" xfId="26" applyFont="1" applyBorder="1" applyAlignment="1">
      <alignment horizontal="center" vertical="center"/>
    </xf>
    <xf numFmtId="3" fontId="14" fillId="0" borderId="0" xfId="26" applyFont="1" applyAlignment="1">
      <alignment horizontal="center" vertical="center" wrapText="1"/>
    </xf>
    <xf numFmtId="4" fontId="33" fillId="0" borderId="0" xfId="26" applyNumberFormat="1" applyFont="1" applyBorder="1" applyAlignment="1">
      <alignment vertical="center"/>
    </xf>
    <xf numFmtId="4" fontId="2" fillId="0" borderId="0" xfId="26" applyNumberFormat="1" applyFont="1" applyBorder="1" applyAlignment="1">
      <alignment horizontal="left" vertical="center"/>
    </xf>
    <xf numFmtId="4" fontId="2" fillId="0" borderId="0" xfId="26" applyNumberFormat="1" applyFont="1" applyBorder="1" applyAlignment="1">
      <alignment horizontal="center" vertical="center"/>
    </xf>
    <xf numFmtId="37" fontId="10" fillId="0" borderId="0" xfId="26" applyNumberFormat="1" applyFont="1" applyBorder="1" applyAlignment="1">
      <alignment horizontal="right" vertical="center" wrapText="1"/>
    </xf>
    <xf numFmtId="37" fontId="28" fillId="0" borderId="0" xfId="26" applyNumberFormat="1" applyFont="1" applyBorder="1" applyAlignment="1">
      <alignment horizontal="right" vertical="center" wrapText="1"/>
    </xf>
    <xf numFmtId="182" fontId="2" fillId="0" borderId="0" xfId="26" applyNumberFormat="1" applyFont="1" applyBorder="1" applyAlignment="1">
      <alignment horizontal="right" vertical="center"/>
    </xf>
    <xf numFmtId="178" fontId="6" fillId="0" borderId="0" xfId="26" applyNumberFormat="1" applyFont="1" applyBorder="1" applyAlignment="1">
      <alignment horizontal="center" vertical="center" wrapText="1"/>
    </xf>
    <xf numFmtId="3" fontId="3" fillId="0" borderId="0" xfId="26" applyNumberFormat="1" applyFont="1" applyBorder="1">
      <alignment vertical="center" wrapText="1"/>
    </xf>
    <xf numFmtId="4" fontId="2" fillId="0" borderId="0" xfId="26" applyNumberFormat="1" applyFont="1" applyBorder="1" applyAlignment="1">
      <alignment vertical="center"/>
    </xf>
    <xf numFmtId="4" fontId="2" fillId="0" borderId="0" xfId="26" applyNumberFormat="1" applyFont="1" applyFill="1" applyBorder="1" applyAlignment="1">
      <alignment vertical="center"/>
    </xf>
    <xf numFmtId="4" fontId="2" fillId="0" borderId="0" xfId="26" applyNumberFormat="1" applyFont="1" applyFill="1" applyBorder="1" applyAlignment="1">
      <alignment horizontal="center" vertical="center"/>
    </xf>
    <xf numFmtId="182" fontId="2" fillId="0" borderId="0" xfId="26" applyNumberFormat="1" applyFont="1" applyFill="1" applyBorder="1" applyAlignment="1">
      <alignment horizontal="right" vertical="center"/>
    </xf>
    <xf numFmtId="178" fontId="16" fillId="0" borderId="0" xfId="26" applyNumberFormat="1" applyFont="1" applyBorder="1" applyAlignment="1">
      <alignment horizontal="center" vertical="center" wrapText="1"/>
    </xf>
    <xf numFmtId="3" fontId="36" fillId="0" borderId="0" xfId="26" applyNumberFormat="1" applyFont="1" applyBorder="1">
      <alignment vertical="center" wrapText="1"/>
    </xf>
    <xf numFmtId="3" fontId="16" fillId="0" borderId="0" xfId="26" applyFont="1">
      <alignment vertical="center" wrapText="1"/>
    </xf>
    <xf numFmtId="37" fontId="2" fillId="0" borderId="0" xfId="26" applyNumberFormat="1" applyFont="1" applyBorder="1" applyAlignment="1">
      <alignment horizontal="right" vertical="center" wrapText="1"/>
    </xf>
    <xf numFmtId="3" fontId="6" fillId="0" borderId="0" xfId="26" applyNumberFormat="1" applyFont="1" applyBorder="1">
      <alignment vertical="center" wrapText="1"/>
    </xf>
    <xf numFmtId="173" fontId="28" fillId="0" borderId="2" xfId="8" applyNumberFormat="1" applyFont="1" applyBorder="1" applyAlignment="1">
      <alignment horizontal="right" vertical="center" wrapText="1"/>
    </xf>
    <xf numFmtId="182" fontId="2" fillId="0" borderId="2" xfId="26" applyNumberFormat="1" applyFont="1" applyFill="1" applyBorder="1" applyAlignment="1">
      <alignment vertical="center"/>
    </xf>
    <xf numFmtId="178" fontId="2" fillId="0" borderId="0" xfId="26" applyNumberFormat="1" applyFont="1" applyBorder="1" applyAlignment="1">
      <alignment horizontal="center" vertical="center"/>
    </xf>
    <xf numFmtId="3" fontId="2" fillId="0" borderId="0" xfId="26" applyNumberFormat="1" applyFont="1" applyBorder="1">
      <alignment vertical="center" wrapText="1"/>
    </xf>
    <xf numFmtId="3" fontId="2" fillId="0" borderId="0" xfId="26" applyFont="1">
      <alignment vertical="center" wrapText="1"/>
    </xf>
    <xf numFmtId="3" fontId="2" fillId="0" borderId="0" xfId="26" applyFont="1" applyBorder="1" applyAlignment="1">
      <alignment horizontal="center" vertical="center" wrapText="1"/>
    </xf>
    <xf numFmtId="1" fontId="6" fillId="0" borderId="0" xfId="28" applyFont="1" applyBorder="1" applyAlignment="1">
      <alignment horizontal="center" vertical="center" wrapText="1"/>
    </xf>
    <xf numFmtId="178" fontId="3" fillId="0" borderId="0" xfId="26" applyNumberFormat="1" applyFont="1" applyBorder="1" applyAlignment="1">
      <alignment horizontal="center" vertical="center"/>
    </xf>
    <xf numFmtId="178" fontId="6" fillId="0" borderId="0" xfId="26" applyNumberFormat="1" applyFont="1">
      <alignment vertical="center" wrapText="1"/>
    </xf>
    <xf numFmtId="3" fontId="4" fillId="0" borderId="0" xfId="26" applyFont="1">
      <alignment vertical="center" wrapText="1"/>
    </xf>
    <xf numFmtId="3" fontId="4" fillId="0" borderId="0" xfId="26" applyFont="1" applyBorder="1" applyAlignment="1">
      <alignment horizontal="center" vertical="center"/>
    </xf>
    <xf numFmtId="181" fontId="4" fillId="0" borderId="0" xfId="26" applyNumberFormat="1" applyFont="1" applyBorder="1" applyAlignment="1">
      <alignment horizontal="center" vertical="center"/>
    </xf>
    <xf numFmtId="3" fontId="2" fillId="0" borderId="0" xfId="26" applyFont="1" applyBorder="1" applyAlignment="1">
      <alignment horizontal="center" vertical="center"/>
    </xf>
    <xf numFmtId="3" fontId="2" fillId="0" borderId="0" xfId="26" quotePrefix="1" applyFont="1" applyBorder="1" applyAlignment="1">
      <alignment horizontal="right" vertical="center"/>
    </xf>
    <xf numFmtId="3" fontId="2" fillId="0" borderId="0" xfId="26" applyFont="1" applyAlignment="1">
      <alignment horizontal="center" vertical="center" wrapText="1"/>
    </xf>
    <xf numFmtId="3" fontId="4" fillId="0" borderId="0" xfId="26" applyFont="1" applyBorder="1" applyAlignment="1">
      <alignment horizontal="center" vertical="center" wrapText="1"/>
    </xf>
    <xf numFmtId="3" fontId="2" fillId="0" borderId="0" xfId="26" applyNumberFormat="1" applyFont="1" applyBorder="1" applyAlignment="1">
      <alignment vertical="center"/>
    </xf>
    <xf numFmtId="4" fontId="2" fillId="0" borderId="0" xfId="26" applyNumberFormat="1" applyFont="1" applyBorder="1" applyAlignment="1">
      <alignment horizontal="right" vertical="center"/>
    </xf>
    <xf numFmtId="181" fontId="4" fillId="0" borderId="0" xfId="28" applyNumberFormat="1" applyFont="1" applyBorder="1"/>
    <xf numFmtId="4" fontId="2" fillId="0" borderId="1" xfId="26" applyNumberFormat="1" applyFont="1" applyBorder="1" applyAlignment="1">
      <alignment horizontal="right" vertical="center"/>
    </xf>
    <xf numFmtId="165" fontId="4" fillId="0" borderId="0" xfId="28" applyNumberFormat="1" applyFont="1" applyBorder="1"/>
    <xf numFmtId="174" fontId="2" fillId="0" borderId="0" xfId="26" applyNumberFormat="1" applyFont="1" applyBorder="1" applyAlignment="1">
      <alignment horizontal="center" vertical="center"/>
    </xf>
    <xf numFmtId="181" fontId="4" fillId="0" borderId="0" xfId="26" applyNumberFormat="1" applyFont="1" applyBorder="1">
      <alignment vertical="center" wrapText="1"/>
    </xf>
    <xf numFmtId="3" fontId="2" fillId="0" borderId="0" xfId="26" applyFont="1" applyBorder="1" applyAlignment="1">
      <alignment horizontal="right" vertical="center" wrapText="1"/>
    </xf>
    <xf numFmtId="174" fontId="4" fillId="0" borderId="0" xfId="26" applyNumberFormat="1" applyFont="1" applyBorder="1">
      <alignment vertical="center" wrapText="1"/>
    </xf>
    <xf numFmtId="181" fontId="4" fillId="0" borderId="0" xfId="26" applyNumberFormat="1" applyFont="1">
      <alignment vertical="center" wrapText="1"/>
    </xf>
    <xf numFmtId="3" fontId="2" fillId="0" borderId="0" xfId="26" applyFont="1" applyAlignment="1">
      <alignment horizontal="right" vertical="center" wrapText="1"/>
    </xf>
    <xf numFmtId="174" fontId="4" fillId="0" borderId="0" xfId="26" applyNumberFormat="1" applyFont="1">
      <alignment vertical="center" wrapText="1"/>
    </xf>
    <xf numFmtId="3" fontId="3" fillId="0" borderId="11" xfId="22" applyNumberFormat="1" applyFont="1" applyFill="1" applyBorder="1" applyAlignment="1">
      <alignment horizontal="centerContinuous"/>
    </xf>
    <xf numFmtId="3" fontId="3" fillId="0" borderId="10" xfId="22" applyNumberFormat="1" applyFont="1" applyFill="1" applyBorder="1" applyAlignment="1">
      <alignment horizontal="centerContinuous"/>
    </xf>
    <xf numFmtId="3" fontId="3" fillId="0" borderId="0" xfId="22" applyNumberFormat="1" applyFont="1" applyFill="1" applyBorder="1" applyAlignment="1">
      <alignment horizontal="centerContinuous"/>
    </xf>
    <xf numFmtId="3" fontId="3" fillId="0" borderId="15" xfId="22" applyNumberFormat="1" applyFont="1" applyFill="1" applyBorder="1" applyAlignment="1">
      <alignment horizontal="center"/>
    </xf>
    <xf numFmtId="0" fontId="2" fillId="0" borderId="0" xfId="22" applyNumberFormat="1" applyFont="1" applyFill="1" applyBorder="1" applyAlignment="1">
      <alignment horizontal="centerContinuous"/>
    </xf>
    <xf numFmtId="3" fontId="4" fillId="0" borderId="0" xfId="3" applyNumberFormat="1" applyFont="1" applyFill="1" applyBorder="1" applyAlignment="1">
      <alignment horizontal="right" indent="2"/>
    </xf>
    <xf numFmtId="3" fontId="4" fillId="0" borderId="0" xfId="3" applyNumberFormat="1" applyFont="1" applyFill="1" applyBorder="1"/>
    <xf numFmtId="3" fontId="4" fillId="0" borderId="0" xfId="22" applyNumberFormat="1" applyFont="1" applyFill="1" applyBorder="1" applyAlignment="1">
      <alignment horizontal="right" indent="1"/>
    </xf>
    <xf numFmtId="0" fontId="2" fillId="0" borderId="1" xfId="22" applyNumberFormat="1" applyFont="1" applyFill="1" applyBorder="1" applyAlignment="1">
      <alignment horizontal="centerContinuous"/>
    </xf>
    <xf numFmtId="3" fontId="4" fillId="0" borderId="1" xfId="3" applyNumberFormat="1" applyFont="1" applyFill="1" applyBorder="1" applyAlignment="1">
      <alignment horizontal="right" indent="2"/>
    </xf>
    <xf numFmtId="3" fontId="4" fillId="0" borderId="1" xfId="3" applyNumberFormat="1" applyFont="1" applyFill="1" applyBorder="1"/>
    <xf numFmtId="3" fontId="4" fillId="0" borderId="1" xfId="22" applyNumberFormat="1" applyFont="1" applyFill="1" applyBorder="1" applyAlignment="1">
      <alignment horizontal="right" indent="1"/>
    </xf>
    <xf numFmtId="2" fontId="4" fillId="0" borderId="0" xfId="22" applyNumberFormat="1" applyFont="1" applyFill="1" applyBorder="1"/>
    <xf numFmtId="0" fontId="11" fillId="0" borderId="0" xfId="22" applyFont="1" applyFill="1" applyBorder="1"/>
    <xf numFmtId="0" fontId="7" fillId="0" borderId="0" xfId="22" applyNumberFormat="1" applyFont="1" applyFill="1" applyBorder="1" applyAlignment="1">
      <alignment horizontal="centerContinuous"/>
    </xf>
    <xf numFmtId="0" fontId="11" fillId="0" borderId="0" xfId="22" applyFont="1" applyFill="1" applyBorder="1" applyAlignment="1">
      <alignment horizontal="center"/>
    </xf>
    <xf numFmtId="3" fontId="7" fillId="0" borderId="0" xfId="3" applyNumberFormat="1" applyFont="1" applyFill="1" applyBorder="1" applyAlignment="1">
      <alignment horizontal="right" indent="2"/>
    </xf>
    <xf numFmtId="3" fontId="7" fillId="0" borderId="0" xfId="3" applyNumberFormat="1" applyFont="1" applyFill="1" applyBorder="1"/>
    <xf numFmtId="0" fontId="4" fillId="0" borderId="0" xfId="22" applyNumberFormat="1" applyFont="1" applyFill="1" applyBorder="1" applyAlignment="1">
      <alignment horizontal="centerContinuous"/>
    </xf>
    <xf numFmtId="0" fontId="42" fillId="0" borderId="0" xfId="22" applyFont="1" applyFill="1" applyBorder="1" applyAlignment="1">
      <alignment horizontal="center"/>
    </xf>
    <xf numFmtId="0" fontId="6" fillId="3" borderId="0" xfId="22" applyFont="1" applyFill="1" applyBorder="1"/>
    <xf numFmtId="0" fontId="4" fillId="3" borderId="0" xfId="22" applyFont="1" applyFill="1" applyBorder="1"/>
    <xf numFmtId="177" fontId="6" fillId="0" borderId="0" xfId="22" applyNumberFormat="1" applyFont="1" applyFill="1" applyBorder="1" applyProtection="1"/>
    <xf numFmtId="177" fontId="2" fillId="0" borderId="0" xfId="22" applyNumberFormat="1" applyFont="1" applyFill="1" applyBorder="1" applyAlignment="1" applyProtection="1">
      <alignment horizontal="left"/>
    </xf>
    <xf numFmtId="177" fontId="4" fillId="0" borderId="0" xfId="22" applyNumberFormat="1" applyFont="1" applyFill="1" applyBorder="1" applyProtection="1"/>
    <xf numFmtId="0" fontId="13" fillId="0" borderId="0" xfId="22" applyFont="1" applyFill="1" applyBorder="1"/>
    <xf numFmtId="177" fontId="13" fillId="0" borderId="0" xfId="22" applyNumberFormat="1" applyFont="1" applyFill="1" applyBorder="1" applyProtection="1"/>
    <xf numFmtId="0" fontId="2" fillId="0" borderId="15" xfId="22" applyFont="1" applyFill="1" applyBorder="1" applyAlignment="1">
      <alignment horizontal="center" vertical="center"/>
    </xf>
    <xf numFmtId="0" fontId="4" fillId="0" borderId="9" xfId="22" applyFont="1" applyFill="1" applyBorder="1" applyAlignment="1">
      <alignment vertical="center"/>
    </xf>
    <xf numFmtId="0" fontId="2" fillId="0" borderId="11" xfId="22" applyFont="1" applyFill="1" applyBorder="1" applyAlignment="1">
      <alignment horizontal="centerContinuous" vertical="center"/>
    </xf>
    <xf numFmtId="0" fontId="4" fillId="0" borderId="2" xfId="22" applyFont="1" applyFill="1" applyBorder="1" applyAlignment="1">
      <alignment horizontal="centerContinuous" vertical="center"/>
    </xf>
    <xf numFmtId="0" fontId="4" fillId="0" borderId="10" xfId="22" applyFont="1" applyFill="1" applyBorder="1" applyAlignment="1">
      <alignment horizontal="centerContinuous" vertical="center"/>
    </xf>
    <xf numFmtId="0" fontId="2" fillId="0" borderId="3" xfId="22" applyFont="1" applyFill="1" applyBorder="1" applyAlignment="1">
      <alignment horizontal="center" vertical="center"/>
    </xf>
    <xf numFmtId="0" fontId="2" fillId="0" borderId="3" xfId="22" quotePrefix="1" applyFont="1" applyFill="1" applyBorder="1" applyAlignment="1">
      <alignment horizontal="center" vertical="center"/>
    </xf>
    <xf numFmtId="3" fontId="2" fillId="0" borderId="0" xfId="22" applyNumberFormat="1" applyFont="1" applyFill="1" applyBorder="1" applyAlignment="1">
      <alignment horizontal="centerContinuous"/>
    </xf>
    <xf numFmtId="3" fontId="2" fillId="0" borderId="0" xfId="22" applyNumberFormat="1" applyFont="1" applyFill="1" applyBorder="1" applyAlignment="1">
      <alignment horizontal="right" vertical="center"/>
    </xf>
    <xf numFmtId="4" fontId="2" fillId="0" borderId="0" xfId="22" applyNumberFormat="1" applyFont="1" applyFill="1" applyBorder="1" applyAlignment="1">
      <alignment horizontal="centerContinuous"/>
    </xf>
    <xf numFmtId="3" fontId="4" fillId="0" borderId="0" xfId="1" quotePrefix="1" applyNumberFormat="1" applyFont="1" applyFill="1" applyBorder="1" applyAlignment="1">
      <alignment horizontal="right" vertical="center"/>
    </xf>
    <xf numFmtId="3" fontId="2" fillId="0" borderId="2" xfId="3" applyNumberFormat="1" applyFont="1" applyFill="1" applyBorder="1" applyAlignment="1">
      <alignment vertical="center"/>
    </xf>
    <xf numFmtId="3" fontId="34" fillId="0" borderId="0" xfId="22" applyNumberFormat="1" applyBorder="1"/>
    <xf numFmtId="0" fontId="34" fillId="0" borderId="0" xfId="22" applyBorder="1"/>
    <xf numFmtId="178" fontId="4" fillId="0" borderId="0" xfId="22" applyNumberFormat="1" applyFont="1" applyFill="1" applyBorder="1"/>
    <xf numFmtId="0" fontId="7" fillId="0" borderId="0" xfId="22" applyFont="1" applyFill="1" applyBorder="1"/>
    <xf numFmtId="0" fontId="33" fillId="0" borderId="0" xfId="22" applyFont="1" applyFill="1" applyBorder="1"/>
    <xf numFmtId="0" fontId="7" fillId="0" borderId="0" xfId="22" applyFont="1" applyFill="1" applyBorder="1" applyAlignment="1">
      <alignment horizontal="centerContinuous"/>
    </xf>
    <xf numFmtId="0" fontId="7" fillId="0" borderId="0" xfId="22" applyFont="1" applyFill="1" applyBorder="1" applyAlignment="1">
      <alignment horizontal="center"/>
    </xf>
    <xf numFmtId="3" fontId="7" fillId="0" borderId="0" xfId="22" applyNumberFormat="1" applyFont="1" applyFill="1" applyBorder="1"/>
    <xf numFmtId="3" fontId="32" fillId="3" borderId="0" xfId="35" applyFont="1" applyFill="1" applyBorder="1" applyAlignment="1">
      <alignment horizontal="center" vertical="top"/>
    </xf>
    <xf numFmtId="3" fontId="11" fillId="3" borderId="0" xfId="35" applyFont="1" applyFill="1" applyBorder="1">
      <alignment vertical="center" wrapText="1"/>
    </xf>
    <xf numFmtId="3" fontId="6" fillId="3" borderId="0" xfId="35" applyFont="1" applyFill="1">
      <alignment vertical="center" wrapText="1"/>
    </xf>
    <xf numFmtId="3" fontId="41" fillId="3" borderId="0" xfId="35" applyFont="1" applyFill="1" applyBorder="1" applyAlignment="1">
      <alignment horizontal="centerContinuous" vertical="top"/>
    </xf>
    <xf numFmtId="3" fontId="41" fillId="3" borderId="0" xfId="35" applyFont="1" applyFill="1" applyBorder="1">
      <alignment vertical="center" wrapText="1"/>
    </xf>
    <xf numFmtId="3" fontId="25" fillId="3" borderId="0" xfId="35" applyFont="1" applyFill="1">
      <alignment vertical="center" wrapText="1"/>
    </xf>
    <xf numFmtId="3" fontId="6" fillId="3" borderId="0" xfId="35" applyFont="1" applyFill="1" applyBorder="1">
      <alignment vertical="center" wrapText="1"/>
    </xf>
    <xf numFmtId="1" fontId="33" fillId="3" borderId="0" xfId="35" applyNumberFormat="1" applyFont="1" applyFill="1" applyBorder="1" applyAlignment="1">
      <alignment horizontal="center" vertical="center"/>
    </xf>
    <xf numFmtId="3" fontId="7" fillId="3" borderId="0" xfId="35" applyFont="1" applyFill="1" applyBorder="1">
      <alignment vertical="center" wrapText="1"/>
    </xf>
    <xf numFmtId="3" fontId="4" fillId="3" borderId="0" xfId="35" applyFont="1" applyFill="1">
      <alignment vertical="center" wrapText="1"/>
    </xf>
    <xf numFmtId="3" fontId="33" fillId="3" borderId="0" xfId="35" applyFont="1" applyFill="1" applyBorder="1" applyAlignment="1">
      <alignment horizontal="centerContinuous" vertical="top"/>
    </xf>
    <xf numFmtId="3" fontId="2" fillId="3" borderId="0" xfId="35" quotePrefix="1" applyFont="1" applyFill="1" applyBorder="1" applyAlignment="1">
      <alignment horizontal="center" vertical="center"/>
    </xf>
    <xf numFmtId="165" fontId="4" fillId="3" borderId="0" xfId="26" applyNumberFormat="1" applyFont="1" applyFill="1" applyBorder="1" applyAlignment="1">
      <alignment horizontal="center" vertical="center" wrapText="1"/>
    </xf>
    <xf numFmtId="3" fontId="6" fillId="3" borderId="0" xfId="35" applyFont="1" applyFill="1" applyBorder="1" applyAlignment="1">
      <alignment vertical="center" wrapText="1"/>
    </xf>
    <xf numFmtId="3" fontId="6" fillId="3" borderId="0" xfId="35" applyFont="1" applyFill="1" applyBorder="1" applyAlignment="1">
      <alignment wrapText="1"/>
    </xf>
    <xf numFmtId="3" fontId="6" fillId="3" borderId="0" xfId="35" applyFont="1" applyFill="1" applyAlignment="1">
      <alignment wrapText="1"/>
    </xf>
    <xf numFmtId="3" fontId="2" fillId="3" borderId="0" xfId="35" applyFont="1" applyFill="1" applyBorder="1" applyAlignment="1">
      <alignment horizontal="centerContinuous" vertical="center"/>
    </xf>
    <xf numFmtId="165" fontId="10" fillId="3" borderId="0" xfId="26" applyNumberFormat="1" applyFont="1" applyFill="1" applyBorder="1" applyAlignment="1">
      <alignment horizontal="center" vertical="center" wrapText="1"/>
    </xf>
    <xf numFmtId="3" fontId="11" fillId="3" borderId="0" xfId="35" applyFont="1" applyFill="1" applyBorder="1" applyAlignment="1">
      <alignment vertical="center" wrapText="1"/>
    </xf>
    <xf numFmtId="3" fontId="11" fillId="3" borderId="0" xfId="35" applyFont="1" applyFill="1" applyBorder="1" applyAlignment="1">
      <alignment wrapText="1"/>
    </xf>
    <xf numFmtId="3" fontId="6" fillId="3" borderId="0" xfId="35" applyFont="1" applyFill="1" applyAlignment="1">
      <alignment vertical="center" wrapText="1"/>
    </xf>
    <xf numFmtId="3" fontId="6" fillId="3" borderId="0" xfId="35" applyFont="1" applyFill="1" applyAlignment="1">
      <alignment horizontal="center" vertical="center" wrapText="1"/>
    </xf>
    <xf numFmtId="3" fontId="2" fillId="3" borderId="2" xfId="33" applyFont="1" applyFill="1" applyBorder="1" applyAlignment="1">
      <alignment horizontal="left" vertical="center" wrapText="1"/>
    </xf>
    <xf numFmtId="3" fontId="6" fillId="3" borderId="0" xfId="33" applyFont="1" applyFill="1" applyBorder="1" applyAlignment="1">
      <alignment horizontal="left" vertical="top"/>
    </xf>
    <xf numFmtId="165" fontId="3" fillId="3" borderId="0" xfId="12" applyFont="1" applyFill="1" applyBorder="1" applyAlignment="1">
      <alignment horizontal="center" vertical="center"/>
    </xf>
    <xf numFmtId="3" fontId="31" fillId="3" borderId="0" xfId="35" applyFont="1" applyFill="1" applyBorder="1" applyAlignment="1">
      <alignment vertical="center" wrapText="1"/>
    </xf>
    <xf numFmtId="3" fontId="31" fillId="3" borderId="0" xfId="35" applyFont="1" applyFill="1" applyBorder="1">
      <alignment vertical="center" wrapText="1"/>
    </xf>
    <xf numFmtId="3" fontId="3" fillId="3" borderId="0" xfId="35" applyFont="1" applyFill="1">
      <alignment vertical="center" wrapText="1"/>
    </xf>
    <xf numFmtId="3" fontId="6" fillId="3" borderId="0" xfId="36" applyFont="1" applyFill="1" applyBorder="1">
      <alignment vertical="center" wrapText="1"/>
    </xf>
    <xf numFmtId="3" fontId="6" fillId="3" borderId="0" xfId="36" applyFont="1" applyFill="1">
      <alignment vertical="center" wrapText="1"/>
    </xf>
    <xf numFmtId="3" fontId="31" fillId="3" borderId="0" xfId="35" applyFont="1" applyFill="1" applyBorder="1" applyAlignment="1">
      <alignment horizontal="centerContinuous" vertical="top"/>
    </xf>
    <xf numFmtId="3" fontId="31" fillId="3" borderId="0" xfId="35" quotePrefix="1" applyFont="1" applyFill="1" applyBorder="1" applyAlignment="1">
      <alignment horizontal="left" vertical="top"/>
    </xf>
    <xf numFmtId="165" fontId="11" fillId="3" borderId="0" xfId="12" applyFont="1" applyFill="1" applyBorder="1" applyAlignment="1">
      <alignment vertical="center"/>
    </xf>
    <xf numFmtId="3" fontId="31" fillId="3" borderId="0" xfId="35" applyFont="1" applyFill="1" applyBorder="1" applyAlignment="1">
      <alignment horizontal="centerContinuous" vertical="center"/>
    </xf>
    <xf numFmtId="3" fontId="31" fillId="3" borderId="0" xfId="35" quotePrefix="1" applyFont="1" applyFill="1" applyBorder="1" applyAlignment="1">
      <alignment horizontal="left" vertical="center"/>
    </xf>
    <xf numFmtId="3" fontId="31" fillId="3" borderId="0" xfId="35" applyFont="1" applyFill="1" applyBorder="1" applyAlignment="1">
      <alignment horizontal="center" vertical="center"/>
    </xf>
    <xf numFmtId="3" fontId="11" fillId="3" borderId="0" xfId="35" applyFont="1" applyFill="1" applyBorder="1" applyAlignment="1">
      <alignment horizontal="center" vertical="center"/>
    </xf>
    <xf numFmtId="1" fontId="6" fillId="3" borderId="0" xfId="36" applyNumberFormat="1" applyFont="1" applyFill="1" applyBorder="1" applyAlignment="1">
      <alignment horizontal="center" vertical="center"/>
    </xf>
    <xf numFmtId="3" fontId="6" fillId="3" borderId="0" xfId="35" applyFont="1" applyFill="1" applyBorder="1" applyAlignment="1">
      <alignment horizontal="center" vertical="center" wrapText="1"/>
    </xf>
    <xf numFmtId="165" fontId="6" fillId="3" borderId="0" xfId="12" applyFont="1" applyFill="1" applyBorder="1"/>
    <xf numFmtId="3" fontId="6" fillId="3" borderId="0" xfId="37" applyFont="1" applyFill="1">
      <alignment vertical="center" wrapText="1"/>
    </xf>
    <xf numFmtId="3" fontId="6" fillId="3" borderId="0" xfId="38" applyFont="1" applyFill="1">
      <alignment vertical="center" wrapText="1"/>
    </xf>
    <xf numFmtId="3" fontId="24" fillId="3" borderId="0" xfId="37" applyFont="1" applyFill="1" applyAlignment="1">
      <alignment horizontal="center" vertical="top"/>
    </xf>
    <xf numFmtId="3" fontId="4" fillId="3" borderId="0" xfId="37" applyFont="1" applyFill="1" applyAlignment="1">
      <alignment horizontal="center" vertical="top"/>
    </xf>
    <xf numFmtId="0" fontId="2" fillId="3" borderId="0" xfId="27" applyNumberFormat="1" applyFont="1" applyFill="1" applyBorder="1" applyAlignment="1">
      <alignment horizontal="center" vertical="center"/>
    </xf>
    <xf numFmtId="3" fontId="4" fillId="3" borderId="0" xfId="38" applyFont="1" applyFill="1" applyAlignment="1">
      <alignment vertical="center" wrapText="1"/>
    </xf>
    <xf numFmtId="1" fontId="4" fillId="3" borderId="0" xfId="27" applyFont="1" applyFill="1" applyBorder="1" applyAlignment="1">
      <alignment horizontal="center" vertical="center" wrapText="1"/>
    </xf>
    <xf numFmtId="3" fontId="2" fillId="3" borderId="0" xfId="37" applyFont="1" applyFill="1" applyBorder="1" applyAlignment="1"/>
    <xf numFmtId="3" fontId="4" fillId="3" borderId="0" xfId="38" applyFont="1" applyFill="1">
      <alignment vertical="center" wrapText="1"/>
    </xf>
    <xf numFmtId="3" fontId="4" fillId="3" borderId="0" xfId="37" applyFont="1" applyFill="1" applyBorder="1" applyAlignment="1">
      <alignment horizontal="left" vertical="top"/>
    </xf>
    <xf numFmtId="3" fontId="2" fillId="3" borderId="0" xfId="27" applyNumberFormat="1" applyFont="1" applyFill="1" applyBorder="1" applyAlignment="1">
      <alignment horizontal="right"/>
    </xf>
    <xf numFmtId="3" fontId="2" fillId="3" borderId="0" xfId="33" applyFont="1" applyFill="1" applyBorder="1" applyAlignment="1">
      <alignment horizontal="center" vertical="justify" wrapText="1"/>
    </xf>
    <xf numFmtId="1" fontId="4" fillId="3" borderId="0" xfId="27" applyFont="1" applyFill="1"/>
    <xf numFmtId="1" fontId="6" fillId="3" borderId="0" xfId="27" applyFont="1" applyFill="1" applyAlignment="1">
      <alignment horizontal="right"/>
    </xf>
    <xf numFmtId="1" fontId="3" fillId="3" borderId="0" xfId="27" applyFont="1" applyFill="1" applyAlignment="1">
      <alignment horizontal="right"/>
    </xf>
    <xf numFmtId="1" fontId="6" fillId="3" borderId="0" xfId="27" applyFont="1" applyFill="1" applyBorder="1" applyAlignment="1">
      <alignment horizontal="right"/>
    </xf>
    <xf numFmtId="3" fontId="6" fillId="3" borderId="0" xfId="37" applyFont="1" applyFill="1" applyBorder="1" applyAlignment="1">
      <alignment horizontal="right" vertical="top"/>
    </xf>
    <xf numFmtId="3" fontId="6" fillId="3" borderId="0" xfId="38" applyFont="1" applyFill="1" applyBorder="1">
      <alignment vertical="center" wrapText="1"/>
    </xf>
    <xf numFmtId="3" fontId="6" fillId="3" borderId="0" xfId="27" applyNumberFormat="1" applyFont="1" applyFill="1" applyBorder="1" applyAlignment="1">
      <alignment horizontal="right"/>
    </xf>
    <xf numFmtId="3" fontId="4" fillId="3" borderId="0" xfId="37" applyFont="1" applyFill="1" applyAlignment="1">
      <alignment vertical="center" wrapText="1"/>
    </xf>
    <xf numFmtId="3" fontId="4" fillId="3" borderId="0" xfId="37" applyFont="1" applyFill="1">
      <alignment vertical="center" wrapText="1"/>
    </xf>
    <xf numFmtId="3" fontId="4" fillId="3" borderId="0" xfId="37" applyFont="1" applyFill="1" applyAlignment="1">
      <alignment wrapText="1"/>
    </xf>
    <xf numFmtId="3" fontId="4" fillId="3" borderId="0" xfId="37" applyFont="1" applyFill="1" applyBorder="1">
      <alignment vertical="center" wrapText="1"/>
    </xf>
    <xf numFmtId="3" fontId="4" fillId="3" borderId="0" xfId="37" applyFont="1" applyFill="1" applyBorder="1" applyAlignment="1">
      <alignment horizontal="center" vertical="center"/>
    </xf>
    <xf numFmtId="3" fontId="2" fillId="3" borderId="0" xfId="27" applyNumberFormat="1" applyFont="1" applyFill="1" applyBorder="1" applyAlignment="1">
      <alignment horizontal="right" vertical="center"/>
    </xf>
    <xf numFmtId="3" fontId="2" fillId="3" borderId="0" xfId="37" applyFont="1" applyFill="1">
      <alignment vertical="center" wrapText="1"/>
    </xf>
    <xf numFmtId="3" fontId="2" fillId="3" borderId="0" xfId="37" applyFont="1" applyFill="1" applyBorder="1">
      <alignment vertical="center" wrapText="1"/>
    </xf>
    <xf numFmtId="3" fontId="2" fillId="3" borderId="0" xfId="27" applyNumberFormat="1" applyFont="1" applyFill="1" applyAlignment="1">
      <alignment horizontal="right"/>
    </xf>
    <xf numFmtId="3" fontId="4" fillId="3" borderId="0" xfId="37" applyNumberFormat="1" applyFont="1" applyFill="1" applyAlignment="1">
      <alignment horizontal="right" wrapText="1"/>
    </xf>
    <xf numFmtId="3" fontId="4" fillId="3" borderId="0" xfId="37" applyFont="1" applyFill="1" applyAlignment="1">
      <alignment horizontal="right" wrapText="1"/>
    </xf>
    <xf numFmtId="3" fontId="4" fillId="3" borderId="0" xfId="37" applyNumberFormat="1" applyFont="1" applyFill="1" applyAlignment="1">
      <alignment horizontal="right" vertical="center" wrapText="1"/>
    </xf>
    <xf numFmtId="3" fontId="4" fillId="3" borderId="0" xfId="37" applyFont="1" applyFill="1" applyAlignment="1">
      <alignment horizontal="right" vertical="center" wrapText="1"/>
    </xf>
    <xf numFmtId="3" fontId="4" fillId="3" borderId="0" xfId="37" applyNumberFormat="1" applyFont="1" applyFill="1" applyBorder="1" applyAlignment="1">
      <alignment horizontal="right" vertical="center" wrapText="1"/>
    </xf>
    <xf numFmtId="3" fontId="2" fillId="3" borderId="0" xfId="27" applyNumberFormat="1" applyFont="1" applyFill="1" applyAlignment="1">
      <alignment horizontal="right" vertical="center"/>
    </xf>
    <xf numFmtId="3" fontId="4" fillId="3" borderId="0" xfId="37" applyNumberFormat="1" applyFont="1" applyFill="1" applyAlignment="1">
      <alignment vertical="center" wrapText="1"/>
    </xf>
    <xf numFmtId="3" fontId="2" fillId="3" borderId="0" xfId="27" applyNumberFormat="1" applyFont="1" applyFill="1" applyAlignment="1">
      <alignment horizontal="center" vertical="center"/>
    </xf>
    <xf numFmtId="3" fontId="2" fillId="3" borderId="0" xfId="27" applyNumberFormat="1" applyFont="1" applyFill="1" applyBorder="1" applyAlignment="1">
      <alignment horizontal="center" vertical="center"/>
    </xf>
    <xf numFmtId="3" fontId="4" fillId="3" borderId="0" xfId="27" applyNumberFormat="1" applyFont="1" applyFill="1" applyBorder="1" applyAlignment="1">
      <alignment horizontal="center" vertical="center"/>
    </xf>
    <xf numFmtId="3" fontId="4" fillId="3" borderId="0" xfId="37" applyNumberFormat="1" applyFont="1" applyFill="1" applyBorder="1" applyAlignment="1">
      <alignment horizontal="center" vertical="center" wrapText="1"/>
    </xf>
    <xf numFmtId="3" fontId="4" fillId="3" borderId="0" xfId="37" applyNumberFormat="1" applyFont="1" applyFill="1" applyAlignment="1">
      <alignment horizontal="center" vertical="center" wrapText="1"/>
    </xf>
    <xf numFmtId="3" fontId="4" fillId="3" borderId="0" xfId="37" applyFont="1" applyFill="1" applyAlignment="1">
      <alignment horizontal="center" vertical="center" wrapText="1"/>
    </xf>
    <xf numFmtId="1" fontId="2" fillId="3" borderId="0" xfId="27" applyFont="1" applyFill="1" applyAlignment="1">
      <alignment horizontal="right"/>
    </xf>
    <xf numFmtId="1" fontId="2" fillId="3" borderId="0" xfId="27" applyFont="1" applyFill="1" applyBorder="1" applyAlignment="1">
      <alignment horizontal="right"/>
    </xf>
    <xf numFmtId="1" fontId="4" fillId="3" borderId="0" xfId="27" applyFont="1" applyFill="1" applyBorder="1" applyAlignment="1">
      <alignment horizontal="right"/>
    </xf>
    <xf numFmtId="3" fontId="4" fillId="3" borderId="0" xfId="37" applyFont="1" applyFill="1" applyBorder="1" applyAlignment="1">
      <alignment horizontal="right" vertical="center" wrapText="1"/>
    </xf>
    <xf numFmtId="3" fontId="4" fillId="3" borderId="0" xfId="37" applyFont="1" applyFill="1" applyAlignment="1">
      <alignment horizontal="center" vertical="center"/>
    </xf>
    <xf numFmtId="0" fontId="14" fillId="3" borderId="0" xfId="22" applyFont="1" applyFill="1" applyBorder="1"/>
    <xf numFmtId="0" fontId="4" fillId="0" borderId="8" xfId="23" applyFont="1" applyFill="1" applyBorder="1"/>
    <xf numFmtId="0" fontId="4" fillId="0" borderId="0" xfId="23" applyFont="1" applyFill="1" applyBorder="1" applyAlignment="1">
      <alignment horizontal="center"/>
    </xf>
    <xf numFmtId="3" fontId="4" fillId="0" borderId="0" xfId="2" applyNumberFormat="1" applyFont="1" applyFill="1" applyBorder="1" applyAlignment="1">
      <alignment horizontal="right" indent="1"/>
    </xf>
    <xf numFmtId="3" fontId="4" fillId="0" borderId="0" xfId="23" applyNumberFormat="1" applyFont="1" applyFill="1" applyBorder="1" applyAlignment="1">
      <alignment horizontal="right"/>
    </xf>
    <xf numFmtId="3" fontId="4" fillId="0" borderId="0" xfId="23" applyNumberFormat="1" applyFont="1" applyFill="1" applyBorder="1" applyAlignment="1">
      <alignment horizontal="right" indent="1"/>
    </xf>
    <xf numFmtId="0" fontId="7" fillId="0" borderId="0" xfId="23" applyFont="1" applyFill="1" applyBorder="1" applyAlignment="1">
      <alignment horizontal="center"/>
    </xf>
    <xf numFmtId="0" fontId="7" fillId="0" borderId="0" xfId="23" applyFont="1" applyFill="1" applyBorder="1"/>
    <xf numFmtId="3" fontId="7" fillId="0" borderId="0" xfId="23" applyNumberFormat="1" applyFont="1" applyFill="1" applyBorder="1"/>
    <xf numFmtId="0" fontId="33" fillId="0" borderId="0" xfId="23" applyFont="1" applyFill="1" applyBorder="1"/>
    <xf numFmtId="0" fontId="7" fillId="0" borderId="0" xfId="23" applyFont="1" applyFill="1" applyBorder="1" applyAlignment="1">
      <alignment horizontal="centerContinuous"/>
    </xf>
    <xf numFmtId="3" fontId="7" fillId="0" borderId="0" xfId="2" applyNumberFormat="1" applyFont="1" applyFill="1" applyBorder="1"/>
    <xf numFmtId="3" fontId="7" fillId="0" borderId="0" xfId="2" applyNumberFormat="1" applyFont="1" applyFill="1" applyBorder="1" applyAlignment="1">
      <alignment horizontal="right"/>
    </xf>
    <xf numFmtId="0" fontId="6" fillId="3" borderId="0" xfId="23" applyFont="1" applyFill="1" applyBorder="1"/>
    <xf numFmtId="0" fontId="16" fillId="3" borderId="0" xfId="23" applyFont="1" applyFill="1" applyBorder="1"/>
    <xf numFmtId="3" fontId="6" fillId="3" borderId="0" xfId="23" applyNumberFormat="1" applyFont="1" applyFill="1" applyBorder="1"/>
    <xf numFmtId="0" fontId="4" fillId="3" borderId="0" xfId="23" applyFont="1" applyFill="1" applyBorder="1"/>
    <xf numFmtId="3" fontId="4" fillId="3" borderId="0" xfId="23" applyNumberFormat="1" applyFont="1" applyFill="1" applyBorder="1" applyAlignment="1">
      <alignment horizontal="centerContinuous"/>
    </xf>
    <xf numFmtId="0" fontId="14" fillId="3" borderId="0" xfId="23" applyFont="1" applyFill="1" applyBorder="1"/>
    <xf numFmtId="3" fontId="4" fillId="0" borderId="8" xfId="23" applyNumberFormat="1" applyFont="1" applyFill="1" applyBorder="1" applyAlignment="1">
      <alignment vertical="center"/>
    </xf>
    <xf numFmtId="3" fontId="4" fillId="0" borderId="3" xfId="23" applyNumberFormat="1" applyFont="1" applyFill="1" applyBorder="1" applyAlignment="1">
      <alignment vertical="center"/>
    </xf>
    <xf numFmtId="3" fontId="2" fillId="0" borderId="4" xfId="23" applyNumberFormat="1" applyFont="1" applyFill="1" applyBorder="1" applyAlignment="1">
      <alignment horizontal="centerContinuous"/>
    </xf>
    <xf numFmtId="3" fontId="2" fillId="0" borderId="4" xfId="23" applyNumberFormat="1" applyFont="1" applyFill="1" applyBorder="1" applyAlignment="1">
      <alignment horizontal="centerContinuous" vertical="center"/>
    </xf>
    <xf numFmtId="3" fontId="2" fillId="0" borderId="5" xfId="23" applyNumberFormat="1" applyFont="1" applyFill="1" applyBorder="1" applyAlignment="1">
      <alignment horizontal="centerContinuous" vertical="center"/>
    </xf>
    <xf numFmtId="3" fontId="2" fillId="0" borderId="3" xfId="23" applyNumberFormat="1" applyFont="1" applyFill="1" applyBorder="1" applyAlignment="1">
      <alignment horizontal="centerContinuous" vertical="center"/>
    </xf>
    <xf numFmtId="3" fontId="2" fillId="0" borderId="3" xfId="23" applyNumberFormat="1" applyFont="1" applyFill="1" applyBorder="1" applyAlignment="1">
      <alignment horizontal="center" vertical="center"/>
    </xf>
    <xf numFmtId="3" fontId="2" fillId="0" borderId="9" xfId="23" applyNumberFormat="1" applyFont="1" applyFill="1" applyBorder="1" applyAlignment="1">
      <alignment horizontal="center" vertical="center"/>
    </xf>
    <xf numFmtId="0" fontId="4" fillId="0" borderId="0" xfId="23" applyNumberFormat="1" applyFont="1" applyFill="1" applyBorder="1" applyAlignment="1">
      <alignment horizontal="centerContinuous"/>
    </xf>
    <xf numFmtId="0" fontId="2" fillId="0" borderId="0" xfId="23" applyNumberFormat="1" applyFont="1" applyFill="1" applyBorder="1" applyAlignment="1">
      <alignment horizontal="centerContinuous"/>
    </xf>
    <xf numFmtId="0" fontId="2" fillId="0" borderId="1" xfId="23" applyNumberFormat="1" applyFont="1" applyFill="1" applyBorder="1" applyAlignment="1">
      <alignment horizontal="centerContinuous"/>
    </xf>
    <xf numFmtId="3" fontId="4" fillId="0" borderId="1" xfId="2" applyNumberFormat="1" applyFont="1" applyFill="1" applyBorder="1" applyAlignment="1">
      <alignment horizontal="right" indent="1"/>
    </xf>
    <xf numFmtId="0" fontId="11" fillId="0" borderId="0" xfId="23" applyFont="1" applyFill="1" applyBorder="1"/>
    <xf numFmtId="0" fontId="42" fillId="0" borderId="0" xfId="23" applyFont="1" applyFill="1" applyBorder="1"/>
    <xf numFmtId="0" fontId="7" fillId="0" borderId="0" xfId="23" applyNumberFormat="1" applyFont="1" applyFill="1" applyBorder="1" applyAlignment="1">
      <alignment horizontal="centerContinuous"/>
    </xf>
    <xf numFmtId="0" fontId="2" fillId="0" borderId="3" xfId="23" applyFont="1" applyFill="1" applyBorder="1" applyAlignment="1">
      <alignment horizontal="centerContinuous"/>
    </xf>
    <xf numFmtId="177" fontId="2" fillId="0" borderId="0" xfId="23" applyNumberFormat="1" applyFont="1" applyFill="1" applyBorder="1" applyAlignment="1" applyProtection="1">
      <alignment horizontal="left"/>
    </xf>
    <xf numFmtId="3" fontId="4" fillId="0" borderId="0" xfId="2" applyNumberFormat="1" applyFont="1" applyFill="1" applyBorder="1" applyAlignment="1"/>
    <xf numFmtId="177" fontId="4" fillId="0" borderId="0" xfId="23" applyNumberFormat="1" applyFont="1" applyFill="1" applyBorder="1" applyProtection="1"/>
    <xf numFmtId="177" fontId="14" fillId="0" borderId="0" xfId="23" applyNumberFormat="1" applyFont="1" applyFill="1" applyBorder="1" applyProtection="1"/>
    <xf numFmtId="0" fontId="4" fillId="3" borderId="0" xfId="23" applyFont="1" applyFill="1" applyBorder="1" applyAlignment="1">
      <alignment vertical="center"/>
    </xf>
    <xf numFmtId="3" fontId="4" fillId="3" borderId="0" xfId="23" applyNumberFormat="1" applyFont="1" applyFill="1" applyBorder="1" applyAlignment="1">
      <alignment vertical="center"/>
    </xf>
    <xf numFmtId="0" fontId="2" fillId="3" borderId="0" xfId="23" applyFont="1" applyFill="1" applyBorder="1" applyAlignment="1">
      <alignment horizontal="left"/>
    </xf>
    <xf numFmtId="3" fontId="4" fillId="3" borderId="0" xfId="23" applyNumberFormat="1" applyFont="1" applyFill="1" applyBorder="1" applyAlignment="1">
      <alignment horizontal="right" indent="1"/>
    </xf>
    <xf numFmtId="0" fontId="4" fillId="3" borderId="0" xfId="23" applyFont="1" applyFill="1" applyBorder="1" applyAlignment="1">
      <alignment horizontal="right" indent="1"/>
    </xf>
    <xf numFmtId="3" fontId="4" fillId="3" borderId="0" xfId="23" applyNumberFormat="1" applyFont="1" applyFill="1" applyBorder="1"/>
    <xf numFmtId="0" fontId="42" fillId="3" borderId="0" xfId="23" applyFont="1" applyFill="1" applyBorder="1"/>
    <xf numFmtId="3" fontId="42" fillId="3" borderId="0" xfId="23" applyNumberFormat="1" applyFont="1" applyFill="1" applyBorder="1"/>
    <xf numFmtId="3" fontId="14" fillId="3" borderId="0" xfId="23" applyNumberFormat="1" applyFont="1" applyFill="1" applyBorder="1"/>
    <xf numFmtId="3" fontId="42" fillId="3" borderId="0" xfId="23" applyNumberFormat="1" applyFont="1" applyFill="1" applyBorder="1" applyAlignment="1">
      <alignment horizontal="centerContinuous"/>
    </xf>
    <xf numFmtId="0" fontId="42" fillId="3" borderId="0" xfId="23" applyFont="1" applyFill="1" applyBorder="1" applyAlignment="1">
      <alignment horizontal="center"/>
    </xf>
    <xf numFmtId="3" fontId="4" fillId="3" borderId="0" xfId="30" applyNumberFormat="1" applyFont="1" applyFill="1" applyBorder="1" applyAlignment="1">
      <alignment horizontal="right" indent="1"/>
    </xf>
    <xf numFmtId="3" fontId="4" fillId="3" borderId="0" xfId="5" applyNumberFormat="1" applyFont="1" applyFill="1" applyBorder="1" applyAlignment="1">
      <alignment horizontal="right" indent="1"/>
    </xf>
    <xf numFmtId="3" fontId="2" fillId="3" borderId="0" xfId="2" applyNumberFormat="1" applyFont="1" applyFill="1" applyBorder="1" applyAlignment="1">
      <alignment horizontal="right" indent="1"/>
    </xf>
    <xf numFmtId="0" fontId="11" fillId="3" borderId="0" xfId="23" applyFont="1" applyFill="1" applyBorder="1"/>
    <xf numFmtId="0" fontId="11" fillId="3" borderId="0" xfId="23" applyFont="1" applyFill="1" applyBorder="1" applyAlignment="1">
      <alignment horizontal="right"/>
    </xf>
    <xf numFmtId="3" fontId="11" fillId="3" borderId="0" xfId="23" applyNumberFormat="1" applyFont="1" applyFill="1" applyBorder="1"/>
    <xf numFmtId="0" fontId="3" fillId="0" borderId="0" xfId="21" applyFont="1" applyBorder="1" applyAlignment="1">
      <alignment horizontal="left"/>
    </xf>
    <xf numFmtId="0" fontId="6" fillId="0" borderId="0" xfId="21" applyFont="1" applyBorder="1"/>
    <xf numFmtId="0" fontId="6" fillId="0" borderId="0" xfId="21" applyFont="1" applyBorder="1" applyAlignment="1">
      <alignment horizontal="left"/>
    </xf>
    <xf numFmtId="0" fontId="4" fillId="0" borderId="0" xfId="21" applyFont="1" applyBorder="1"/>
    <xf numFmtId="0" fontId="2" fillId="0" borderId="0" xfId="21" applyFont="1" applyBorder="1" applyAlignment="1">
      <alignment horizontal="center" vertical="center"/>
    </xf>
    <xf numFmtId="3" fontId="4" fillId="0" borderId="0" xfId="21" applyNumberFormat="1" applyFont="1" applyFill="1" applyBorder="1" applyAlignment="1">
      <alignment horizontal="center" vertical="center"/>
    </xf>
    <xf numFmtId="4" fontId="4" fillId="0" borderId="0" xfId="21" applyNumberFormat="1" applyFont="1" applyBorder="1" applyAlignment="1">
      <alignment horizontal="center" vertical="center"/>
    </xf>
    <xf numFmtId="3" fontId="4" fillId="0" borderId="0" xfId="21" applyNumberFormat="1" applyFont="1" applyBorder="1" applyAlignment="1">
      <alignment horizontal="center" vertical="center"/>
    </xf>
    <xf numFmtId="0" fontId="2" fillId="0" borderId="1" xfId="21" applyFont="1" applyBorder="1" applyAlignment="1">
      <alignment horizontal="center" vertical="center"/>
    </xf>
    <xf numFmtId="3" fontId="4" fillId="0" borderId="1" xfId="21" applyNumberFormat="1" applyFont="1" applyBorder="1" applyAlignment="1">
      <alignment horizontal="center" vertical="center"/>
    </xf>
    <xf numFmtId="4" fontId="4" fillId="0" borderId="1" xfId="21" applyNumberFormat="1" applyFont="1" applyBorder="1" applyAlignment="1">
      <alignment horizontal="center" vertical="center"/>
    </xf>
    <xf numFmtId="3" fontId="27" fillId="2" borderId="0" xfId="21" applyNumberFormat="1" applyFont="1" applyFill="1" applyBorder="1" applyAlignment="1" applyProtection="1">
      <alignment horizontal="left"/>
    </xf>
    <xf numFmtId="3" fontId="3" fillId="0" borderId="0" xfId="21" applyNumberFormat="1" applyFont="1" applyBorder="1"/>
    <xf numFmtId="0" fontId="2" fillId="0" borderId="14" xfId="21" applyFont="1" applyFill="1" applyBorder="1" applyAlignment="1">
      <alignment horizontal="center" vertical="center" wrapText="1"/>
    </xf>
    <xf numFmtId="0" fontId="2" fillId="0" borderId="0" xfId="21" applyFont="1" applyFill="1" applyBorder="1" applyAlignment="1">
      <alignment horizontal="center" wrapText="1"/>
    </xf>
    <xf numFmtId="0" fontId="2" fillId="0" borderId="0" xfId="21" applyFont="1" applyBorder="1" applyAlignment="1">
      <alignment horizontal="centerContinuous"/>
    </xf>
    <xf numFmtId="3" fontId="2" fillId="0" borderId="0" xfId="21" applyNumberFormat="1" applyFont="1" applyBorder="1"/>
    <xf numFmtId="0" fontId="2" fillId="0" borderId="0" xfId="21" applyFont="1" applyBorder="1" applyAlignment="1">
      <alignment horizontal="center"/>
    </xf>
    <xf numFmtId="3" fontId="2" fillId="2" borderId="0" xfId="21" quotePrefix="1" applyNumberFormat="1" applyFont="1" applyFill="1" applyBorder="1" applyAlignment="1" applyProtection="1">
      <alignment horizontal="left" vertical="center"/>
    </xf>
    <xf numFmtId="3" fontId="4" fillId="2" borderId="0" xfId="21" applyNumberFormat="1" applyFont="1" applyFill="1" applyBorder="1" applyAlignment="1" applyProtection="1">
      <alignment vertical="center"/>
    </xf>
    <xf numFmtId="3" fontId="4" fillId="2" borderId="0" xfId="21" applyNumberFormat="1" applyFont="1" applyFill="1" applyBorder="1" applyAlignment="1">
      <alignment vertical="center"/>
    </xf>
    <xf numFmtId="3" fontId="4" fillId="0" borderId="0" xfId="21" applyNumberFormat="1" applyFont="1" applyBorder="1"/>
    <xf numFmtId="170" fontId="4" fillId="0" borderId="0" xfId="21" applyNumberFormat="1" applyFont="1" applyBorder="1"/>
    <xf numFmtId="3" fontId="2" fillId="2" borderId="0" xfId="21" applyNumberFormat="1" applyFont="1" applyFill="1" applyBorder="1" applyAlignment="1" applyProtection="1">
      <alignment horizontal="left" vertical="center"/>
    </xf>
    <xf numFmtId="3" fontId="2" fillId="2" borderId="0" xfId="21" applyNumberFormat="1" applyFont="1" applyFill="1" applyBorder="1" applyAlignment="1" applyProtection="1">
      <alignment vertical="center"/>
    </xf>
    <xf numFmtId="3" fontId="2" fillId="2" borderId="2" xfId="21" applyNumberFormat="1" applyFont="1" applyFill="1" applyBorder="1" applyAlignment="1" applyProtection="1">
      <alignment horizontal="left" vertical="center"/>
    </xf>
    <xf numFmtId="3" fontId="2" fillId="2" borderId="2" xfId="21" applyNumberFormat="1" applyFont="1" applyFill="1" applyBorder="1" applyAlignment="1" applyProtection="1">
      <alignment vertical="center"/>
    </xf>
    <xf numFmtId="0" fontId="3" fillId="0" borderId="0" xfId="21" applyFont="1" applyBorder="1"/>
    <xf numFmtId="3" fontId="6" fillId="0" borderId="0" xfId="21" applyNumberFormat="1" applyFont="1" applyFill="1" applyBorder="1"/>
    <xf numFmtId="0" fontId="6" fillId="0" borderId="0" xfId="21" applyFont="1" applyFill="1" applyBorder="1"/>
    <xf numFmtId="3" fontId="6" fillId="0" borderId="0" xfId="21" applyNumberFormat="1" applyFont="1" applyBorder="1"/>
    <xf numFmtId="0" fontId="2" fillId="0" borderId="2" xfId="21" applyFont="1" applyFill="1" applyBorder="1" applyAlignment="1">
      <alignment horizontal="center" vertical="center" wrapText="1"/>
    </xf>
    <xf numFmtId="0" fontId="2" fillId="0" borderId="11" xfId="21" applyFont="1" applyFill="1" applyBorder="1" applyAlignment="1">
      <alignment horizontal="center" vertical="center" wrapText="1"/>
    </xf>
    <xf numFmtId="3" fontId="2" fillId="0" borderId="0" xfId="21" applyNumberFormat="1" applyFont="1" applyBorder="1" applyAlignment="1">
      <alignment horizontal="center" vertical="center"/>
    </xf>
    <xf numFmtId="3" fontId="4" fillId="0" borderId="0" xfId="21" applyNumberFormat="1" applyFont="1" applyBorder="1" applyAlignment="1">
      <alignment horizontal="right" vertical="center"/>
    </xf>
    <xf numFmtId="3" fontId="4" fillId="0" borderId="0" xfId="21" applyNumberFormat="1" applyFont="1" applyBorder="1" applyAlignment="1">
      <alignment horizontal="right" vertical="center" indent="1"/>
    </xf>
    <xf numFmtId="3" fontId="2" fillId="0" borderId="0" xfId="21" applyNumberFormat="1" applyFont="1" applyBorder="1" applyAlignment="1">
      <alignment horizontal="right" vertical="center" indent="1"/>
    </xf>
    <xf numFmtId="3" fontId="4" fillId="0" borderId="0" xfId="21" applyNumberFormat="1" applyFont="1" applyBorder="1" applyAlignment="1">
      <alignment vertical="center"/>
    </xf>
    <xf numFmtId="0" fontId="4" fillId="0" borderId="0" xfId="21" applyFont="1" applyBorder="1" applyAlignment="1">
      <alignment vertical="center"/>
    </xf>
    <xf numFmtId="3" fontId="4" fillId="0" borderId="0" xfId="21" applyNumberFormat="1" applyFont="1" applyFill="1" applyBorder="1" applyAlignment="1">
      <alignment horizontal="right" vertical="center" indent="1"/>
    </xf>
    <xf numFmtId="3" fontId="2" fillId="0" borderId="1" xfId="21" applyNumberFormat="1" applyFont="1" applyBorder="1" applyAlignment="1">
      <alignment horizontal="center" vertical="center"/>
    </xf>
    <xf numFmtId="3" fontId="4" fillId="0" borderId="1" xfId="21" applyNumberFormat="1" applyFont="1" applyBorder="1" applyAlignment="1">
      <alignment horizontal="right" vertical="center"/>
    </xf>
    <xf numFmtId="3" fontId="4" fillId="0" borderId="1" xfId="21" applyNumberFormat="1" applyFont="1" applyBorder="1" applyAlignment="1">
      <alignment horizontal="right" vertical="center" indent="1"/>
    </xf>
    <xf numFmtId="3" fontId="2" fillId="0" borderId="1" xfId="21" applyNumberFormat="1" applyFont="1" applyBorder="1" applyAlignment="1">
      <alignment horizontal="right" vertical="center" indent="1"/>
    </xf>
    <xf numFmtId="0" fontId="2" fillId="0" borderId="10" xfId="21" applyFont="1" applyFill="1" applyBorder="1" applyAlignment="1">
      <alignment horizontal="center" vertical="center" wrapText="1"/>
    </xf>
    <xf numFmtId="0" fontId="6" fillId="0" borderId="0" xfId="21" applyFont="1"/>
    <xf numFmtId="0" fontId="4" fillId="0" borderId="0" xfId="21" applyFont="1" applyFill="1" applyBorder="1"/>
    <xf numFmtId="3" fontId="4" fillId="0" borderId="0" xfId="21" applyNumberFormat="1" applyFont="1" applyFill="1" applyBorder="1"/>
    <xf numFmtId="0" fontId="6" fillId="0" borderId="0" xfId="21" applyFont="1" applyFill="1"/>
    <xf numFmtId="3" fontId="16" fillId="0" borderId="0" xfId="21" applyNumberFormat="1" applyFont="1" applyFill="1" applyBorder="1"/>
    <xf numFmtId="0" fontId="4" fillId="0" borderId="0" xfId="21" applyFont="1" applyFill="1" applyBorder="1" applyAlignment="1">
      <alignment horizontal="center"/>
    </xf>
    <xf numFmtId="0" fontId="2" fillId="0" borderId="0" xfId="21" applyFont="1" applyBorder="1" applyAlignment="1">
      <alignment vertical="center"/>
    </xf>
    <xf numFmtId="3" fontId="2" fillId="0" borderId="0" xfId="21" applyNumberFormat="1" applyFont="1" applyBorder="1" applyAlignment="1">
      <alignment vertical="center"/>
    </xf>
    <xf numFmtId="3" fontId="2" fillId="2" borderId="0" xfId="21" applyNumberFormat="1" applyFont="1" applyFill="1" applyBorder="1" applyAlignment="1">
      <alignment vertical="center"/>
    </xf>
    <xf numFmtId="3" fontId="2" fillId="0" borderId="2" xfId="21" applyNumberFormat="1" applyFont="1" applyFill="1" applyBorder="1" applyAlignment="1" applyProtection="1">
      <alignment vertical="center"/>
    </xf>
    <xf numFmtId="0" fontId="2" fillId="0" borderId="0" xfId="21" applyFont="1" applyFill="1" applyBorder="1"/>
    <xf numFmtId="0" fontId="2" fillId="0" borderId="0" xfId="21" applyFont="1" applyBorder="1"/>
    <xf numFmtId="3" fontId="4" fillId="0" borderId="0" xfId="21" applyNumberFormat="1" applyFont="1" applyFill="1" applyBorder="1" applyAlignment="1"/>
    <xf numFmtId="3" fontId="4" fillId="0" borderId="0" xfId="21" applyNumberFormat="1" applyFont="1" applyFill="1" applyBorder="1" applyAlignment="1">
      <alignment horizontal="right"/>
    </xf>
    <xf numFmtId="3" fontId="2" fillId="0" borderId="0" xfId="21" applyNumberFormat="1" applyFont="1" applyFill="1" applyBorder="1" applyAlignment="1"/>
    <xf numFmtId="3" fontId="2" fillId="0" borderId="0" xfId="21" applyNumberFormat="1" applyFont="1" applyFill="1" applyBorder="1" applyAlignment="1">
      <alignment horizontal="right"/>
    </xf>
    <xf numFmtId="0" fontId="2" fillId="0" borderId="0" xfId="25" applyFont="1" applyFill="1" applyBorder="1" applyAlignment="1">
      <alignment vertical="center"/>
    </xf>
    <xf numFmtId="3" fontId="4" fillId="0" borderId="0" xfId="25" applyNumberFormat="1" applyFont="1" applyFill="1" applyBorder="1" applyAlignment="1">
      <alignment vertical="center"/>
    </xf>
    <xf numFmtId="3" fontId="7" fillId="0" borderId="0" xfId="22" applyNumberFormat="1" applyFont="1" applyFill="1" applyBorder="1" applyAlignment="1">
      <alignment horizontal="center"/>
    </xf>
    <xf numFmtId="3" fontId="7" fillId="0" borderId="0" xfId="3" applyNumberFormat="1" applyFont="1" applyFill="1" applyBorder="1" applyAlignment="1">
      <alignment horizontal="right"/>
    </xf>
    <xf numFmtId="0" fontId="30" fillId="0" borderId="0" xfId="0" applyFont="1" applyAlignment="1">
      <alignment vertical="center" wrapText="1"/>
    </xf>
    <xf numFmtId="0" fontId="30" fillId="0" borderId="16" xfId="0" applyFont="1" applyBorder="1" applyAlignment="1">
      <alignment vertical="center" wrapText="1"/>
    </xf>
    <xf numFmtId="0" fontId="50" fillId="0" borderId="0" xfId="0" applyFont="1" applyAlignment="1">
      <alignment horizontal="center" vertical="center" wrapText="1"/>
    </xf>
    <xf numFmtId="0" fontId="30" fillId="0" borderId="17" xfId="0" applyFont="1" applyBorder="1" applyAlignment="1">
      <alignment vertical="center" wrapText="1"/>
    </xf>
    <xf numFmtId="174" fontId="1" fillId="0" borderId="0" xfId="26" applyNumberFormat="1" applyFont="1" applyBorder="1" applyAlignment="1">
      <alignment horizontal="right" vertical="center"/>
    </xf>
    <xf numFmtId="0" fontId="2" fillId="0" borderId="8" xfId="25" applyFont="1" applyFill="1" applyBorder="1" applyAlignment="1">
      <alignment horizontal="center"/>
    </xf>
    <xf numFmtId="169" fontId="2" fillId="0" borderId="0" xfId="6" applyNumberFormat="1" applyFont="1" applyFill="1" applyBorder="1"/>
    <xf numFmtId="0" fontId="2" fillId="0" borderId="0" xfId="25" applyFont="1" applyFill="1" applyBorder="1"/>
    <xf numFmtId="0" fontId="2" fillId="0" borderId="7" xfId="25" applyFont="1" applyFill="1" applyBorder="1" applyAlignment="1">
      <alignment vertical="center"/>
    </xf>
    <xf numFmtId="1" fontId="2" fillId="0" borderId="14" xfId="25" applyNumberFormat="1" applyFont="1" applyFill="1" applyBorder="1" applyAlignment="1">
      <alignment horizontal="center" vertical="center"/>
    </xf>
    <xf numFmtId="3" fontId="4" fillId="0" borderId="0" xfId="25" applyNumberFormat="1" applyFont="1" applyFill="1" applyBorder="1" applyAlignment="1">
      <alignment horizontal="right" vertical="center"/>
    </xf>
    <xf numFmtId="0" fontId="2" fillId="0" borderId="2" xfId="25" applyFont="1" applyFill="1" applyBorder="1" applyAlignment="1">
      <alignment vertical="center"/>
    </xf>
    <xf numFmtId="3" fontId="2" fillId="0" borderId="2" xfId="25" applyNumberFormat="1" applyFont="1" applyFill="1" applyBorder="1" applyAlignment="1">
      <alignment horizontal="right" vertical="center"/>
    </xf>
    <xf numFmtId="3" fontId="2" fillId="0" borderId="0" xfId="25" applyNumberFormat="1" applyFont="1" applyFill="1" applyBorder="1" applyAlignment="1">
      <alignment horizontal="right"/>
    </xf>
    <xf numFmtId="0" fontId="4" fillId="0" borderId="0" xfId="25" applyFont="1" applyFill="1" applyBorder="1"/>
    <xf numFmtId="3" fontId="4" fillId="0" borderId="2" xfId="25" applyNumberFormat="1" applyFont="1" applyFill="1" applyBorder="1" applyAlignment="1">
      <alignment vertical="center"/>
    </xf>
    <xf numFmtId="3" fontId="4" fillId="0" borderId="0" xfId="25" applyNumberFormat="1" applyFont="1" applyFill="1" applyBorder="1"/>
    <xf numFmtId="0" fontId="4" fillId="0" borderId="0" xfId="21" applyFont="1" applyFill="1" applyBorder="1" applyAlignment="1">
      <alignment horizontal="center" vertical="center"/>
    </xf>
    <xf numFmtId="2" fontId="4" fillId="0" borderId="0" xfId="21" applyNumberFormat="1" applyFont="1" applyFill="1" applyBorder="1" applyAlignment="1">
      <alignment horizontal="left" vertical="center"/>
    </xf>
    <xf numFmtId="0" fontId="4" fillId="0" borderId="0" xfId="21" applyFont="1" applyFill="1" applyBorder="1" applyAlignment="1">
      <alignment horizontal="left" vertical="center" wrapText="1"/>
    </xf>
    <xf numFmtId="0" fontId="2" fillId="0" borderId="0" xfId="29" applyFont="1" applyFill="1" applyBorder="1" applyAlignment="1"/>
    <xf numFmtId="169" fontId="2" fillId="0" borderId="0" xfId="6" applyNumberFormat="1" applyFont="1" applyFill="1" applyBorder="1" applyAlignment="1">
      <alignment horizontal="center"/>
    </xf>
    <xf numFmtId="0" fontId="4" fillId="0" borderId="0" xfId="29" applyFont="1" applyFill="1" applyBorder="1" applyAlignment="1"/>
    <xf numFmtId="169" fontId="4" fillId="0" borderId="0" xfId="6" applyNumberFormat="1" applyFont="1" applyFill="1" applyBorder="1" applyAlignment="1">
      <alignment horizontal="center"/>
    </xf>
    <xf numFmtId="168" fontId="4" fillId="0" borderId="0" xfId="6" applyNumberFormat="1" applyFont="1" applyFill="1" applyBorder="1" applyAlignment="1">
      <alignment horizontal="center"/>
    </xf>
    <xf numFmtId="167" fontId="4" fillId="0" borderId="0" xfId="6" applyNumberFormat="1" applyFont="1" applyFill="1" applyBorder="1" applyAlignment="1">
      <alignment horizontal="center"/>
    </xf>
    <xf numFmtId="3" fontId="2" fillId="0" borderId="0" xfId="25" applyNumberFormat="1" applyFont="1" applyFill="1" applyBorder="1"/>
    <xf numFmtId="0" fontId="3" fillId="3" borderId="0" xfId="23" applyFont="1" applyFill="1" applyBorder="1" applyAlignment="1"/>
    <xf numFmtId="3" fontId="2" fillId="0" borderId="0" xfId="0" applyNumberFormat="1" applyFont="1" applyBorder="1" applyAlignment="1">
      <alignment horizontal="right" vertical="center"/>
    </xf>
    <xf numFmtId="3" fontId="2" fillId="0" borderId="0" xfId="1" applyNumberFormat="1" applyFont="1" applyFill="1" applyBorder="1" applyAlignment="1">
      <alignment horizontal="left" vertical="center"/>
    </xf>
    <xf numFmtId="3" fontId="2" fillId="0" borderId="0" xfId="3" applyNumberFormat="1" applyFont="1" applyFill="1" applyBorder="1" applyAlignment="1"/>
    <xf numFmtId="3" fontId="2" fillId="0" borderId="0" xfId="37" applyFont="1" applyBorder="1" applyAlignment="1">
      <alignment horizontal="center" vertical="top" wrapText="1"/>
    </xf>
    <xf numFmtId="0" fontId="10" fillId="0" borderId="0" xfId="22" applyFont="1" applyFill="1" applyBorder="1"/>
    <xf numFmtId="3" fontId="10" fillId="0" borderId="0" xfId="22" applyNumberFormat="1" applyFont="1" applyFill="1" applyBorder="1"/>
    <xf numFmtId="0" fontId="14" fillId="0" borderId="0" xfId="22" applyFont="1" applyFill="1" applyBorder="1" applyAlignment="1">
      <alignment horizontal="center"/>
    </xf>
    <xf numFmtId="0" fontId="6" fillId="0" borderId="0" xfId="22" applyFont="1" applyFill="1" applyBorder="1" applyAlignment="1">
      <alignment horizontal="center"/>
    </xf>
    <xf numFmtId="1" fontId="20" fillId="0" borderId="0" xfId="28" applyFont="1" applyBorder="1"/>
    <xf numFmtId="1" fontId="20" fillId="0" borderId="0" xfId="28" applyFont="1"/>
    <xf numFmtId="1" fontId="2" fillId="0" borderId="11" xfId="37" applyNumberFormat="1" applyFont="1" applyBorder="1" applyAlignment="1">
      <alignment horizontal="center" vertical="center" wrapText="1"/>
    </xf>
    <xf numFmtId="0" fontId="22" fillId="3" borderId="0" xfId="0" applyFont="1" applyFill="1" applyBorder="1" applyAlignment="1">
      <alignment horizontal="right" wrapText="1"/>
    </xf>
    <xf numFmtId="3" fontId="22" fillId="3" borderId="0" xfId="0" applyNumberFormat="1" applyFont="1" applyFill="1" applyBorder="1" applyAlignment="1">
      <alignment horizontal="right" wrapText="1"/>
    </xf>
    <xf numFmtId="0" fontId="13" fillId="3" borderId="0" xfId="0" applyFont="1" applyFill="1" applyBorder="1" applyAlignment="1">
      <alignment horizontal="right" wrapText="1"/>
    </xf>
    <xf numFmtId="3" fontId="13" fillId="3" borderId="0" xfId="0" applyNumberFormat="1" applyFont="1" applyFill="1" applyBorder="1" applyAlignment="1">
      <alignment horizontal="right" wrapText="1"/>
    </xf>
    <xf numFmtId="3" fontId="20" fillId="0" borderId="0" xfId="40" applyFont="1">
      <alignment vertical="center" wrapText="1"/>
    </xf>
    <xf numFmtId="2" fontId="20" fillId="0" borderId="0" xfId="28" applyNumberFormat="1" applyFont="1"/>
    <xf numFmtId="3" fontId="20" fillId="0" borderId="0" xfId="40" applyFont="1" applyBorder="1">
      <alignment vertical="center" wrapText="1"/>
    </xf>
    <xf numFmtId="1" fontId="43" fillId="3" borderId="0" xfId="28" applyFont="1" applyFill="1" applyBorder="1" applyAlignment="1">
      <alignment horizontal="left" vertical="center" wrapText="1"/>
    </xf>
    <xf numFmtId="1" fontId="43" fillId="3" borderId="0" xfId="28" applyFont="1" applyFill="1" applyBorder="1" applyAlignment="1">
      <alignment horizontal="right" wrapText="1"/>
    </xf>
    <xf numFmtId="3" fontId="43" fillId="3" borderId="0" xfId="28" applyNumberFormat="1" applyFont="1" applyFill="1" applyBorder="1" applyAlignment="1">
      <alignment horizontal="right" wrapText="1"/>
    </xf>
    <xf numFmtId="3" fontId="13" fillId="3" borderId="0" xfId="28" applyNumberFormat="1" applyFont="1" applyFill="1" applyBorder="1" applyAlignment="1">
      <alignment horizontal="right" wrapText="1"/>
    </xf>
    <xf numFmtId="3" fontId="1" fillId="0" borderId="0" xfId="36" applyFont="1" applyBorder="1">
      <alignment vertical="center" wrapText="1"/>
    </xf>
    <xf numFmtId="0" fontId="2" fillId="0" borderId="0" xfId="21" applyFont="1" applyFill="1" applyBorder="1" applyAlignment="1">
      <alignment wrapText="1"/>
    </xf>
    <xf numFmtId="0" fontId="4" fillId="0" borderId="8" xfId="25" applyFont="1" applyFill="1" applyBorder="1"/>
    <xf numFmtId="0" fontId="2" fillId="0" borderId="7" xfId="25" applyFont="1" applyFill="1" applyBorder="1"/>
    <xf numFmtId="0" fontId="2" fillId="0" borderId="0" xfId="25" applyFont="1" applyFill="1" applyBorder="1" applyAlignment="1">
      <alignment vertical="center" wrapText="1"/>
    </xf>
    <xf numFmtId="1" fontId="2" fillId="0" borderId="11" xfId="25" applyNumberFormat="1" applyFont="1" applyFill="1" applyBorder="1" applyAlignment="1">
      <alignment horizontal="center" vertical="center"/>
    </xf>
    <xf numFmtId="0" fontId="3" fillId="0" borderId="0" xfId="21" applyFont="1" applyFill="1" applyBorder="1"/>
    <xf numFmtId="0" fontId="2" fillId="0" borderId="9" xfId="21" applyFont="1" applyFill="1" applyBorder="1" applyAlignment="1">
      <alignment wrapText="1"/>
    </xf>
    <xf numFmtId="3" fontId="4" fillId="0" borderId="9" xfId="21" applyNumberFormat="1" applyFont="1" applyFill="1" applyBorder="1" applyAlignment="1">
      <alignment vertical="center" wrapText="1"/>
    </xf>
    <xf numFmtId="0" fontId="4" fillId="0" borderId="0" xfId="21" applyFont="1" applyFill="1" applyBorder="1" applyAlignment="1">
      <alignment wrapText="1"/>
    </xf>
    <xf numFmtId="3" fontId="4" fillId="0" borderId="0" xfId="21" applyNumberFormat="1" applyFont="1" applyFill="1" applyBorder="1" applyAlignment="1">
      <alignment vertical="center" wrapText="1"/>
    </xf>
    <xf numFmtId="0" fontId="4" fillId="0" borderId="0" xfId="21" applyFont="1" applyFill="1" applyBorder="1" applyAlignment="1">
      <alignment vertical="center" wrapText="1"/>
    </xf>
    <xf numFmtId="0" fontId="2" fillId="0" borderId="1" xfId="21" applyFont="1" applyFill="1" applyBorder="1" applyAlignment="1">
      <alignment wrapText="1"/>
    </xf>
    <xf numFmtId="3" fontId="2" fillId="0" borderId="1" xfId="21" applyNumberFormat="1" applyFont="1" applyFill="1" applyBorder="1" applyAlignment="1">
      <alignment vertical="center" wrapText="1"/>
    </xf>
    <xf numFmtId="3" fontId="2" fillId="0" borderId="2" xfId="21" applyNumberFormat="1" applyFont="1" applyFill="1" applyBorder="1" applyAlignment="1">
      <alignment vertical="center" wrapText="1"/>
    </xf>
    <xf numFmtId="3" fontId="4" fillId="0" borderId="0" xfId="21" applyNumberFormat="1" applyFont="1" applyFill="1" applyBorder="1" applyAlignment="1">
      <alignment wrapText="1"/>
    </xf>
    <xf numFmtId="0" fontId="2" fillId="0" borderId="0" xfId="21" applyFont="1" applyFill="1" applyBorder="1" applyAlignment="1">
      <alignment horizontal="center" vertical="center"/>
    </xf>
    <xf numFmtId="3" fontId="4" fillId="0" borderId="0" xfId="21" applyNumberFormat="1" applyFont="1" applyFill="1" applyBorder="1" applyAlignment="1">
      <alignment vertical="center"/>
    </xf>
    <xf numFmtId="0" fontId="2" fillId="0" borderId="2" xfId="21" applyFont="1" applyFill="1" applyBorder="1" applyAlignment="1">
      <alignment vertical="center"/>
    </xf>
    <xf numFmtId="3" fontId="2" fillId="0" borderId="2" xfId="21" applyNumberFormat="1" applyFont="1" applyFill="1" applyBorder="1" applyAlignment="1">
      <alignment vertical="center"/>
    </xf>
    <xf numFmtId="3" fontId="15" fillId="0" borderId="0" xfId="21" applyNumberFormat="1" applyFont="1" applyFill="1" applyBorder="1"/>
    <xf numFmtId="0" fontId="15" fillId="0" borderId="0" xfId="21" applyFont="1" applyFill="1" applyBorder="1"/>
    <xf numFmtId="0" fontId="2" fillId="0" borderId="1" xfId="21" applyFont="1" applyFill="1" applyBorder="1"/>
    <xf numFmtId="3" fontId="2" fillId="3" borderId="0" xfId="22" quotePrefix="1" applyNumberFormat="1" applyFont="1" applyFill="1" applyBorder="1" applyAlignment="1">
      <alignment horizontal="centerContinuous" vertical="center"/>
    </xf>
    <xf numFmtId="0" fontId="4" fillId="3" borderId="0" xfId="22" applyFont="1" applyFill="1" applyBorder="1" applyAlignment="1">
      <alignment horizontal="right" vertical="center"/>
    </xf>
    <xf numFmtId="3" fontId="4" fillId="3" borderId="0" xfId="3" applyNumberFormat="1" applyFont="1" applyFill="1" applyBorder="1" applyAlignment="1">
      <alignment horizontal="right" vertical="center"/>
    </xf>
    <xf numFmtId="3" fontId="2" fillId="3" borderId="0" xfId="22" applyNumberFormat="1" applyFont="1" applyFill="1" applyBorder="1" applyAlignment="1">
      <alignment horizontal="centerContinuous" vertical="center"/>
    </xf>
    <xf numFmtId="3" fontId="4" fillId="3" borderId="0" xfId="22" applyNumberFormat="1" applyFont="1" applyFill="1" applyBorder="1" applyAlignment="1">
      <alignment horizontal="right" vertical="center"/>
    </xf>
    <xf numFmtId="3" fontId="2" fillId="3" borderId="2" xfId="22" applyNumberFormat="1" applyFont="1" applyFill="1" applyBorder="1" applyAlignment="1">
      <alignment horizontal="left" vertical="center"/>
    </xf>
    <xf numFmtId="3" fontId="2" fillId="3" borderId="2" xfId="3" applyNumberFormat="1" applyFont="1" applyFill="1" applyBorder="1" applyAlignment="1">
      <alignment horizontal="right" vertical="center"/>
    </xf>
    <xf numFmtId="3" fontId="4" fillId="3" borderId="0" xfId="1" applyNumberFormat="1" applyFont="1" applyFill="1" applyBorder="1" applyAlignment="1">
      <alignment horizontal="right" vertical="center"/>
    </xf>
    <xf numFmtId="3" fontId="4" fillId="3" borderId="0" xfId="2" applyNumberFormat="1" applyFont="1" applyFill="1" applyBorder="1" applyAlignment="1"/>
    <xf numFmtId="179" fontId="10" fillId="3" borderId="0" xfId="26" applyNumberFormat="1" applyFont="1" applyFill="1" applyBorder="1" applyAlignment="1">
      <alignment horizontal="right" vertical="center" wrapText="1" indent="1"/>
    </xf>
    <xf numFmtId="179" fontId="10" fillId="3" borderId="1" xfId="26" applyNumberFormat="1" applyFont="1" applyFill="1" applyBorder="1" applyAlignment="1">
      <alignment horizontal="right" vertical="center" wrapText="1" indent="1"/>
    </xf>
    <xf numFmtId="3" fontId="4" fillId="3" borderId="0" xfId="22" applyNumberFormat="1" applyFont="1" applyFill="1" applyBorder="1"/>
    <xf numFmtId="3" fontId="2" fillId="3" borderId="0" xfId="3" applyNumberFormat="1" applyFont="1" applyFill="1" applyBorder="1" applyAlignment="1">
      <alignment horizontal="right" vertical="center"/>
    </xf>
    <xf numFmtId="3" fontId="2" fillId="3" borderId="0" xfId="1" applyNumberFormat="1" applyFont="1" applyFill="1" applyBorder="1" applyAlignment="1">
      <alignment horizontal="right" vertical="center"/>
    </xf>
    <xf numFmtId="3" fontId="2" fillId="3" borderId="2" xfId="3" applyNumberFormat="1" applyFont="1" applyFill="1" applyBorder="1" applyAlignment="1">
      <alignment vertical="center"/>
    </xf>
    <xf numFmtId="0" fontId="46" fillId="3" borderId="0" xfId="22" applyFont="1" applyFill="1" applyBorder="1" applyAlignment="1">
      <alignment horizontal="left"/>
    </xf>
    <xf numFmtId="0" fontId="52" fillId="3" borderId="0" xfId="22" applyFont="1" applyFill="1" applyBorder="1"/>
    <xf numFmtId="0" fontId="2" fillId="3" borderId="0" xfId="23" applyFont="1" applyFill="1" applyBorder="1" applyAlignment="1">
      <alignment horizontal="center"/>
    </xf>
    <xf numFmtId="0" fontId="2" fillId="3" borderId="0" xfId="23" applyFont="1" applyFill="1" applyBorder="1"/>
    <xf numFmtId="3" fontId="4" fillId="3" borderId="0" xfId="2" applyNumberFormat="1" applyFont="1" applyFill="1" applyBorder="1"/>
    <xf numFmtId="3" fontId="2" fillId="3" borderId="0" xfId="2" applyNumberFormat="1" applyFont="1" applyFill="1" applyBorder="1"/>
    <xf numFmtId="0" fontId="2" fillId="3" borderId="0" xfId="23" quotePrefix="1" applyFont="1" applyFill="1" applyBorder="1" applyAlignment="1">
      <alignment horizontal="center"/>
    </xf>
    <xf numFmtId="3" fontId="2" fillId="3" borderId="2" xfId="2" applyNumberFormat="1" applyFont="1" applyFill="1" applyBorder="1" applyAlignment="1">
      <alignment vertical="center"/>
    </xf>
    <xf numFmtId="3" fontId="4" fillId="3" borderId="0" xfId="44" applyNumberFormat="1" applyFont="1" applyFill="1" applyBorder="1" applyAlignment="1">
      <alignment horizontal="right" vertical="center"/>
    </xf>
    <xf numFmtId="3" fontId="52" fillId="3" borderId="0" xfId="22" applyNumberFormat="1" applyFont="1" applyFill="1" applyBorder="1"/>
    <xf numFmtId="3" fontId="4" fillId="3" borderId="0" xfId="22" applyNumberFormat="1" applyFont="1" applyFill="1" applyBorder="1" applyAlignment="1">
      <alignment vertical="center"/>
    </xf>
    <xf numFmtId="3" fontId="2" fillId="3" borderId="0" xfId="23" applyNumberFormat="1" applyFont="1" applyFill="1" applyBorder="1" applyAlignment="1">
      <alignment horizontal="centerContinuous"/>
    </xf>
    <xf numFmtId="3" fontId="2" fillId="3" borderId="0" xfId="2" applyNumberFormat="1" applyFont="1" applyFill="1" applyBorder="1" applyAlignment="1"/>
    <xf numFmtId="3" fontId="2" fillId="3" borderId="2" xfId="23" applyNumberFormat="1" applyFont="1" applyFill="1" applyBorder="1" applyAlignment="1">
      <alignment horizontal="centerContinuous" vertical="center"/>
    </xf>
    <xf numFmtId="3" fontId="2" fillId="3" borderId="3" xfId="37" applyFont="1" applyFill="1" applyBorder="1" applyAlignment="1">
      <alignment horizontal="center" wrapText="1"/>
    </xf>
    <xf numFmtId="3" fontId="2" fillId="3" borderId="8" xfId="37" applyFont="1" applyFill="1" applyBorder="1" applyAlignment="1">
      <alignment horizontal="centerContinuous" wrapText="1"/>
    </xf>
    <xf numFmtId="3" fontId="2" fillId="3" borderId="8" xfId="37" applyFont="1" applyFill="1" applyBorder="1" applyAlignment="1">
      <alignment horizontal="center"/>
    </xf>
    <xf numFmtId="3" fontId="2" fillId="3" borderId="3" xfId="37" applyFont="1" applyFill="1" applyBorder="1" applyAlignment="1">
      <alignment horizontal="centerContinuous" wrapText="1"/>
    </xf>
    <xf numFmtId="3" fontId="2" fillId="3" borderId="8" xfId="37" applyFont="1" applyFill="1" applyBorder="1" applyAlignment="1">
      <alignment horizontal="center" wrapText="1"/>
    </xf>
    <xf numFmtId="3" fontId="2" fillId="3" borderId="3" xfId="37" applyFont="1" applyFill="1" applyBorder="1" applyAlignment="1">
      <alignment horizontal="centerContinuous"/>
    </xf>
    <xf numFmtId="3" fontId="2" fillId="3" borderId="8" xfId="37" applyFont="1" applyFill="1" applyBorder="1" applyAlignment="1">
      <alignment horizontal="centerContinuous"/>
    </xf>
    <xf numFmtId="3" fontId="4" fillId="3" borderId="7" xfId="37" applyFont="1" applyFill="1" applyBorder="1" applyAlignment="1">
      <alignment horizontal="center" vertical="top"/>
    </xf>
    <xf numFmtId="3" fontId="4" fillId="3" borderId="6" xfId="37" applyFont="1" applyFill="1" applyBorder="1" applyAlignment="1">
      <alignment horizontal="centerContinuous" vertical="top"/>
    </xf>
    <xf numFmtId="3" fontId="4" fillId="3" borderId="6" xfId="37" applyFont="1" applyFill="1" applyBorder="1" applyAlignment="1">
      <alignment horizontal="center" vertical="top"/>
    </xf>
    <xf numFmtId="3" fontId="2" fillId="3" borderId="0" xfId="37" quotePrefix="1" applyFont="1" applyFill="1" applyBorder="1" applyAlignment="1">
      <alignment horizontal="center" vertical="center"/>
    </xf>
    <xf numFmtId="179" fontId="28" fillId="3" borderId="0" xfId="26" applyNumberFormat="1" applyFont="1" applyFill="1" applyBorder="1" applyAlignment="1">
      <alignment horizontal="right" vertical="center" wrapText="1" indent="1"/>
    </xf>
    <xf numFmtId="3" fontId="2" fillId="3" borderId="0" xfId="37" applyFont="1" applyFill="1" applyBorder="1" applyAlignment="1">
      <alignment horizontal="left" vertical="center"/>
    </xf>
    <xf numFmtId="179" fontId="28" fillId="3" borderId="1" xfId="26" applyNumberFormat="1" applyFont="1" applyFill="1" applyBorder="1" applyAlignment="1">
      <alignment horizontal="right" vertical="center" wrapText="1" indent="1"/>
    </xf>
    <xf numFmtId="179" fontId="28" fillId="3" borderId="2" xfId="26" applyNumberFormat="1" applyFont="1" applyFill="1" applyBorder="1" applyAlignment="1">
      <alignment horizontal="right" vertical="center" wrapText="1" indent="1"/>
    </xf>
    <xf numFmtId="10" fontId="4" fillId="0" borderId="0" xfId="22" applyNumberFormat="1" applyFont="1" applyFill="1" applyBorder="1"/>
    <xf numFmtId="4" fontId="4" fillId="0" borderId="0" xfId="22" applyNumberFormat="1" applyFont="1" applyFill="1" applyBorder="1"/>
    <xf numFmtId="0" fontId="2" fillId="3" borderId="0" xfId="22" applyFont="1" applyFill="1" applyAlignment="1">
      <alignment wrapText="1"/>
    </xf>
    <xf numFmtId="3" fontId="2" fillId="3" borderId="0" xfId="22" applyNumberFormat="1" applyFont="1" applyFill="1" applyBorder="1" applyAlignment="1">
      <alignment vertical="center"/>
    </xf>
    <xf numFmtId="0" fontId="2" fillId="3" borderId="0" xfId="22" quotePrefix="1" applyFont="1" applyFill="1" applyBorder="1" applyAlignment="1">
      <alignment horizontal="left" wrapText="1"/>
    </xf>
    <xf numFmtId="0" fontId="2" fillId="3" borderId="0" xfId="22" applyFont="1" applyFill="1" applyBorder="1" applyAlignment="1">
      <alignment horizontal="left" wrapText="1"/>
    </xf>
    <xf numFmtId="3" fontId="2" fillId="3" borderId="1" xfId="22" applyNumberFormat="1" applyFont="1" applyFill="1" applyBorder="1" applyAlignment="1">
      <alignment vertical="center"/>
    </xf>
    <xf numFmtId="3" fontId="2" fillId="3" borderId="3" xfId="37" applyFont="1" applyFill="1" applyBorder="1" applyAlignment="1">
      <alignment horizontal="center"/>
    </xf>
    <xf numFmtId="3" fontId="2" fillId="3" borderId="8" xfId="37" applyFont="1" applyFill="1" applyBorder="1" applyAlignment="1">
      <alignment horizontal="right"/>
    </xf>
    <xf numFmtId="3" fontId="2" fillId="3" borderId="0" xfId="37" applyFont="1" applyFill="1" applyBorder="1" applyAlignment="1">
      <alignment horizontal="center" vertical="center"/>
    </xf>
    <xf numFmtId="3" fontId="28" fillId="3" borderId="0" xfId="26" applyNumberFormat="1" applyFont="1" applyFill="1" applyBorder="1" applyAlignment="1">
      <alignment horizontal="right" vertical="center" wrapText="1"/>
    </xf>
    <xf numFmtId="3" fontId="2" fillId="3" borderId="0" xfId="26" applyNumberFormat="1" applyFont="1" applyFill="1" applyBorder="1" applyAlignment="1">
      <alignment horizontal="right" vertical="center" wrapText="1"/>
    </xf>
    <xf numFmtId="3" fontId="2" fillId="3" borderId="0" xfId="37" applyFont="1" applyFill="1" applyBorder="1" applyAlignment="1">
      <alignment horizontal="centerContinuous" vertical="center"/>
    </xf>
    <xf numFmtId="3" fontId="2" fillId="3" borderId="0" xfId="37" quotePrefix="1" applyFont="1" applyFill="1" applyBorder="1" applyAlignment="1">
      <alignment horizontal="left" vertical="center"/>
    </xf>
    <xf numFmtId="3" fontId="2" fillId="3" borderId="2" xfId="27" applyNumberFormat="1" applyFont="1" applyFill="1" applyBorder="1" applyAlignment="1">
      <alignment horizontal="right" vertical="center"/>
    </xf>
    <xf numFmtId="3" fontId="28" fillId="3" borderId="2" xfId="26" applyNumberFormat="1" applyFont="1" applyFill="1" applyBorder="1" applyAlignment="1">
      <alignment horizontal="right" vertical="center" wrapText="1"/>
    </xf>
    <xf numFmtId="3" fontId="2" fillId="3" borderId="2" xfId="26" applyNumberFormat="1" applyFont="1" applyFill="1" applyBorder="1" applyAlignment="1">
      <alignment horizontal="right" vertical="center" wrapText="1"/>
    </xf>
    <xf numFmtId="3" fontId="2" fillId="0" borderId="3" xfId="37" applyFont="1" applyFill="1" applyBorder="1" applyAlignment="1">
      <alignment horizontal="center"/>
    </xf>
    <xf numFmtId="3" fontId="2" fillId="0" borderId="8" xfId="37" applyFont="1" applyFill="1" applyBorder="1" applyAlignment="1">
      <alignment horizontal="center"/>
    </xf>
    <xf numFmtId="3" fontId="2" fillId="0" borderId="3" xfId="37" applyFont="1" applyFill="1" applyBorder="1" applyAlignment="1">
      <alignment horizontal="center" wrapText="1"/>
    </xf>
    <xf numFmtId="3" fontId="2" fillId="0" borderId="8" xfId="37" applyFont="1" applyFill="1" applyBorder="1" applyAlignment="1">
      <alignment horizontal="right"/>
    </xf>
    <xf numFmtId="3" fontId="4" fillId="0" borderId="6" xfId="37" applyFont="1" applyFill="1" applyBorder="1" applyAlignment="1">
      <alignment horizontal="center" vertical="center"/>
    </xf>
    <xf numFmtId="3" fontId="4" fillId="0" borderId="7" xfId="37" applyFont="1" applyFill="1" applyBorder="1" applyAlignment="1">
      <alignment horizontal="center" vertical="center"/>
    </xf>
    <xf numFmtId="3" fontId="2" fillId="0" borderId="0" xfId="23" applyNumberFormat="1" applyFont="1" applyFill="1" applyBorder="1"/>
    <xf numFmtId="3" fontId="2" fillId="0" borderId="2" xfId="27" applyNumberFormat="1" applyFont="1" applyFill="1" applyBorder="1" applyAlignment="1">
      <alignment horizontal="right" vertical="center"/>
    </xf>
    <xf numFmtId="0" fontId="2" fillId="0" borderId="0" xfId="22" applyFont="1" applyFill="1" applyBorder="1" applyAlignment="1">
      <alignment vertical="center"/>
    </xf>
    <xf numFmtId="3" fontId="2" fillId="0" borderId="0" xfId="22" applyNumberFormat="1" applyFont="1" applyFill="1" applyBorder="1" applyAlignment="1">
      <alignment vertical="center"/>
    </xf>
    <xf numFmtId="3" fontId="14" fillId="0" borderId="0" xfId="22" applyNumberFormat="1" applyFont="1" applyFill="1" applyBorder="1"/>
    <xf numFmtId="3" fontId="2" fillId="0" borderId="0" xfId="34" applyFont="1" applyBorder="1" applyAlignment="1">
      <alignment horizontal="left" vertical="center" wrapText="1"/>
    </xf>
    <xf numFmtId="3" fontId="2" fillId="0" borderId="0" xfId="34" applyNumberFormat="1" applyFont="1" applyBorder="1" applyAlignment="1">
      <alignment horizontal="right" vertical="center" wrapText="1"/>
    </xf>
    <xf numFmtId="3" fontId="2" fillId="0" borderId="0" xfId="34" applyFont="1" applyBorder="1" applyAlignment="1">
      <alignment horizontal="left" vertical="center" wrapText="1"/>
    </xf>
    <xf numFmtId="1" fontId="6" fillId="0" borderId="0" xfId="28" applyFont="1" applyBorder="1" applyAlignment="1">
      <alignment vertical="top" wrapText="1"/>
    </xf>
    <xf numFmtId="3" fontId="2" fillId="0" borderId="2" xfId="33" applyFont="1" applyBorder="1" applyAlignment="1">
      <alignment horizontal="left" vertical="center" wrapText="1"/>
    </xf>
    <xf numFmtId="3" fontId="4" fillId="0" borderId="0" xfId="34" applyFont="1" applyBorder="1" applyAlignment="1">
      <alignment vertical="top" wrapText="1"/>
    </xf>
    <xf numFmtId="3" fontId="2" fillId="0" borderId="0" xfId="33" applyFont="1" applyBorder="1" applyAlignment="1">
      <alignment horizontal="left" vertical="center" wrapText="1"/>
    </xf>
    <xf numFmtId="1" fontId="2" fillId="0" borderId="0" xfId="11" quotePrefix="1" applyNumberFormat="1" applyFont="1" applyBorder="1" applyAlignment="1">
      <alignment horizontal="right" vertical="center"/>
    </xf>
    <xf numFmtId="3" fontId="2" fillId="0" borderId="0" xfId="43" quotePrefix="1" applyFont="1" applyBorder="1" applyAlignment="1">
      <alignment horizontal="center" vertical="center"/>
    </xf>
    <xf numFmtId="0" fontId="0" fillId="0" borderId="1" xfId="0" applyBorder="1" applyAlignment="1">
      <alignment wrapText="1"/>
    </xf>
    <xf numFmtId="1" fontId="6" fillId="0" borderId="1" xfId="28" applyFont="1" applyBorder="1" applyAlignment="1">
      <alignment wrapText="1"/>
    </xf>
    <xf numFmtId="3" fontId="2" fillId="0" borderId="0" xfId="35" quotePrefix="1" applyFont="1" applyBorder="1" applyAlignment="1">
      <alignment horizontal="centerContinuous" vertical="center"/>
    </xf>
    <xf numFmtId="3" fontId="2" fillId="0" borderId="0" xfId="35" quotePrefix="1" applyFont="1" applyBorder="1" applyAlignment="1">
      <alignment horizontal="center" vertical="center"/>
    </xf>
    <xf numFmtId="3" fontId="2" fillId="0" borderId="2" xfId="35" quotePrefix="1" applyFont="1" applyBorder="1" applyAlignment="1">
      <alignment horizontal="left" vertical="center" wrapText="1"/>
    </xf>
    <xf numFmtId="3" fontId="4" fillId="0" borderId="0" xfId="36" applyFont="1" applyBorder="1" applyAlignment="1">
      <alignment horizontal="right" vertical="center"/>
    </xf>
    <xf numFmtId="3" fontId="4" fillId="0" borderId="0" xfId="36" applyFont="1" applyFill="1" applyBorder="1" applyAlignment="1">
      <alignment horizontal="right" vertical="center"/>
    </xf>
    <xf numFmtId="179" fontId="4" fillId="0" borderId="0" xfId="12" applyNumberFormat="1" applyFont="1" applyBorder="1" applyAlignment="1">
      <alignment vertical="center"/>
    </xf>
    <xf numFmtId="179" fontId="4" fillId="0" borderId="0" xfId="12" applyNumberFormat="1" applyFont="1" applyFill="1" applyBorder="1" applyAlignment="1">
      <alignment vertical="center"/>
    </xf>
    <xf numFmtId="179" fontId="4" fillId="0" borderId="1" xfId="12" applyNumberFormat="1" applyFont="1" applyFill="1" applyBorder="1" applyAlignment="1">
      <alignment vertical="center"/>
    </xf>
    <xf numFmtId="3" fontId="25" fillId="0" borderId="0" xfId="37" applyFont="1" applyAlignment="1">
      <alignment vertical="center" wrapText="1"/>
    </xf>
    <xf numFmtId="3" fontId="2" fillId="0" borderId="9" xfId="37" applyFont="1" applyBorder="1" applyAlignment="1">
      <alignment horizontal="left" vertical="center" wrapText="1"/>
    </xf>
    <xf numFmtId="1" fontId="2" fillId="0" borderId="0" xfId="28" quotePrefix="1" applyFont="1" applyBorder="1" applyAlignment="1">
      <alignment horizontal="center" vertical="center"/>
    </xf>
    <xf numFmtId="3" fontId="2" fillId="0" borderId="9" xfId="43" quotePrefix="1" applyFont="1" applyBorder="1" applyAlignment="1">
      <alignment horizontal="center" vertical="center"/>
    </xf>
    <xf numFmtId="3" fontId="6" fillId="0" borderId="0" xfId="39" applyFont="1" applyFill="1" applyAlignment="1">
      <alignment vertical="center" wrapText="1"/>
    </xf>
    <xf numFmtId="3" fontId="2" fillId="0" borderId="2" xfId="43" quotePrefix="1" applyFont="1" applyBorder="1" applyAlignment="1">
      <alignment horizontal="left" vertical="center"/>
    </xf>
    <xf numFmtId="3" fontId="2" fillId="0" borderId="2" xfId="39" applyFont="1" applyBorder="1" applyAlignment="1">
      <alignment horizontal="left" vertical="center"/>
    </xf>
    <xf numFmtId="3" fontId="2" fillId="0" borderId="2" xfId="37" applyFont="1" applyBorder="1" applyAlignment="1">
      <alignment horizontal="left" vertical="center" wrapText="1"/>
    </xf>
    <xf numFmtId="3" fontId="1" fillId="0" borderId="0" xfId="41" applyFont="1" applyBorder="1" applyAlignment="1">
      <alignment horizontal="left" vertical="top" wrapText="1"/>
    </xf>
    <xf numFmtId="3" fontId="2" fillId="0" borderId="2" xfId="28" applyNumberFormat="1" applyFont="1" applyBorder="1" applyAlignment="1">
      <alignment vertical="center"/>
    </xf>
    <xf numFmtId="3" fontId="2" fillId="0" borderId="2" xfId="42" quotePrefix="1" applyFont="1" applyBorder="1" applyAlignment="1">
      <alignment horizontal="left" vertical="center"/>
    </xf>
    <xf numFmtId="0" fontId="2" fillId="0" borderId="0" xfId="22" applyFont="1" applyFill="1" applyBorder="1" applyAlignment="1">
      <alignment horizontal="center" vertical="center"/>
    </xf>
    <xf numFmtId="181" fontId="4" fillId="0" borderId="0" xfId="28" applyNumberFormat="1" applyFont="1" applyBorder="1" applyAlignment="1">
      <alignment vertical="center"/>
    </xf>
    <xf numFmtId="181" fontId="2" fillId="0" borderId="0" xfId="28" applyNumberFormat="1" applyFont="1" applyBorder="1" applyAlignment="1">
      <alignment vertical="center"/>
    </xf>
    <xf numFmtId="181" fontId="4" fillId="0" borderId="1" xfId="28" applyNumberFormat="1" applyFont="1" applyBorder="1" applyAlignment="1">
      <alignment vertical="center"/>
    </xf>
    <xf numFmtId="181" fontId="2" fillId="0" borderId="1" xfId="28" applyNumberFormat="1" applyFont="1" applyBorder="1" applyAlignment="1">
      <alignment vertical="center"/>
    </xf>
    <xf numFmtId="165" fontId="4" fillId="0" borderId="0" xfId="28" applyNumberFormat="1" applyFont="1" applyBorder="1" applyAlignment="1">
      <alignment vertical="center"/>
    </xf>
    <xf numFmtId="181" fontId="4" fillId="0" borderId="0" xfId="26" applyNumberFormat="1" applyFont="1" applyBorder="1" applyAlignment="1">
      <alignment vertical="center" wrapText="1"/>
    </xf>
    <xf numFmtId="3" fontId="2" fillId="0" borderId="0" xfId="26" applyFont="1" applyBorder="1" applyAlignment="1">
      <alignment vertical="center" wrapText="1"/>
    </xf>
    <xf numFmtId="3" fontId="4" fillId="0" borderId="0" xfId="26" applyFont="1" applyBorder="1" applyAlignment="1">
      <alignment vertical="center" wrapText="1"/>
    </xf>
    <xf numFmtId="174" fontId="4" fillId="0" borderId="0" xfId="26" applyNumberFormat="1" applyFont="1" applyBorder="1" applyAlignment="1">
      <alignment vertical="center" wrapText="1"/>
    </xf>
    <xf numFmtId="3" fontId="4" fillId="0" borderId="7" xfId="23" applyNumberFormat="1" applyFont="1" applyFill="1" applyBorder="1" applyAlignment="1">
      <alignment horizontal="center" vertical="top"/>
    </xf>
    <xf numFmtId="3" fontId="4" fillId="0" borderId="6" xfId="23" applyNumberFormat="1" applyFont="1" applyFill="1" applyBorder="1" applyAlignment="1">
      <alignment horizontal="center" vertical="top"/>
    </xf>
    <xf numFmtId="3" fontId="4" fillId="0" borderId="1" xfId="23" applyNumberFormat="1" applyFont="1" applyFill="1" applyBorder="1" applyAlignment="1">
      <alignment horizontal="center" vertical="top"/>
    </xf>
    <xf numFmtId="3" fontId="6" fillId="0" borderId="13" xfId="22" applyNumberFormat="1" applyFont="1" applyFill="1" applyBorder="1" applyAlignment="1">
      <alignment horizontal="center" vertical="top"/>
    </xf>
    <xf numFmtId="0" fontId="14" fillId="0" borderId="0" xfId="22" applyFont="1" applyFill="1" applyBorder="1" applyAlignment="1"/>
    <xf numFmtId="3" fontId="4" fillId="3" borderId="0" xfId="3" applyNumberFormat="1" applyFont="1" applyFill="1" applyBorder="1" applyAlignment="1">
      <alignment horizontal="center" vertical="center"/>
    </xf>
    <xf numFmtId="3" fontId="2" fillId="3" borderId="2" xfId="3" applyNumberFormat="1" applyFont="1" applyFill="1" applyBorder="1" applyAlignment="1">
      <alignment horizontal="center" vertical="center"/>
    </xf>
    <xf numFmtId="3" fontId="2" fillId="3" borderId="0" xfId="1" applyNumberFormat="1" applyFont="1" applyFill="1" applyBorder="1" applyAlignment="1">
      <alignment horizontal="center" vertical="center"/>
    </xf>
    <xf numFmtId="3" fontId="2" fillId="3" borderId="0" xfId="22" quotePrefix="1" applyNumberFormat="1" applyFont="1" applyFill="1" applyBorder="1" applyAlignment="1">
      <alignment horizontal="left" vertical="center"/>
    </xf>
    <xf numFmtId="3" fontId="2" fillId="3" borderId="0" xfId="23" quotePrefix="1" applyNumberFormat="1" applyFont="1" applyFill="1" applyBorder="1" applyAlignment="1">
      <alignment horizontal="left"/>
    </xf>
    <xf numFmtId="0" fontId="3" fillId="0" borderId="0" xfId="21" applyFont="1" applyBorder="1" applyAlignment="1">
      <alignment horizontal="right"/>
    </xf>
    <xf numFmtId="0" fontId="2" fillId="0" borderId="14" xfId="21" applyFont="1" applyFill="1" applyBorder="1" applyAlignment="1">
      <alignment horizontal="center" vertical="center" wrapText="1"/>
    </xf>
    <xf numFmtId="0" fontId="3" fillId="0" borderId="0" xfId="21" applyFont="1" applyBorder="1" applyAlignment="1">
      <alignment horizontal="left"/>
    </xf>
    <xf numFmtId="0" fontId="2" fillId="0" borderId="0" xfId="21" applyFont="1" applyFill="1" applyBorder="1" applyAlignment="1">
      <alignment wrapText="1"/>
    </xf>
    <xf numFmtId="3" fontId="4" fillId="0" borderId="6" xfId="22" applyNumberFormat="1" applyFont="1" applyFill="1" applyBorder="1" applyAlignment="1">
      <alignment horizontal="center" vertical="top"/>
    </xf>
    <xf numFmtId="0" fontId="4" fillId="0" borderId="6" xfId="22" applyFont="1" applyFill="1" applyBorder="1" applyAlignment="1">
      <alignment horizontal="center" vertical="top"/>
    </xf>
    <xf numFmtId="0" fontId="4" fillId="0" borderId="13" xfId="22" applyFont="1" applyFill="1" applyBorder="1" applyAlignment="1">
      <alignment horizontal="center" vertical="top"/>
    </xf>
    <xf numFmtId="3" fontId="4" fillId="0" borderId="0" xfId="3" applyNumberFormat="1" applyFont="1" applyFill="1" applyBorder="1" applyAlignment="1">
      <alignment horizontal="center" vertical="center"/>
    </xf>
    <xf numFmtId="3" fontId="51" fillId="0" borderId="0" xfId="3" applyNumberFormat="1" applyFont="1" applyFill="1" applyBorder="1" applyAlignment="1">
      <alignment horizontal="center" vertical="center"/>
    </xf>
    <xf numFmtId="0" fontId="2" fillId="0" borderId="0" xfId="23" applyFont="1" applyFill="1" applyBorder="1" applyAlignment="1">
      <alignment horizontal="center" vertical="center"/>
    </xf>
    <xf numFmtId="3" fontId="4" fillId="0" borderId="0" xfId="2" applyNumberFormat="1" applyFont="1" applyFill="1" applyBorder="1" applyAlignment="1">
      <alignment horizontal="center" vertical="center"/>
    </xf>
    <xf numFmtId="0" fontId="4" fillId="0" borderId="0" xfId="23" applyFont="1" applyFill="1" applyBorder="1" applyAlignment="1">
      <alignment horizontal="center" vertical="center"/>
    </xf>
    <xf numFmtId="3" fontId="4" fillId="0" borderId="0" xfId="23" applyNumberFormat="1" applyFont="1" applyFill="1" applyBorder="1" applyAlignment="1">
      <alignment horizontal="center" vertical="center"/>
    </xf>
    <xf numFmtId="0" fontId="2" fillId="0" borderId="1" xfId="23" applyFont="1" applyFill="1" applyBorder="1" applyAlignment="1">
      <alignment horizontal="center" vertical="center"/>
    </xf>
    <xf numFmtId="3" fontId="4" fillId="0" borderId="1" xfId="23" applyNumberFormat="1" applyFont="1" applyFill="1" applyBorder="1" applyAlignment="1">
      <alignment horizontal="center" vertical="center"/>
    </xf>
    <xf numFmtId="3" fontId="4" fillId="0" borderId="1" xfId="2" applyNumberFormat="1" applyFont="1" applyFill="1" applyBorder="1" applyAlignment="1">
      <alignment horizontal="center" vertical="center"/>
    </xf>
    <xf numFmtId="3" fontId="2" fillId="3" borderId="2" xfId="35" applyFont="1" applyFill="1" applyBorder="1" applyAlignment="1">
      <alignment horizontal="left" vertical="center" wrapText="1"/>
    </xf>
    <xf numFmtId="3" fontId="3" fillId="3" borderId="6" xfId="35" applyFont="1" applyFill="1" applyBorder="1" applyAlignment="1">
      <alignment horizontal="center" vertical="center" wrapText="1"/>
    </xf>
    <xf numFmtId="3" fontId="3" fillId="3" borderId="14" xfId="35" applyFont="1" applyFill="1" applyBorder="1" applyAlignment="1">
      <alignment horizontal="center" vertical="center" wrapText="1"/>
    </xf>
    <xf numFmtId="3" fontId="3" fillId="3" borderId="11" xfId="35" applyFont="1" applyFill="1" applyBorder="1" applyAlignment="1">
      <alignment horizontal="center" vertical="center" wrapText="1"/>
    </xf>
    <xf numFmtId="3" fontId="24" fillId="3" borderId="0" xfId="37" applyFont="1" applyFill="1" applyAlignment="1">
      <alignment horizontal="center" vertical="center"/>
    </xf>
    <xf numFmtId="3" fontId="6" fillId="3" borderId="0" xfId="38" applyFont="1" applyFill="1" applyAlignment="1">
      <alignment vertical="center" wrapText="1"/>
    </xf>
    <xf numFmtId="0" fontId="2" fillId="0" borderId="0" xfId="21" applyFont="1" applyFill="1" applyBorder="1" applyAlignment="1">
      <alignment wrapText="1"/>
    </xf>
    <xf numFmtId="3" fontId="2" fillId="3" borderId="9" xfId="37" applyFont="1" applyFill="1" applyBorder="1" applyAlignment="1">
      <alignment horizontal="left" vertical="center" wrapText="1"/>
    </xf>
    <xf numFmtId="1" fontId="3" fillId="3" borderId="0" xfId="27" applyFont="1" applyFill="1" applyAlignment="1">
      <alignment horizontal="right" vertical="center"/>
    </xf>
    <xf numFmtId="3" fontId="2" fillId="3" borderId="2" xfId="37" applyFont="1" applyFill="1" applyBorder="1" applyAlignment="1">
      <alignment horizontal="left" vertical="center" wrapText="1"/>
    </xf>
    <xf numFmtId="0" fontId="6" fillId="3" borderId="0" xfId="23" applyFont="1" applyFill="1" applyBorder="1" applyAlignment="1">
      <alignment vertical="center"/>
    </xf>
    <xf numFmtId="0" fontId="6" fillId="0" borderId="0" xfId="21" applyFont="1" applyBorder="1" applyAlignment="1">
      <alignment vertical="center"/>
    </xf>
    <xf numFmtId="3" fontId="3" fillId="0" borderId="0" xfId="21" applyNumberFormat="1" applyFont="1" applyBorder="1" applyAlignment="1">
      <alignment vertical="center"/>
    </xf>
    <xf numFmtId="0" fontId="49" fillId="0" borderId="0" xfId="21" applyFont="1" applyBorder="1" applyAlignment="1">
      <alignment vertical="center"/>
    </xf>
    <xf numFmtId="0" fontId="6" fillId="0" borderId="0" xfId="21" applyFont="1" applyFill="1" applyBorder="1" applyAlignment="1">
      <alignment vertical="center"/>
    </xf>
    <xf numFmtId="0" fontId="4" fillId="0" borderId="0" xfId="21" applyFont="1" applyFill="1" applyBorder="1" applyAlignment="1">
      <alignment vertical="center"/>
    </xf>
    <xf numFmtId="3" fontId="4" fillId="3" borderId="0" xfId="23" applyNumberFormat="1" applyFont="1" applyFill="1" applyBorder="1" applyAlignment="1">
      <alignment vertical="top"/>
    </xf>
    <xf numFmtId="3" fontId="2" fillId="3" borderId="0" xfId="23" applyNumberFormat="1" applyFont="1" applyFill="1" applyBorder="1" applyAlignment="1">
      <alignment vertical="top"/>
    </xf>
    <xf numFmtId="3" fontId="2" fillId="3" borderId="0" xfId="2" applyNumberFormat="1" applyFont="1" applyFill="1" applyBorder="1" applyAlignment="1">
      <alignment vertical="top"/>
    </xf>
    <xf numFmtId="0" fontId="2" fillId="0" borderId="0" xfId="0" applyFont="1" applyAlignment="1">
      <alignment vertical="center"/>
    </xf>
    <xf numFmtId="3" fontId="2" fillId="0" borderId="0" xfId="31" quotePrefix="1" applyFont="1" applyBorder="1" applyAlignment="1">
      <alignment horizontal="left" vertical="center"/>
    </xf>
    <xf numFmtId="3" fontId="2" fillId="3" borderId="0" xfId="35" quotePrefix="1" applyFont="1" applyFill="1" applyBorder="1" applyAlignment="1">
      <alignment horizontal="left" vertical="center"/>
    </xf>
    <xf numFmtId="3" fontId="2" fillId="3" borderId="1" xfId="35" quotePrefix="1" applyFont="1" applyFill="1" applyBorder="1" applyAlignment="1">
      <alignment horizontal="left" vertical="center"/>
    </xf>
    <xf numFmtId="0" fontId="2" fillId="0" borderId="0" xfId="21" applyFont="1" applyFill="1" applyBorder="1" applyAlignment="1">
      <alignment horizontal="left" vertical="center"/>
    </xf>
    <xf numFmtId="0" fontId="2" fillId="4" borderId="0" xfId="22" applyFont="1" applyFill="1" applyAlignment="1">
      <alignment wrapText="1"/>
    </xf>
    <xf numFmtId="0" fontId="2" fillId="4" borderId="0" xfId="22" applyFont="1" applyFill="1" applyAlignment="1">
      <alignment horizontal="left" wrapText="1"/>
    </xf>
    <xf numFmtId="1" fontId="1" fillId="0" borderId="0" xfId="28" applyFont="1" applyFill="1"/>
    <xf numFmtId="3" fontId="2" fillId="0" borderId="0" xfId="26" applyFont="1" applyBorder="1" applyAlignment="1">
      <alignment vertical="top" wrapText="1"/>
    </xf>
    <xf numFmtId="3" fontId="53" fillId="0" borderId="0" xfId="26" applyFont="1">
      <alignment vertical="center" wrapText="1"/>
    </xf>
    <xf numFmtId="0" fontId="53" fillId="0" borderId="0" xfId="26" applyNumberFormat="1" applyFont="1" applyAlignment="1">
      <alignment horizontal="center" vertical="center" wrapText="1"/>
    </xf>
    <xf numFmtId="3" fontId="54" fillId="0" borderId="0" xfId="26" applyFont="1">
      <alignment vertical="center" wrapText="1"/>
    </xf>
    <xf numFmtId="3" fontId="2" fillId="0" borderId="0" xfId="42" applyFont="1" applyBorder="1" applyAlignment="1">
      <alignment horizontal="left" vertical="center"/>
    </xf>
    <xf numFmtId="3" fontId="4" fillId="0" borderId="0" xfId="28" applyNumberFormat="1" applyFont="1" applyBorder="1" applyAlignment="1">
      <alignment horizontal="left"/>
    </xf>
    <xf numFmtId="2" fontId="28" fillId="0" borderId="2" xfId="26" applyNumberFormat="1" applyFont="1" applyFill="1" applyBorder="1" applyAlignment="1">
      <alignment vertical="center" wrapText="1"/>
    </xf>
    <xf numFmtId="1" fontId="6" fillId="0" borderId="0" xfId="28" applyFont="1" applyAlignment="1">
      <alignment vertical="center" wrapText="1"/>
    </xf>
    <xf numFmtId="3" fontId="2" fillId="0" borderId="14" xfId="36" applyFont="1" applyBorder="1" applyAlignment="1">
      <alignment horizontal="center" vertical="center" wrapText="1"/>
    </xf>
    <xf numFmtId="3" fontId="2" fillId="0" borderId="14" xfId="37" applyFont="1" applyBorder="1" applyAlignment="1">
      <alignment horizontal="center" vertical="center" wrapText="1"/>
    </xf>
    <xf numFmtId="0" fontId="3" fillId="0" borderId="0" xfId="39" applyNumberFormat="1" applyFont="1" applyAlignment="1">
      <alignment vertical="center" wrapText="1"/>
    </xf>
    <xf numFmtId="3" fontId="2" fillId="0" borderId="0" xfId="40" applyFont="1" applyBorder="1" applyAlignment="1">
      <alignment horizontal="left" wrapText="1"/>
    </xf>
    <xf numFmtId="179" fontId="2" fillId="0" borderId="0" xfId="13" applyNumberFormat="1" applyFont="1" applyFill="1" applyBorder="1" applyAlignment="1">
      <alignment horizontal="right"/>
    </xf>
    <xf numFmtId="4" fontId="7" fillId="0" borderId="0" xfId="40" applyNumberFormat="1" applyFont="1" applyAlignment="1">
      <alignment wrapText="1"/>
    </xf>
    <xf numFmtId="3" fontId="4" fillId="0" borderId="0" xfId="40" applyFont="1" applyAlignment="1">
      <alignment wrapText="1"/>
    </xf>
    <xf numFmtId="3" fontId="4" fillId="0" borderId="0" xfId="40" applyFont="1" applyBorder="1" applyAlignment="1">
      <alignment wrapText="1"/>
    </xf>
    <xf numFmtId="3" fontId="4" fillId="0" borderId="0" xfId="40" applyFont="1" applyBorder="1" applyAlignment="1">
      <alignment horizontal="left" wrapText="1"/>
    </xf>
    <xf numFmtId="3" fontId="7" fillId="0" borderId="0" xfId="40" applyFont="1" applyAlignment="1">
      <alignment wrapText="1"/>
    </xf>
    <xf numFmtId="179" fontId="4" fillId="0" borderId="0" xfId="13" applyNumberFormat="1" applyFont="1" applyFill="1" applyBorder="1" applyAlignment="1">
      <alignment horizontal="right"/>
    </xf>
    <xf numFmtId="1" fontId="7" fillId="0" borderId="0" xfId="28" applyFont="1" applyAlignment="1"/>
    <xf numFmtId="4" fontId="2" fillId="0" borderId="1" xfId="26" applyNumberFormat="1" applyFont="1" applyBorder="1" applyAlignment="1">
      <alignment horizontal="left" vertical="center"/>
    </xf>
    <xf numFmtId="3" fontId="6" fillId="0" borderId="1" xfId="22" applyNumberFormat="1" applyFont="1" applyFill="1" applyBorder="1" applyAlignment="1">
      <alignment horizontal="center" vertical="top" wrapText="1"/>
    </xf>
    <xf numFmtId="165" fontId="10" fillId="0" borderId="0" xfId="26" applyNumberFormat="1" applyFont="1" applyBorder="1" applyAlignment="1">
      <alignment horizontal="right" vertical="center" wrapText="1"/>
    </xf>
    <xf numFmtId="165" fontId="28" fillId="0" borderId="0" xfId="26" applyNumberFormat="1" applyFont="1" applyFill="1" applyBorder="1" applyAlignment="1">
      <alignment horizontal="right" vertical="center" wrapText="1"/>
    </xf>
    <xf numFmtId="165" fontId="28" fillId="0" borderId="0" xfId="26" applyNumberFormat="1" applyFont="1" applyBorder="1" applyAlignment="1">
      <alignment horizontal="right" vertical="center" wrapText="1"/>
    </xf>
    <xf numFmtId="165" fontId="28" fillId="0" borderId="2" xfId="26" applyNumberFormat="1" applyFont="1" applyBorder="1" applyAlignment="1">
      <alignment horizontal="right" vertical="center" wrapText="1"/>
    </xf>
    <xf numFmtId="0" fontId="55" fillId="0" borderId="0" xfId="0" applyFont="1"/>
    <xf numFmtId="165" fontId="2" fillId="0" borderId="0" xfId="34" applyNumberFormat="1" applyFont="1" applyBorder="1" applyAlignment="1">
      <alignment horizontal="right" vertical="center" wrapText="1"/>
    </xf>
    <xf numFmtId="3" fontId="1" fillId="0" borderId="9" xfId="33" applyFont="1" applyBorder="1" applyAlignment="1">
      <alignment horizontal="left" vertical="top"/>
    </xf>
    <xf numFmtId="3" fontId="1" fillId="0" borderId="0" xfId="33" applyFont="1" applyBorder="1" applyAlignment="1">
      <alignment horizontal="left" vertical="top"/>
    </xf>
    <xf numFmtId="0" fontId="56" fillId="0" borderId="0" xfId="0" applyFont="1"/>
    <xf numFmtId="3" fontId="2" fillId="3" borderId="8" xfId="37" applyFont="1" applyFill="1" applyBorder="1" applyAlignment="1">
      <alignment horizontal="center" wrapText="1"/>
    </xf>
    <xf numFmtId="3" fontId="3" fillId="3" borderId="6" xfId="35" applyFont="1" applyFill="1" applyBorder="1" applyAlignment="1">
      <alignment horizontal="centerContinuous" vertical="center" wrapText="1"/>
    </xf>
    <xf numFmtId="3" fontId="7" fillId="3" borderId="0" xfId="35" quotePrefix="1" applyFont="1" applyFill="1" applyBorder="1" applyAlignment="1">
      <alignment horizontal="left" vertical="center"/>
    </xf>
    <xf numFmtId="3" fontId="7" fillId="3" borderId="0" xfId="35" applyFont="1" applyFill="1" applyBorder="1" applyAlignment="1">
      <alignment vertical="center" wrapText="1"/>
    </xf>
    <xf numFmtId="3" fontId="4" fillId="3" borderId="0" xfId="35" applyFont="1" applyFill="1" applyAlignment="1">
      <alignment vertical="center" wrapText="1"/>
    </xf>
    <xf numFmtId="0" fontId="57" fillId="0" borderId="0" xfId="0" applyFont="1" applyAlignment="1">
      <alignment horizontal="justify" vertical="center"/>
    </xf>
    <xf numFmtId="4" fontId="6" fillId="0" borderId="0" xfId="28" applyNumberFormat="1" applyFont="1" applyBorder="1" applyAlignment="1">
      <alignment horizontal="center" vertical="center" wrapText="1"/>
    </xf>
    <xf numFmtId="4" fontId="6" fillId="0" borderId="0" xfId="26" applyNumberFormat="1" applyFont="1">
      <alignment vertical="center" wrapText="1"/>
    </xf>
    <xf numFmtId="0" fontId="2" fillId="0" borderId="14" xfId="21" applyFont="1" applyFill="1" applyBorder="1" applyAlignment="1">
      <alignment horizontal="center" vertical="center" wrapText="1"/>
    </xf>
    <xf numFmtId="3" fontId="45" fillId="0" borderId="0" xfId="26" applyNumberFormat="1" applyFont="1" applyFill="1" applyBorder="1" applyAlignment="1">
      <alignment horizontal="right" vertical="center" wrapText="1"/>
    </xf>
    <xf numFmtId="3" fontId="4" fillId="0" borderId="0" xfId="45" applyNumberFormat="1" applyFont="1" applyFill="1" applyBorder="1" applyAlignment="1">
      <alignment horizontal="right" vertical="center"/>
    </xf>
    <xf numFmtId="3" fontId="4" fillId="0" borderId="1" xfId="45" applyNumberFormat="1" applyFont="1" applyFill="1" applyBorder="1" applyAlignment="1">
      <alignment horizontal="right" vertical="center"/>
    </xf>
    <xf numFmtId="3" fontId="4" fillId="0" borderId="0" xfId="45" applyNumberFormat="1" applyFont="1" applyFill="1" applyBorder="1" applyAlignment="1">
      <alignment horizontal="right"/>
    </xf>
    <xf numFmtId="3" fontId="45" fillId="0" borderId="0" xfId="26" applyNumberFormat="1" applyFont="1" applyBorder="1" applyAlignment="1">
      <alignment horizontal="right" vertical="center" wrapText="1"/>
    </xf>
    <xf numFmtId="3" fontId="4" fillId="0" borderId="0" xfId="45" applyNumberFormat="1" applyFont="1" applyFill="1" applyBorder="1" applyAlignment="1">
      <alignment vertical="center"/>
    </xf>
    <xf numFmtId="3" fontId="4" fillId="0" borderId="0" xfId="45" applyNumberFormat="1" applyFont="1" applyBorder="1" applyAlignment="1">
      <alignment vertical="center"/>
    </xf>
    <xf numFmtId="3" fontId="4" fillId="0" borderId="0" xfId="45" applyNumberFormat="1" applyFont="1" applyBorder="1" applyAlignment="1">
      <alignment horizontal="right" vertical="center"/>
    </xf>
    <xf numFmtId="3" fontId="4" fillId="0" borderId="1" xfId="45" applyNumberFormat="1" applyFont="1" applyBorder="1" applyAlignment="1">
      <alignment horizontal="right" vertical="center"/>
    </xf>
    <xf numFmtId="3" fontId="45" fillId="0" borderId="0" xfId="26" applyNumberFormat="1" applyFont="1" applyBorder="1" applyAlignment="1">
      <alignment horizontal="right" vertical="top"/>
    </xf>
    <xf numFmtId="3" fontId="45" fillId="0" borderId="0" xfId="26" applyNumberFormat="1" applyFont="1" applyBorder="1" applyAlignment="1">
      <alignment horizontal="right" vertical="center"/>
    </xf>
    <xf numFmtId="3" fontId="45" fillId="0" borderId="0" xfId="26" applyNumberFormat="1" applyFont="1" applyFill="1" applyBorder="1" applyAlignment="1">
      <alignment horizontal="right" vertical="top"/>
    </xf>
    <xf numFmtId="3" fontId="45" fillId="0" borderId="0" xfId="26" applyNumberFormat="1" applyFont="1" applyFill="1" applyBorder="1" applyAlignment="1">
      <alignment horizontal="right" vertical="center"/>
    </xf>
    <xf numFmtId="3" fontId="28" fillId="0" borderId="1" xfId="26" applyNumberFormat="1" applyFont="1" applyBorder="1" applyAlignment="1">
      <alignment horizontal="right" vertical="center" wrapText="1"/>
    </xf>
    <xf numFmtId="3" fontId="4" fillId="0" borderId="1" xfId="45" applyNumberFormat="1" applyFont="1" applyFill="1" applyBorder="1" applyAlignment="1">
      <alignment horizontal="right"/>
    </xf>
    <xf numFmtId="3" fontId="28" fillId="0" borderId="1" xfId="26" applyNumberFormat="1" applyFont="1" applyFill="1" applyBorder="1" applyAlignment="1">
      <alignment horizontal="right" vertical="center" wrapText="1"/>
    </xf>
    <xf numFmtId="3" fontId="4" fillId="0" borderId="0" xfId="45" applyNumberFormat="1" applyFont="1" applyBorder="1" applyAlignment="1">
      <alignment horizontal="right"/>
    </xf>
    <xf numFmtId="3" fontId="45" fillId="0" borderId="0" xfId="4" applyNumberFormat="1" applyFont="1" applyFill="1" applyBorder="1" applyAlignment="1">
      <alignment horizontal="right" vertical="center"/>
    </xf>
    <xf numFmtId="3" fontId="44" fillId="0" borderId="0" xfId="26" applyNumberFormat="1" applyFont="1" applyFill="1" applyBorder="1" applyAlignment="1">
      <alignment horizontal="right" vertical="center" wrapText="1"/>
    </xf>
    <xf numFmtId="3" fontId="28" fillId="0" borderId="0" xfId="26" applyNumberFormat="1" applyFont="1" applyBorder="1" applyAlignment="1">
      <alignment vertical="center" wrapText="1"/>
    </xf>
    <xf numFmtId="3" fontId="28" fillId="0" borderId="1" xfId="26" applyNumberFormat="1" applyFont="1" applyBorder="1" applyAlignment="1">
      <alignment vertical="center" wrapText="1"/>
    </xf>
    <xf numFmtId="3" fontId="28" fillId="0" borderId="2" xfId="26" applyNumberFormat="1" applyFont="1" applyBorder="1" applyAlignment="1">
      <alignment vertical="center" wrapText="1"/>
    </xf>
    <xf numFmtId="3" fontId="2" fillId="0" borderId="2" xfId="45" applyNumberFormat="1" applyFont="1" applyBorder="1" applyAlignment="1">
      <alignment vertical="center"/>
    </xf>
    <xf numFmtId="9" fontId="4" fillId="0" borderId="0" xfId="47" applyFont="1" applyFill="1" applyBorder="1"/>
    <xf numFmtId="183" fontId="4" fillId="0" borderId="0" xfId="22" applyNumberFormat="1" applyFont="1" applyFill="1" applyBorder="1"/>
    <xf numFmtId="3" fontId="4" fillId="4" borderId="0" xfId="23" applyNumberFormat="1" applyFont="1" applyFill="1" applyBorder="1"/>
    <xf numFmtId="0" fontId="6" fillId="4" borderId="0" xfId="23" applyFont="1" applyFill="1" applyBorder="1"/>
    <xf numFmtId="0" fontId="4" fillId="0" borderId="6" xfId="23" applyFont="1" applyFill="1" applyBorder="1" applyAlignment="1">
      <alignment horizontal="center" vertical="top"/>
    </xf>
    <xf numFmtId="0" fontId="2" fillId="4" borderId="0" xfId="0" applyFont="1" applyFill="1" applyAlignment="1">
      <alignment vertical="center"/>
    </xf>
    <xf numFmtId="3" fontId="2" fillId="4" borderId="0" xfId="23" applyNumberFormat="1" applyFont="1" applyFill="1" applyBorder="1"/>
    <xf numFmtId="0" fontId="4" fillId="4" borderId="0" xfId="23" applyFont="1" applyFill="1" applyBorder="1"/>
    <xf numFmtId="49" fontId="4" fillId="0" borderId="0" xfId="26" applyNumberFormat="1" applyFont="1" applyBorder="1" applyAlignment="1">
      <alignment vertical="top"/>
    </xf>
    <xf numFmtId="49" fontId="2" fillId="0" borderId="0" xfId="26" applyNumberFormat="1" applyFont="1" applyBorder="1" applyAlignment="1">
      <alignment vertical="top"/>
    </xf>
    <xf numFmtId="49" fontId="4" fillId="0" borderId="0" xfId="26" applyNumberFormat="1" applyFont="1" applyBorder="1" applyAlignment="1">
      <alignment vertical="top" wrapText="1"/>
    </xf>
    <xf numFmtId="49" fontId="4" fillId="0" borderId="0" xfId="26" applyNumberFormat="1" applyFont="1" applyAlignment="1">
      <alignment vertical="top" wrapText="1"/>
    </xf>
    <xf numFmtId="0" fontId="2" fillId="0" borderId="14" xfId="21" applyFont="1" applyFill="1" applyBorder="1" applyAlignment="1">
      <alignment horizontal="center" vertical="center" wrapText="1"/>
    </xf>
    <xf numFmtId="0" fontId="2" fillId="0" borderId="2" xfId="21" applyFont="1" applyFill="1" applyBorder="1" applyAlignment="1">
      <alignment horizontal="center" vertical="center" wrapText="1"/>
    </xf>
    <xf numFmtId="3" fontId="31" fillId="3" borderId="0" xfId="35" applyFont="1" applyFill="1" applyBorder="1" applyAlignment="1">
      <alignment horizontal="center" vertical="top"/>
    </xf>
    <xf numFmtId="3" fontId="11" fillId="3" borderId="0" xfId="35" applyFont="1" applyFill="1" applyBorder="1" applyAlignment="1">
      <alignment horizontal="center" vertical="top"/>
    </xf>
    <xf numFmtId="0" fontId="2" fillId="0" borderId="1" xfId="22" applyFont="1" applyFill="1" applyBorder="1" applyAlignment="1">
      <alignment horizontal="center" vertical="center"/>
    </xf>
    <xf numFmtId="0" fontId="2" fillId="0" borderId="14" xfId="21" applyFont="1" applyFill="1" applyBorder="1" applyAlignment="1">
      <alignment horizontal="center" vertical="center" wrapText="1"/>
    </xf>
    <xf numFmtId="0" fontId="2" fillId="0" borderId="2" xfId="21" applyFont="1" applyFill="1" applyBorder="1" applyAlignment="1">
      <alignment horizontal="center" vertical="center" wrapText="1"/>
    </xf>
    <xf numFmtId="3" fontId="2" fillId="0" borderId="2" xfId="40" applyFont="1" applyBorder="1" applyAlignment="1">
      <alignment horizontal="left" vertical="center" wrapText="1"/>
    </xf>
    <xf numFmtId="179" fontId="2" fillId="0" borderId="2" xfId="13" applyNumberFormat="1" applyFont="1" applyFill="1" applyBorder="1" applyAlignment="1">
      <alignment horizontal="right" vertical="center"/>
    </xf>
    <xf numFmtId="3" fontId="6" fillId="0" borderId="0" xfId="26" applyFont="1" applyFill="1" applyBorder="1" applyAlignment="1">
      <alignment vertical="top" wrapText="1"/>
    </xf>
    <xf numFmtId="3" fontId="10" fillId="0" borderId="0" xfId="26" applyFont="1" applyFill="1" applyBorder="1" applyAlignment="1">
      <alignment horizontal="left" vertical="top"/>
    </xf>
    <xf numFmtId="3" fontId="4" fillId="0" borderId="1" xfId="3" applyNumberFormat="1" applyFont="1" applyFill="1" applyBorder="1" applyAlignment="1">
      <alignment horizontal="center" vertical="center"/>
    </xf>
    <xf numFmtId="3" fontId="51" fillId="0" borderId="1" xfId="3" applyNumberFormat="1" applyFont="1" applyFill="1" applyBorder="1" applyAlignment="1">
      <alignment horizontal="center" vertical="center"/>
    </xf>
    <xf numFmtId="0" fontId="2" fillId="0" borderId="2" xfId="21" applyFont="1" applyBorder="1" applyAlignment="1">
      <alignment horizontal="center" vertical="center" wrapText="1"/>
    </xf>
    <xf numFmtId="3" fontId="6" fillId="0" borderId="0" xfId="21" applyNumberFormat="1" applyFont="1"/>
    <xf numFmtId="1" fontId="6" fillId="0" borderId="0" xfId="28" applyFont="1" applyAlignment="1">
      <alignment horizontal="justify" vertical="center" wrapText="1"/>
    </xf>
    <xf numFmtId="3" fontId="2" fillId="0" borderId="0" xfId="34" applyFont="1" applyBorder="1" applyAlignment="1">
      <alignment horizontal="justify" vertical="center" wrapText="1"/>
    </xf>
    <xf numFmtId="1" fontId="2" fillId="0" borderId="0" xfId="28" applyFont="1" applyBorder="1" applyAlignment="1">
      <alignment horizontal="left" vertical="center"/>
    </xf>
    <xf numFmtId="1" fontId="10" fillId="0" borderId="0" xfId="26" applyNumberFormat="1" applyFont="1" applyBorder="1" applyAlignment="1">
      <alignment horizontal="right" vertical="center" wrapText="1"/>
    </xf>
    <xf numFmtId="1" fontId="10" fillId="0" borderId="0" xfId="26" applyNumberFormat="1" applyFont="1" applyBorder="1" applyAlignment="1">
      <alignment horizontal="center" vertical="center" wrapText="1"/>
    </xf>
    <xf numFmtId="1" fontId="28" fillId="0" borderId="0" xfId="26" applyNumberFormat="1" applyFont="1" applyBorder="1" applyAlignment="1">
      <alignment horizontal="center" vertical="center" wrapText="1"/>
    </xf>
    <xf numFmtId="1" fontId="4" fillId="0" borderId="0" xfId="42" applyNumberFormat="1" applyFont="1">
      <alignment vertical="center" wrapText="1"/>
    </xf>
    <xf numFmtId="3" fontId="2" fillId="0" borderId="10" xfId="40" applyFont="1" applyBorder="1" applyAlignment="1">
      <alignment horizontal="left" vertical="center" wrapText="1"/>
    </xf>
    <xf numFmtId="49" fontId="2" fillId="0" borderId="1" xfId="26" applyNumberFormat="1" applyFont="1" applyBorder="1" applyAlignment="1">
      <alignment vertical="top"/>
    </xf>
    <xf numFmtId="3" fontId="2" fillId="0" borderId="2" xfId="33" applyNumberFormat="1" applyFont="1" applyBorder="1" applyAlignment="1">
      <alignment horizontal="right" vertical="center" wrapText="1"/>
    </xf>
    <xf numFmtId="165" fontId="4" fillId="0" borderId="0" xfId="26" applyNumberFormat="1" applyFont="1" applyFill="1" applyBorder="1" applyAlignment="1">
      <alignment horizontal="right" vertical="center" wrapText="1"/>
    </xf>
    <xf numFmtId="165" fontId="2" fillId="0" borderId="0" xfId="26" applyNumberFormat="1" applyFont="1" applyFill="1" applyBorder="1" applyAlignment="1">
      <alignment horizontal="right" vertical="center" wrapText="1"/>
    </xf>
    <xf numFmtId="3" fontId="2" fillId="0" borderId="2" xfId="37" applyFont="1" applyFill="1" applyBorder="1" applyAlignment="1">
      <alignment horizontal="right" vertical="center" wrapText="1" indent="1"/>
    </xf>
    <xf numFmtId="165" fontId="2" fillId="0" borderId="0" xfId="26" applyNumberFormat="1" applyFont="1" applyFill="1" applyBorder="1" applyAlignment="1">
      <alignment horizontal="centerContinuous" vertical="distributed" wrapText="1"/>
    </xf>
    <xf numFmtId="165" fontId="4" fillId="0" borderId="0" xfId="26" applyNumberFormat="1" applyFont="1" applyFill="1" applyBorder="1" applyAlignment="1">
      <alignment horizontal="centerContinuous" vertical="distributed" wrapText="1"/>
    </xf>
    <xf numFmtId="179" fontId="10" fillId="0" borderId="0" xfId="26" applyNumberFormat="1" applyFont="1" applyBorder="1" applyAlignment="1">
      <alignment horizontal="right" vertical="distributed" wrapText="1"/>
    </xf>
    <xf numFmtId="179" fontId="28" fillId="0" borderId="0" xfId="26" applyNumberFormat="1" applyFont="1" applyBorder="1" applyAlignment="1">
      <alignment horizontal="right" vertical="distributed" wrapText="1"/>
    </xf>
    <xf numFmtId="179" fontId="10" fillId="0" borderId="1" xfId="26" applyNumberFormat="1" applyFont="1" applyBorder="1" applyAlignment="1">
      <alignment horizontal="right" vertical="distributed" wrapText="1"/>
    </xf>
    <xf numFmtId="179" fontId="28" fillId="0" borderId="1" xfId="26" applyNumberFormat="1" applyFont="1" applyBorder="1" applyAlignment="1">
      <alignment horizontal="right" vertical="distributed" wrapText="1"/>
    </xf>
    <xf numFmtId="179" fontId="28" fillId="0" borderId="2" xfId="26" applyNumberFormat="1" applyFont="1" applyBorder="1" applyAlignment="1">
      <alignment horizontal="right" vertical="distributed" wrapText="1"/>
    </xf>
    <xf numFmtId="3" fontId="2" fillId="0" borderId="1" xfId="43" quotePrefix="1" applyFont="1" applyBorder="1" applyAlignment="1">
      <alignment horizontal="center" vertical="center"/>
    </xf>
    <xf numFmtId="1" fontId="2" fillId="0" borderId="2" xfId="40" applyNumberFormat="1" applyFont="1" applyFill="1" applyBorder="1" applyAlignment="1">
      <alignment horizontal="center" vertical="center"/>
    </xf>
    <xf numFmtId="1" fontId="2" fillId="0" borderId="11" xfId="40" applyNumberFormat="1" applyFont="1" applyFill="1" applyBorder="1" applyAlignment="1">
      <alignment horizontal="center" vertical="center"/>
    </xf>
    <xf numFmtId="179" fontId="2" fillId="0" borderId="0" xfId="13" applyNumberFormat="1" applyFont="1" applyFill="1" applyBorder="1" applyAlignment="1">
      <alignment horizontal="right" vertical="center" indent="1"/>
    </xf>
    <xf numFmtId="179" fontId="4" fillId="0" borderId="0" xfId="13" applyNumberFormat="1" applyFont="1" applyFill="1" applyBorder="1" applyAlignment="1">
      <alignment horizontal="right" vertical="center" indent="1"/>
    </xf>
    <xf numFmtId="179" fontId="2" fillId="0" borderId="2" xfId="13" applyNumberFormat="1" applyFont="1" applyFill="1" applyBorder="1" applyAlignment="1">
      <alignment horizontal="right" vertical="center" indent="1"/>
    </xf>
    <xf numFmtId="165" fontId="4" fillId="3" borderId="0" xfId="26" applyNumberFormat="1" applyFont="1" applyFill="1" applyBorder="1" applyAlignment="1">
      <alignment horizontal="right" vertical="center" wrapText="1" indent="3"/>
    </xf>
    <xf numFmtId="165" fontId="2" fillId="3" borderId="0" xfId="26" applyNumberFormat="1" applyFont="1" applyFill="1" applyBorder="1" applyAlignment="1">
      <alignment horizontal="right" vertical="center" wrapText="1" indent="3"/>
    </xf>
    <xf numFmtId="1" fontId="4" fillId="3" borderId="0" xfId="26" applyNumberFormat="1" applyFont="1" applyFill="1" applyBorder="1" applyAlignment="1">
      <alignment horizontal="right" vertical="center" wrapText="1" indent="3"/>
    </xf>
    <xf numFmtId="1" fontId="2" fillId="3" borderId="0" xfId="26" applyNumberFormat="1" applyFont="1" applyFill="1" applyBorder="1" applyAlignment="1">
      <alignment horizontal="right" vertical="center" wrapText="1" indent="3"/>
    </xf>
    <xf numFmtId="165" fontId="2" fillId="3" borderId="2" xfId="26" applyNumberFormat="1" applyFont="1" applyFill="1" applyBorder="1" applyAlignment="1">
      <alignment horizontal="right" vertical="center" wrapText="1" indent="3"/>
    </xf>
    <xf numFmtId="1" fontId="10" fillId="3" borderId="0" xfId="26" applyNumberFormat="1" applyFont="1" applyFill="1" applyBorder="1" applyAlignment="1">
      <alignment horizontal="right" vertical="center" wrapText="1" indent="3"/>
    </xf>
    <xf numFmtId="1" fontId="10" fillId="3" borderId="1" xfId="26" applyNumberFormat="1" applyFont="1" applyFill="1" applyBorder="1" applyAlignment="1">
      <alignment horizontal="right" vertical="center" wrapText="1" indent="3"/>
    </xf>
    <xf numFmtId="165" fontId="28" fillId="3" borderId="2" xfId="26" applyNumberFormat="1" applyFont="1" applyFill="1" applyBorder="1" applyAlignment="1">
      <alignment horizontal="right" vertical="center" wrapText="1" indent="3"/>
    </xf>
    <xf numFmtId="3" fontId="10" fillId="0" borderId="0" xfId="26" applyNumberFormat="1" applyFont="1" applyFill="1" applyBorder="1" applyAlignment="1">
      <alignment horizontal="right" vertical="top"/>
    </xf>
    <xf numFmtId="3" fontId="28" fillId="0" borderId="1" xfId="7" quotePrefix="1" applyNumberFormat="1" applyFont="1" applyBorder="1" applyAlignment="1">
      <alignment horizontal="center" vertical="center"/>
    </xf>
    <xf numFmtId="3" fontId="28" fillId="0" borderId="1" xfId="26" quotePrefix="1" applyFont="1" applyBorder="1" applyAlignment="1">
      <alignment vertical="center"/>
    </xf>
    <xf numFmtId="3" fontId="4" fillId="0" borderId="1" xfId="45" applyNumberFormat="1" applyFont="1" applyBorder="1" applyAlignment="1">
      <alignment vertical="center"/>
    </xf>
    <xf numFmtId="3" fontId="4" fillId="0" borderId="1" xfId="45" applyNumberFormat="1" applyFont="1" applyFill="1" applyBorder="1" applyAlignment="1">
      <alignment vertical="center"/>
    </xf>
    <xf numFmtId="4" fontId="2" fillId="0" borderId="0" xfId="26" applyNumberFormat="1" applyFont="1" applyFill="1" applyBorder="1" applyAlignment="1">
      <alignment horizontal="right" vertical="center"/>
    </xf>
    <xf numFmtId="0" fontId="2" fillId="0" borderId="3" xfId="22" applyFont="1" applyFill="1" applyBorder="1" applyAlignment="1">
      <alignment horizontal="centerContinuous" vertical="center"/>
    </xf>
    <xf numFmtId="3" fontId="3" fillId="0" borderId="3" xfId="22" applyNumberFormat="1" applyFont="1" applyFill="1" applyBorder="1" applyAlignment="1">
      <alignment horizontal="centerContinuous" vertical="center"/>
    </xf>
    <xf numFmtId="3" fontId="3" fillId="0" borderId="15" xfId="22" applyNumberFormat="1" applyFont="1" applyFill="1" applyBorder="1" applyAlignment="1">
      <alignment horizontal="center" vertical="center"/>
    </xf>
    <xf numFmtId="0" fontId="4" fillId="0" borderId="6" xfId="22" applyFont="1" applyFill="1" applyBorder="1" applyAlignment="1">
      <alignment horizontal="centerContinuous" vertical="center"/>
    </xf>
    <xf numFmtId="3" fontId="6" fillId="0" borderId="6" xfId="22" applyNumberFormat="1" applyFont="1" applyFill="1" applyBorder="1" applyAlignment="1">
      <alignment horizontal="center" vertical="center"/>
    </xf>
    <xf numFmtId="3" fontId="6" fillId="0" borderId="13" xfId="22" applyNumberFormat="1" applyFont="1" applyFill="1" applyBorder="1" applyAlignment="1">
      <alignment horizontal="center" vertical="center"/>
    </xf>
    <xf numFmtId="0" fontId="2" fillId="3" borderId="9" xfId="22" applyFont="1" applyFill="1" applyBorder="1" applyAlignment="1">
      <alignment wrapText="1"/>
    </xf>
    <xf numFmtId="3" fontId="4" fillId="3" borderId="9" xfId="22" applyNumberFormat="1" applyFont="1" applyFill="1" applyBorder="1" applyAlignment="1">
      <alignment vertical="center"/>
    </xf>
    <xf numFmtId="3" fontId="2" fillId="3" borderId="9" xfId="22" applyNumberFormat="1" applyFont="1" applyFill="1" applyBorder="1" applyAlignment="1">
      <alignment vertical="center"/>
    </xf>
    <xf numFmtId="3" fontId="4" fillId="0" borderId="0" xfId="21" applyNumberFormat="1" applyFont="1" applyFill="1" applyBorder="1" applyAlignment="1">
      <alignment horizontal="right" indent="1"/>
    </xf>
    <xf numFmtId="3" fontId="2" fillId="0" borderId="0" xfId="21" applyNumberFormat="1" applyFont="1" applyFill="1" applyBorder="1" applyAlignment="1">
      <alignment horizontal="right" indent="1"/>
    </xf>
    <xf numFmtId="1" fontId="4" fillId="0" borderId="0" xfId="21" applyNumberFormat="1" applyFont="1" applyFill="1" applyBorder="1" applyAlignment="1">
      <alignment horizontal="right" indent="1"/>
    </xf>
    <xf numFmtId="3" fontId="2" fillId="0" borderId="1" xfId="21" applyNumberFormat="1" applyFont="1" applyFill="1" applyBorder="1" applyAlignment="1">
      <alignment horizontal="right" indent="1"/>
    </xf>
    <xf numFmtId="0" fontId="5" fillId="0" borderId="0" xfId="22" applyFont="1" applyFill="1" applyBorder="1"/>
    <xf numFmtId="181" fontId="2" fillId="0" borderId="2" xfId="28" applyNumberFormat="1" applyFont="1" applyBorder="1" applyAlignment="1">
      <alignment vertical="center"/>
    </xf>
    <xf numFmtId="3" fontId="28" fillId="0" borderId="0" xfId="7" quotePrefix="1" applyNumberFormat="1" applyFont="1" applyBorder="1" applyAlignment="1">
      <alignment horizontal="right" vertical="center"/>
    </xf>
    <xf numFmtId="1" fontId="2" fillId="0" borderId="1" xfId="21" applyNumberFormat="1" applyFont="1" applyFill="1" applyBorder="1" applyAlignment="1">
      <alignment horizontal="right" indent="1"/>
    </xf>
    <xf numFmtId="0" fontId="6" fillId="0" borderId="0" xfId="22" applyFont="1" applyFill="1" applyBorder="1" applyAlignment="1">
      <alignment vertical="center"/>
    </xf>
    <xf numFmtId="177" fontId="6" fillId="0" borderId="0" xfId="22" applyNumberFormat="1" applyFont="1" applyFill="1" applyBorder="1" applyAlignment="1" applyProtection="1">
      <alignment vertical="center"/>
    </xf>
    <xf numFmtId="0" fontId="24" fillId="0" borderId="0" xfId="48" applyFont="1" applyAlignment="1">
      <alignment horizontal="center" vertical="center"/>
    </xf>
    <xf numFmtId="0" fontId="24" fillId="0" borderId="0" xfId="48" applyFont="1" applyAlignment="1">
      <alignment horizontal="center"/>
    </xf>
    <xf numFmtId="0" fontId="24" fillId="0" borderId="0" xfId="48" applyFont="1" applyAlignment="1">
      <alignment horizontal="center" vertical="center" wrapText="1"/>
    </xf>
    <xf numFmtId="0" fontId="1" fillId="0" borderId="0" xfId="0" applyFont="1"/>
    <xf numFmtId="0" fontId="18" fillId="0" borderId="0" xfId="0" applyFont="1" applyAlignment="1">
      <alignment horizontal="justify" vertical="center" wrapText="1"/>
    </xf>
    <xf numFmtId="0" fontId="18" fillId="0" borderId="0" xfId="0" applyFont="1" applyAlignment="1">
      <alignment vertical="center" wrapText="1"/>
    </xf>
    <xf numFmtId="0" fontId="4" fillId="0" borderId="0" xfId="0" applyFont="1" applyAlignment="1">
      <alignment horizontal="justify" vertical="center"/>
    </xf>
    <xf numFmtId="1" fontId="4" fillId="0" borderId="0" xfId="26" applyNumberFormat="1" applyFont="1" applyBorder="1" applyAlignment="1">
      <alignment horizontal="right" vertical="center" wrapText="1"/>
    </xf>
    <xf numFmtId="3" fontId="2" fillId="0" borderId="9" xfId="37" quotePrefix="1" applyFont="1" applyBorder="1" applyAlignment="1">
      <alignment horizontal="center"/>
    </xf>
    <xf numFmtId="3" fontId="2" fillId="0" borderId="0" xfId="37" quotePrefix="1" applyFont="1" applyBorder="1" applyAlignment="1">
      <alignment horizontal="center" vertical="top"/>
    </xf>
    <xf numFmtId="3" fontId="2" fillId="0" borderId="0" xfId="37" applyFont="1" applyBorder="1" applyAlignment="1">
      <alignment horizontal="centerContinuous" vertical="top"/>
    </xf>
    <xf numFmtId="3" fontId="4" fillId="0" borderId="0" xfId="37" applyFont="1" applyBorder="1" applyAlignment="1">
      <alignment horizontal="center" vertical="top"/>
    </xf>
    <xf numFmtId="49" fontId="1" fillId="0" borderId="0" xfId="0" applyNumberFormat="1" applyFont="1" applyAlignment="1">
      <alignment vertical="center"/>
    </xf>
    <xf numFmtId="0" fontId="1" fillId="0" borderId="0" xfId="0" applyFont="1" applyAlignment="1">
      <alignment horizontal="justify" vertical="center"/>
    </xf>
    <xf numFmtId="0" fontId="50" fillId="0" borderId="0" xfId="0" applyFont="1" applyAlignment="1">
      <alignment horizontal="center" vertical="center" wrapText="1"/>
    </xf>
    <xf numFmtId="1" fontId="2" fillId="0" borderId="14" xfId="32" applyNumberFormat="1" applyFont="1" applyBorder="1" applyAlignment="1">
      <alignment horizontal="center" vertical="center" wrapText="1"/>
    </xf>
    <xf numFmtId="1" fontId="2" fillId="0" borderId="15" xfId="32" applyNumberFormat="1" applyFont="1" applyBorder="1" applyAlignment="1">
      <alignment horizontal="center" vertical="center" wrapText="1"/>
    </xf>
    <xf numFmtId="1" fontId="2" fillId="0" borderId="14" xfId="28" applyFont="1" applyBorder="1" applyAlignment="1">
      <alignment horizontal="center" vertical="center" wrapText="1"/>
    </xf>
    <xf numFmtId="3" fontId="2" fillId="0" borderId="9" xfId="33" applyFont="1" applyBorder="1" applyAlignment="1">
      <alignment horizontal="center" vertical="center" wrapText="1"/>
    </xf>
    <xf numFmtId="3" fontId="2" fillId="0" borderId="0" xfId="33" applyFont="1" applyBorder="1" applyAlignment="1">
      <alignment horizontal="center" vertical="center" wrapText="1"/>
    </xf>
    <xf numFmtId="1" fontId="6" fillId="0" borderId="1" xfId="28" applyFont="1" applyBorder="1" applyAlignment="1">
      <alignment horizontal="center" vertical="center" wrapText="1"/>
    </xf>
    <xf numFmtId="3" fontId="2" fillId="0" borderId="3" xfId="33" applyFont="1" applyBorder="1" applyAlignment="1">
      <alignment horizontal="center" vertical="center" wrapText="1"/>
    </xf>
    <xf numFmtId="3" fontId="2" fillId="0" borderId="6" xfId="33" applyFont="1" applyBorder="1" applyAlignment="1">
      <alignment horizontal="center" vertical="center"/>
    </xf>
    <xf numFmtId="2" fontId="2" fillId="0" borderId="8" xfId="32" applyNumberFormat="1" applyFont="1" applyBorder="1" applyAlignment="1">
      <alignment horizontal="center" vertical="center" wrapText="1"/>
    </xf>
    <xf numFmtId="2" fontId="6" fillId="0" borderId="4" xfId="28" applyNumberFormat="1" applyFont="1" applyBorder="1" applyAlignment="1">
      <alignment horizontal="center" vertical="center" wrapText="1"/>
    </xf>
    <xf numFmtId="2" fontId="6" fillId="0" borderId="7" xfId="28" applyNumberFormat="1" applyFont="1" applyBorder="1" applyAlignment="1">
      <alignment horizontal="center" vertical="center" wrapText="1"/>
    </xf>
    <xf numFmtId="3" fontId="3" fillId="0" borderId="0" xfId="32" applyFont="1" applyBorder="1" applyAlignment="1">
      <alignment horizontal="justify" vertical="center" wrapText="1"/>
    </xf>
    <xf numFmtId="0" fontId="0" fillId="0" borderId="0" xfId="0" applyAlignment="1">
      <alignment horizontal="justify" vertical="center" wrapText="1"/>
    </xf>
    <xf numFmtId="3" fontId="29" fillId="0" borderId="0" xfId="32" applyFont="1" applyBorder="1" applyAlignment="1">
      <alignment horizontal="justify" vertical="center" wrapText="1"/>
    </xf>
    <xf numFmtId="0" fontId="29" fillId="0" borderId="0" xfId="0" applyFont="1" applyAlignment="1">
      <alignment horizontal="justify" vertical="center" wrapText="1"/>
    </xf>
    <xf numFmtId="1" fontId="3" fillId="0" borderId="9" xfId="28" applyFont="1" applyBorder="1" applyAlignment="1">
      <alignment horizontal="justify" vertical="center" wrapText="1"/>
    </xf>
    <xf numFmtId="1" fontId="2" fillId="0" borderId="11" xfId="32" applyNumberFormat="1" applyFont="1" applyBorder="1" applyAlignment="1">
      <alignment horizontal="center" vertical="center" wrapText="1"/>
    </xf>
    <xf numFmtId="1" fontId="2" fillId="0" borderId="2" xfId="32" applyNumberFormat="1" applyFont="1" applyBorder="1" applyAlignment="1">
      <alignment horizontal="center" vertical="center" wrapText="1"/>
    </xf>
    <xf numFmtId="1" fontId="2" fillId="0" borderId="6" xfId="28" applyFont="1" applyBorder="1" applyAlignment="1">
      <alignment horizontal="center" vertical="center" wrapText="1"/>
    </xf>
    <xf numFmtId="1" fontId="2" fillId="0" borderId="13" xfId="28" applyFont="1" applyBorder="1" applyAlignment="1">
      <alignment horizontal="center" vertical="center" wrapText="1"/>
    </xf>
    <xf numFmtId="3" fontId="2" fillId="0" borderId="15" xfId="33" applyFont="1" applyBorder="1" applyAlignment="1">
      <alignment horizontal="center" vertical="center" wrapText="1"/>
    </xf>
    <xf numFmtId="3" fontId="2" fillId="0" borderId="12" xfId="33" applyFont="1" applyBorder="1" applyAlignment="1">
      <alignment horizontal="center" vertical="center" wrapText="1"/>
    </xf>
    <xf numFmtId="1" fontId="6" fillId="0" borderId="13" xfId="28" applyFont="1" applyBorder="1" applyAlignment="1">
      <alignment horizontal="center" vertical="center" wrapText="1"/>
    </xf>
    <xf numFmtId="3" fontId="2" fillId="0" borderId="13" xfId="33" applyFont="1" applyBorder="1" applyAlignment="1">
      <alignment horizontal="center" vertical="center"/>
    </xf>
    <xf numFmtId="3" fontId="2" fillId="0" borderId="8" xfId="32" applyFont="1" applyBorder="1" applyAlignment="1">
      <alignment horizontal="center" vertical="center" wrapText="1"/>
    </xf>
    <xf numFmtId="3" fontId="2" fillId="0" borderId="4" xfId="32" applyFont="1" applyBorder="1" applyAlignment="1">
      <alignment horizontal="center" vertical="center" wrapText="1"/>
    </xf>
    <xf numFmtId="3" fontId="2" fillId="0" borderId="7" xfId="32" applyFont="1" applyBorder="1" applyAlignment="1">
      <alignment horizontal="center" vertical="center" wrapText="1"/>
    </xf>
    <xf numFmtId="0" fontId="3" fillId="0" borderId="0" xfId="32" applyNumberFormat="1" applyFont="1" applyBorder="1" applyAlignment="1">
      <alignment horizontal="justify" vertical="center" wrapText="1"/>
    </xf>
    <xf numFmtId="0" fontId="6" fillId="0" borderId="0" xfId="28" applyNumberFormat="1" applyFont="1" applyAlignment="1">
      <alignment horizontal="justify" vertical="center" wrapText="1"/>
    </xf>
    <xf numFmtId="0" fontId="20" fillId="0" borderId="0" xfId="28" applyNumberFormat="1" applyAlignment="1">
      <alignment horizontal="justify" vertical="center" wrapText="1"/>
    </xf>
    <xf numFmtId="1" fontId="18" fillId="0" borderId="0" xfId="28" applyFont="1" applyAlignment="1">
      <alignment horizontal="center" wrapText="1"/>
    </xf>
    <xf numFmtId="1" fontId="6" fillId="0" borderId="0" xfId="28" applyFont="1" applyAlignment="1">
      <alignment horizontal="center" wrapText="1"/>
    </xf>
    <xf numFmtId="3" fontId="3" fillId="0" borderId="0" xfId="31" applyFont="1" applyAlignment="1">
      <alignment horizontal="justify" vertical="center" wrapText="1"/>
    </xf>
    <xf numFmtId="1" fontId="6" fillId="0" borderId="0" xfId="28" applyFont="1" applyAlignment="1">
      <alignment horizontal="justify" vertical="center" wrapText="1"/>
    </xf>
    <xf numFmtId="1" fontId="20" fillId="0" borderId="0" xfId="28" applyAlignment="1">
      <alignment horizontal="justify" vertical="center" wrapText="1"/>
    </xf>
    <xf numFmtId="3" fontId="29" fillId="0" borderId="0" xfId="31" applyFont="1" applyAlignment="1">
      <alignment horizontal="justify" vertical="center" wrapText="1"/>
    </xf>
    <xf numFmtId="1" fontId="29" fillId="0" borderId="0" xfId="28" applyFont="1" applyAlignment="1">
      <alignment horizontal="justify" vertical="center" wrapText="1"/>
    </xf>
    <xf numFmtId="3" fontId="4" fillId="0" borderId="0" xfId="34" applyFont="1" applyBorder="1" applyAlignment="1">
      <alignment horizontal="justify" vertical="center" wrapText="1"/>
    </xf>
    <xf numFmtId="1" fontId="4" fillId="0" borderId="0" xfId="28" applyFont="1" applyAlignment="1">
      <alignment horizontal="justify" vertical="center" wrapText="1"/>
    </xf>
    <xf numFmtId="1" fontId="6" fillId="0" borderId="0" xfId="28" applyFont="1" applyAlignment="1">
      <alignment wrapText="1"/>
    </xf>
    <xf numFmtId="3" fontId="2" fillId="0" borderId="0" xfId="34" applyFont="1" applyBorder="1" applyAlignment="1">
      <alignment horizontal="justify" vertical="center" wrapText="1"/>
    </xf>
    <xf numFmtId="1" fontId="6" fillId="0" borderId="0" xfId="28" applyFont="1" applyAlignment="1">
      <alignment vertical="center" wrapText="1"/>
    </xf>
    <xf numFmtId="3" fontId="4" fillId="0" borderId="0" xfId="28" applyNumberFormat="1" applyFont="1" applyBorder="1" applyAlignment="1">
      <alignment horizontal="justify" vertical="center" wrapText="1"/>
    </xf>
    <xf numFmtId="3" fontId="2" fillId="0" borderId="0" xfId="28" applyNumberFormat="1" applyFont="1" applyBorder="1" applyAlignment="1">
      <alignment horizontal="justify" vertical="center" wrapText="1"/>
    </xf>
    <xf numFmtId="1" fontId="4" fillId="0" borderId="0" xfId="28" applyFont="1" applyBorder="1" applyAlignment="1">
      <alignment horizontal="justify" vertical="center" wrapText="1"/>
    </xf>
    <xf numFmtId="1" fontId="20" fillId="0" borderId="0" xfId="28" applyAlignment="1">
      <alignment horizontal="justify" vertical="center"/>
    </xf>
    <xf numFmtId="3" fontId="3" fillId="0" borderId="0" xfId="34" applyFont="1" applyBorder="1" applyAlignment="1">
      <alignment horizontal="justify" vertical="center" wrapText="1"/>
    </xf>
    <xf numFmtId="3" fontId="29" fillId="0" borderId="0" xfId="34" applyFont="1" applyBorder="1" applyAlignment="1">
      <alignment horizontal="justify" vertical="center" wrapText="1"/>
    </xf>
    <xf numFmtId="1" fontId="2" fillId="0" borderId="9" xfId="28" applyFont="1" applyBorder="1" applyAlignment="1">
      <alignment horizontal="center" vertical="center" wrapText="1"/>
    </xf>
    <xf numFmtId="1" fontId="6" fillId="0" borderId="9" xfId="28" applyFont="1" applyBorder="1" applyAlignment="1">
      <alignment vertical="center" wrapText="1"/>
    </xf>
    <xf numFmtId="1" fontId="20" fillId="0" borderId="9" xfId="28" applyBorder="1" applyAlignment="1">
      <alignment vertical="center" wrapText="1"/>
    </xf>
    <xf numFmtId="3" fontId="2" fillId="0" borderId="8" xfId="34" applyFont="1" applyBorder="1" applyAlignment="1">
      <alignment horizontal="center" vertical="center" wrapText="1"/>
    </xf>
    <xf numFmtId="1" fontId="6" fillId="0" borderId="4" xfId="28" applyFont="1" applyBorder="1" applyAlignment="1">
      <alignment horizontal="center" vertical="center" wrapText="1"/>
    </xf>
    <xf numFmtId="1" fontId="6" fillId="0" borderId="7" xfId="28" applyFont="1" applyBorder="1" applyAlignment="1">
      <alignment horizontal="center" vertical="center" wrapText="1"/>
    </xf>
    <xf numFmtId="1" fontId="2" fillId="0" borderId="11" xfId="34"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10" xfId="0" applyBorder="1" applyAlignment="1">
      <alignment horizontal="center" vertical="center" wrapText="1"/>
    </xf>
    <xf numFmtId="1" fontId="4" fillId="0" borderId="2" xfId="28" applyFont="1" applyBorder="1" applyAlignment="1">
      <alignment vertical="center" wrapText="1"/>
    </xf>
    <xf numFmtId="1" fontId="4" fillId="0" borderId="10" xfId="28" applyFont="1" applyBorder="1" applyAlignment="1">
      <alignment vertical="center" wrapText="1"/>
    </xf>
    <xf numFmtId="1" fontId="2" fillId="0" borderId="2" xfId="34" applyNumberFormat="1" applyFont="1" applyBorder="1" applyAlignment="1">
      <alignment horizontal="center" vertical="center" wrapText="1"/>
    </xf>
    <xf numFmtId="3" fontId="2" fillId="0" borderId="0" xfId="34" applyFont="1" applyAlignment="1">
      <alignment horizontal="justify" vertical="center" wrapText="1"/>
    </xf>
    <xf numFmtId="3" fontId="4" fillId="0" borderId="0" xfId="34" applyFont="1" applyAlignment="1">
      <alignment horizontal="justify" vertical="center"/>
    </xf>
    <xf numFmtId="3" fontId="2" fillId="0" borderId="15" xfId="34" applyFont="1" applyBorder="1" applyAlignment="1">
      <alignment horizontal="center" vertical="center" wrapText="1"/>
    </xf>
    <xf numFmtId="3" fontId="2" fillId="0" borderId="9" xfId="34" applyFont="1" applyBorder="1" applyAlignment="1">
      <alignment horizontal="center" vertical="center" wrapText="1"/>
    </xf>
    <xf numFmtId="3" fontId="2" fillId="0" borderId="13" xfId="34" applyFont="1" applyBorder="1" applyAlignment="1">
      <alignment horizontal="center" vertical="center" wrapText="1"/>
    </xf>
    <xf numFmtId="3" fontId="2" fillId="0" borderId="1" xfId="34" applyFont="1" applyBorder="1" applyAlignment="1">
      <alignment horizontal="center" vertical="center" wrapText="1"/>
    </xf>
    <xf numFmtId="3" fontId="2" fillId="0" borderId="7" xfId="34" applyFont="1" applyBorder="1" applyAlignment="1">
      <alignment horizontal="center" vertical="center" wrapText="1"/>
    </xf>
    <xf numFmtId="3" fontId="3" fillId="0" borderId="0" xfId="34" applyFont="1" applyAlignment="1">
      <alignment horizontal="justify" vertical="center" wrapText="1"/>
    </xf>
    <xf numFmtId="1" fontId="1" fillId="0" borderId="0" xfId="28" applyFont="1" applyAlignment="1">
      <alignment horizontal="justify" vertical="center" wrapText="1"/>
    </xf>
    <xf numFmtId="3" fontId="2" fillId="0" borderId="12" xfId="34" applyFont="1" applyBorder="1" applyAlignment="1">
      <alignment horizontal="center" vertical="center" wrapText="1"/>
    </xf>
    <xf numFmtId="1" fontId="4" fillId="0" borderId="12" xfId="28" applyFont="1" applyBorder="1" applyAlignment="1">
      <alignment horizontal="center" vertical="center" wrapText="1"/>
    </xf>
    <xf numFmtId="1" fontId="4" fillId="0" borderId="13" xfId="28" applyFont="1" applyBorder="1" applyAlignment="1">
      <alignment horizontal="center" vertical="center" wrapText="1"/>
    </xf>
    <xf numFmtId="3" fontId="2" fillId="0" borderId="4" xfId="34" applyFont="1" applyBorder="1" applyAlignment="1">
      <alignment horizontal="center" vertical="center" wrapText="1"/>
    </xf>
    <xf numFmtId="3" fontId="3" fillId="0" borderId="0" xfId="35" applyFont="1" applyAlignment="1">
      <alignment horizontal="justify" vertical="center" wrapText="1"/>
    </xf>
    <xf numFmtId="3" fontId="29" fillId="0" borderId="0" xfId="35" applyFont="1" applyAlignment="1">
      <alignment horizontal="justify" vertical="center" wrapText="1"/>
    </xf>
    <xf numFmtId="1" fontId="2" fillId="0" borderId="2" xfId="35" applyNumberFormat="1" applyFont="1" applyBorder="1" applyAlignment="1">
      <alignment horizontal="center" vertical="center"/>
    </xf>
    <xf numFmtId="3" fontId="2" fillId="0" borderId="8" xfId="35" applyFont="1" applyBorder="1" applyAlignment="1">
      <alignment horizontal="center" vertical="center" wrapText="1"/>
    </xf>
    <xf numFmtId="3" fontId="2" fillId="0" borderId="4" xfId="35" applyFont="1" applyBorder="1" applyAlignment="1">
      <alignment horizontal="center" vertical="center" wrapText="1"/>
    </xf>
    <xf numFmtId="3" fontId="2" fillId="0" borderId="7" xfId="35" applyFont="1" applyBorder="1" applyAlignment="1">
      <alignment horizontal="center" vertical="center" wrapText="1"/>
    </xf>
    <xf numFmtId="1" fontId="2" fillId="0" borderId="11" xfId="35" applyNumberFormat="1" applyFont="1" applyBorder="1" applyAlignment="1">
      <alignment horizontal="center" vertical="center"/>
    </xf>
    <xf numFmtId="1" fontId="2" fillId="0" borderId="10" xfId="35" applyNumberFormat="1" applyFont="1" applyBorder="1" applyAlignment="1">
      <alignment horizontal="center" vertical="center"/>
    </xf>
    <xf numFmtId="3" fontId="3" fillId="0" borderId="0" xfId="36" applyFont="1" applyBorder="1" applyAlignment="1">
      <alignment horizontal="justify" vertical="center" wrapText="1"/>
    </xf>
    <xf numFmtId="3" fontId="2" fillId="0" borderId="8" xfId="36" applyFont="1" applyBorder="1" applyAlignment="1">
      <alignment horizontal="center" vertical="center" wrapText="1"/>
    </xf>
    <xf numFmtId="3" fontId="2" fillId="0" borderId="7" xfId="36" applyFont="1" applyBorder="1" applyAlignment="1">
      <alignment horizontal="center" vertical="center" wrapText="1"/>
    </xf>
    <xf numFmtId="3" fontId="2" fillId="0" borderId="11" xfId="36" applyFont="1" applyBorder="1" applyAlignment="1">
      <alignment horizontal="center" vertical="center" wrapText="1"/>
    </xf>
    <xf numFmtId="3" fontId="2" fillId="0" borderId="10" xfId="36" applyFont="1" applyBorder="1" applyAlignment="1">
      <alignment horizontal="center" vertical="center" wrapText="1"/>
    </xf>
    <xf numFmtId="1" fontId="29" fillId="0" borderId="0" xfId="28" applyFont="1" applyBorder="1" applyAlignment="1">
      <alignment horizontal="justify" vertical="center" wrapText="1"/>
    </xf>
    <xf numFmtId="3" fontId="2" fillId="0" borderId="3" xfId="36" applyFont="1" applyBorder="1" applyAlignment="1">
      <alignment horizontal="center" vertical="center" wrapText="1"/>
    </xf>
    <xf numFmtId="3" fontId="2" fillId="0" borderId="6" xfId="36" applyFont="1" applyBorder="1" applyAlignment="1">
      <alignment horizontal="center" vertical="center" wrapText="1"/>
    </xf>
    <xf numFmtId="3" fontId="2" fillId="0" borderId="15" xfId="36" applyFont="1" applyBorder="1" applyAlignment="1">
      <alignment horizontal="center" vertical="center" wrapText="1"/>
    </xf>
    <xf numFmtId="3" fontId="2" fillId="0" borderId="13" xfId="36" applyFont="1" applyBorder="1" applyAlignment="1">
      <alignment horizontal="center" vertical="center" wrapText="1"/>
    </xf>
    <xf numFmtId="1" fontId="2" fillId="0" borderId="0" xfId="28" applyFont="1" applyAlignment="1">
      <alignment horizontal="justify" vertical="center" wrapText="1"/>
    </xf>
    <xf numFmtId="1" fontId="2" fillId="0" borderId="11" xfId="37" applyNumberFormat="1" applyFont="1" applyBorder="1" applyAlignment="1">
      <alignment horizontal="center" wrapText="1"/>
    </xf>
    <xf numFmtId="1" fontId="4" fillId="0" borderId="2" xfId="28" applyFont="1" applyBorder="1" applyAlignment="1">
      <alignment horizontal="center" wrapText="1"/>
    </xf>
    <xf numFmtId="1" fontId="4" fillId="0" borderId="10" xfId="28" applyFont="1" applyBorder="1" applyAlignment="1">
      <alignment horizontal="center" wrapText="1"/>
    </xf>
    <xf numFmtId="3" fontId="2" fillId="0" borderId="2" xfId="38" quotePrefix="1" applyFont="1" applyFill="1" applyBorder="1" applyAlignment="1">
      <alignment horizontal="left" vertical="center" wrapText="1"/>
    </xf>
    <xf numFmtId="3" fontId="2" fillId="0" borderId="10" xfId="38" quotePrefix="1" applyFont="1" applyFill="1" applyBorder="1" applyAlignment="1">
      <alignment horizontal="left" vertical="center" wrapText="1"/>
    </xf>
    <xf numFmtId="3" fontId="2" fillId="0" borderId="9" xfId="38" quotePrefix="1" applyFont="1" applyFill="1" applyBorder="1" applyAlignment="1">
      <alignment horizontal="left" vertical="center" wrapText="1"/>
    </xf>
    <xf numFmtId="1" fontId="2" fillId="0" borderId="0" xfId="37" applyNumberFormat="1" applyFont="1" applyBorder="1" applyAlignment="1">
      <alignment horizontal="center" wrapText="1"/>
    </xf>
    <xf numFmtId="3" fontId="2" fillId="0" borderId="1" xfId="38" quotePrefix="1" applyFont="1" applyFill="1" applyBorder="1" applyAlignment="1">
      <alignment horizontal="left" vertical="center" wrapText="1"/>
    </xf>
    <xf numFmtId="3" fontId="2" fillId="0" borderId="0" xfId="38" quotePrefix="1" applyFont="1" applyFill="1" applyBorder="1" applyAlignment="1">
      <alignment horizontal="left" vertical="center" wrapText="1"/>
    </xf>
    <xf numFmtId="1" fontId="2" fillId="0" borderId="9" xfId="37" applyNumberFormat="1" applyFont="1" applyBorder="1" applyAlignment="1">
      <alignment horizontal="center" wrapText="1"/>
    </xf>
    <xf numFmtId="1" fontId="4" fillId="0" borderId="9" xfId="28" applyFont="1" applyBorder="1" applyAlignment="1">
      <alignment horizontal="center" wrapText="1"/>
    </xf>
    <xf numFmtId="3" fontId="3" fillId="0" borderId="0" xfId="37" applyFont="1" applyAlignment="1">
      <alignment horizontal="justify" vertical="center" wrapText="1"/>
    </xf>
    <xf numFmtId="3" fontId="29" fillId="0" borderId="0" xfId="37" applyFont="1" applyAlignment="1">
      <alignment horizontal="justify" vertical="center" wrapText="1"/>
    </xf>
    <xf numFmtId="3" fontId="29" fillId="0" borderId="0" xfId="38" applyFont="1" applyFill="1" applyBorder="1" applyAlignment="1">
      <alignment horizontal="justify" vertical="center" wrapText="1"/>
    </xf>
    <xf numFmtId="3" fontId="2" fillId="0" borderId="9" xfId="37" applyFont="1" applyBorder="1" applyAlignment="1">
      <alignment horizontal="center" wrapText="1"/>
    </xf>
    <xf numFmtId="3" fontId="2" fillId="0" borderId="0" xfId="33" applyFont="1" applyBorder="1" applyAlignment="1">
      <alignment horizontal="justify" vertical="center" wrapText="1"/>
    </xf>
    <xf numFmtId="3" fontId="4" fillId="0" borderId="0" xfId="33" applyFont="1" applyBorder="1" applyAlignment="1">
      <alignment horizontal="justify" vertical="center" wrapText="1"/>
    </xf>
    <xf numFmtId="0" fontId="2" fillId="0" borderId="2" xfId="37" applyNumberFormat="1" applyFont="1" applyBorder="1" applyAlignment="1">
      <alignment horizontal="center" vertical="center" wrapText="1"/>
    </xf>
    <xf numFmtId="0" fontId="2" fillId="0" borderId="2" xfId="37" applyNumberFormat="1" applyFont="1" applyBorder="1" applyAlignment="1">
      <alignment horizontal="center" vertical="center"/>
    </xf>
    <xf numFmtId="0" fontId="2" fillId="0" borderId="10" xfId="37" applyNumberFormat="1" applyFont="1" applyBorder="1" applyAlignment="1">
      <alignment horizontal="center" vertical="center"/>
    </xf>
    <xf numFmtId="0" fontId="4" fillId="0" borderId="2" xfId="28" applyNumberFormat="1" applyFont="1" applyBorder="1" applyAlignment="1">
      <alignment horizontal="center" vertical="center"/>
    </xf>
    <xf numFmtId="0" fontId="4" fillId="0" borderId="10" xfId="28" applyNumberFormat="1" applyFont="1" applyBorder="1" applyAlignment="1">
      <alignment horizontal="center" vertical="center"/>
    </xf>
    <xf numFmtId="3" fontId="29" fillId="3" borderId="0" xfId="37" applyFont="1" applyFill="1" applyAlignment="1">
      <alignment horizontal="justify" vertical="center" wrapText="1"/>
    </xf>
    <xf numFmtId="3" fontId="2" fillId="0" borderId="9" xfId="37" applyFont="1" applyBorder="1" applyAlignment="1">
      <alignment horizontal="center" vertical="center" wrapText="1"/>
    </xf>
    <xf numFmtId="1" fontId="4" fillId="0" borderId="1" xfId="28" applyFont="1" applyBorder="1" applyAlignment="1">
      <alignment horizontal="center" vertical="center" wrapText="1"/>
    </xf>
    <xf numFmtId="3" fontId="2" fillId="0" borderId="8" xfId="37" applyFont="1" applyBorder="1" applyAlignment="1">
      <alignment horizontal="center" vertical="center" wrapText="1"/>
    </xf>
    <xf numFmtId="1" fontId="4" fillId="0" borderId="7" xfId="28" applyFont="1" applyBorder="1" applyAlignment="1">
      <alignment horizontal="center" vertical="center" wrapText="1"/>
    </xf>
    <xf numFmtId="1" fontId="4" fillId="0" borderId="9" xfId="43" applyNumberFormat="1" applyFont="1" applyBorder="1" applyAlignment="1">
      <alignment horizontal="right" vertical="center" wrapText="1" indent="3"/>
    </xf>
    <xf numFmtId="1" fontId="4" fillId="0" borderId="0" xfId="43" applyNumberFormat="1" applyFont="1" applyBorder="1" applyAlignment="1">
      <alignment horizontal="right" vertical="center" wrapText="1" indent="3"/>
    </xf>
    <xf numFmtId="3" fontId="29" fillId="0" borderId="0" xfId="39" applyFont="1" applyAlignment="1">
      <alignment horizontal="justify" vertical="center" wrapText="1"/>
    </xf>
    <xf numFmtId="0" fontId="3" fillId="0" borderId="0" xfId="39" applyNumberFormat="1" applyFont="1" applyAlignment="1">
      <alignment horizontal="justify" vertical="center" wrapText="1"/>
    </xf>
    <xf numFmtId="3" fontId="29" fillId="0" borderId="0" xfId="43" applyFont="1" applyBorder="1" applyAlignment="1">
      <alignment horizontal="justify" vertical="center" wrapText="1"/>
    </xf>
    <xf numFmtId="3" fontId="2" fillId="0" borderId="9" xfId="43" applyFont="1" applyFill="1" applyBorder="1" applyAlignment="1">
      <alignment horizontal="justify" vertical="center" wrapText="1"/>
    </xf>
    <xf numFmtId="3" fontId="4" fillId="0" borderId="0" xfId="43" applyFont="1" applyFill="1" applyBorder="1" applyAlignment="1">
      <alignment horizontal="justify" vertical="center" wrapText="1"/>
    </xf>
    <xf numFmtId="1" fontId="2" fillId="0" borderId="15" xfId="43" applyNumberFormat="1" applyFont="1" applyBorder="1" applyAlignment="1">
      <alignment horizontal="center" vertical="center" wrapText="1"/>
    </xf>
    <xf numFmtId="1" fontId="2" fillId="0" borderId="8" xfId="43" applyNumberFormat="1" applyFont="1" applyBorder="1" applyAlignment="1">
      <alignment horizontal="center" vertical="center" wrapText="1"/>
    </xf>
    <xf numFmtId="1" fontId="2" fillId="0" borderId="12" xfId="43" applyNumberFormat="1" applyFont="1" applyBorder="1" applyAlignment="1">
      <alignment horizontal="center" vertical="center" wrapText="1"/>
    </xf>
    <xf numFmtId="1" fontId="2" fillId="0" borderId="4" xfId="43" applyNumberFormat="1" applyFont="1" applyBorder="1" applyAlignment="1">
      <alignment horizontal="center" vertical="center" wrapText="1"/>
    </xf>
    <xf numFmtId="1" fontId="2" fillId="0" borderId="13" xfId="43" applyNumberFormat="1" applyFont="1" applyBorder="1" applyAlignment="1">
      <alignment horizontal="center" vertical="center" wrapText="1"/>
    </xf>
    <xf numFmtId="1" fontId="2" fillId="0" borderId="7" xfId="43" applyNumberFormat="1" applyFont="1" applyBorder="1" applyAlignment="1">
      <alignment horizontal="center" vertical="center" wrapText="1"/>
    </xf>
    <xf numFmtId="3" fontId="2" fillId="0" borderId="9" xfId="40" applyFont="1" applyBorder="1" applyAlignment="1">
      <alignment horizontal="center" vertical="center" wrapText="1"/>
    </xf>
    <xf numFmtId="3" fontId="2" fillId="0" borderId="0" xfId="40" applyFont="1" applyBorder="1" applyAlignment="1">
      <alignment horizontal="center" vertical="center" wrapText="1"/>
    </xf>
    <xf numFmtId="3" fontId="2" fillId="0" borderId="1" xfId="40" applyFont="1" applyBorder="1" applyAlignment="1">
      <alignment horizontal="center" vertical="center" wrapText="1"/>
    </xf>
    <xf numFmtId="1" fontId="4" fillId="0" borderId="9" xfId="28" applyFont="1" applyBorder="1" applyAlignment="1">
      <alignment horizontal="center" vertical="center" wrapText="1"/>
    </xf>
    <xf numFmtId="1" fontId="4" fillId="0" borderId="0" xfId="28" applyFont="1" applyBorder="1" applyAlignment="1">
      <alignment horizontal="center" vertical="center" wrapText="1"/>
    </xf>
    <xf numFmtId="3" fontId="2" fillId="0" borderId="0" xfId="37" applyFont="1" applyBorder="1" applyAlignment="1">
      <alignment horizontal="left" vertical="center" wrapText="1"/>
    </xf>
    <xf numFmtId="1" fontId="4" fillId="0" borderId="0" xfId="28" applyFont="1" applyBorder="1" applyAlignment="1">
      <alignment horizontal="left" vertical="center" wrapText="1"/>
    </xf>
    <xf numFmtId="1" fontId="6" fillId="0" borderId="0" xfId="28" applyFont="1" applyBorder="1" applyAlignment="1">
      <alignment vertical="center" wrapText="1"/>
    </xf>
    <xf numFmtId="3" fontId="3" fillId="0" borderId="0" xfId="43" applyFont="1" applyBorder="1" applyAlignment="1">
      <alignment horizontal="justify" vertical="center" wrapText="1"/>
    </xf>
    <xf numFmtId="1" fontId="6" fillId="0" borderId="0" xfId="28" applyFont="1" applyBorder="1" applyAlignment="1">
      <alignment horizontal="justify" vertical="center" wrapText="1"/>
    </xf>
    <xf numFmtId="1" fontId="4" fillId="0" borderId="1" xfId="43" applyNumberFormat="1" applyFont="1" applyBorder="1" applyAlignment="1">
      <alignment horizontal="right" vertical="center" wrapText="1" indent="3"/>
    </xf>
    <xf numFmtId="1" fontId="13" fillId="0" borderId="0" xfId="28" applyFont="1" applyFill="1" applyBorder="1" applyAlignment="1">
      <alignment wrapText="1"/>
    </xf>
    <xf numFmtId="1" fontId="42" fillId="3" borderId="0" xfId="28" applyFont="1" applyFill="1" applyBorder="1" applyAlignment="1">
      <alignment horizontal="left" vertical="center" wrapText="1"/>
    </xf>
    <xf numFmtId="3" fontId="3" fillId="0" borderId="0" xfId="40" applyFont="1" applyAlignment="1">
      <alignment horizontal="justify" vertical="center" wrapText="1"/>
    </xf>
    <xf numFmtId="3" fontId="29" fillId="0" borderId="0" xfId="40" applyFont="1" applyAlignment="1">
      <alignment horizontal="justify" vertical="center" wrapText="1"/>
    </xf>
    <xf numFmtId="3" fontId="2" fillId="0" borderId="0" xfId="40" applyFont="1" applyFill="1" applyBorder="1" applyAlignment="1">
      <alignment horizontal="justify" vertical="center" wrapText="1"/>
    </xf>
    <xf numFmtId="3" fontId="14" fillId="0" borderId="0" xfId="37" applyFont="1" applyAlignment="1">
      <alignment horizontal="left" vertical="center" wrapText="1"/>
    </xf>
    <xf numFmtId="3" fontId="2" fillId="0" borderId="9" xfId="33" applyFont="1" applyBorder="1" applyAlignment="1">
      <alignment horizontal="justify" vertical="center" wrapText="1"/>
    </xf>
    <xf numFmtId="3" fontId="4" fillId="0" borderId="9" xfId="33" applyFont="1" applyBorder="1" applyAlignment="1">
      <alignment horizontal="justify" vertical="center" wrapText="1"/>
    </xf>
    <xf numFmtId="0" fontId="2" fillId="0" borderId="11" xfId="37" applyNumberFormat="1" applyFont="1" applyBorder="1" applyAlignment="1">
      <alignment horizontal="center" vertical="center" wrapText="1"/>
    </xf>
    <xf numFmtId="0" fontId="2" fillId="0" borderId="10" xfId="37" applyNumberFormat="1" applyFont="1" applyBorder="1" applyAlignment="1">
      <alignment horizontal="center" vertical="center" wrapText="1"/>
    </xf>
    <xf numFmtId="3" fontId="2" fillId="0" borderId="15" xfId="37" applyFont="1" applyBorder="1" applyAlignment="1">
      <alignment horizontal="center" vertical="center" wrapText="1"/>
    </xf>
    <xf numFmtId="3" fontId="2" fillId="0" borderId="13" xfId="37" applyFont="1" applyBorder="1" applyAlignment="1">
      <alignment horizontal="center" vertical="center" wrapText="1"/>
    </xf>
    <xf numFmtId="3" fontId="3" fillId="0" borderId="0" xfId="42" applyFont="1" applyAlignment="1">
      <alignment horizontal="justify" vertical="center" wrapText="1"/>
    </xf>
    <xf numFmtId="3" fontId="29" fillId="0" borderId="0" xfId="42" applyFont="1" applyBorder="1" applyAlignment="1">
      <alignment horizontal="justify" vertical="center" wrapText="1"/>
    </xf>
    <xf numFmtId="0" fontId="29" fillId="0" borderId="0" xfId="0" applyFont="1" applyBorder="1" applyAlignment="1">
      <alignment horizontal="justify" vertical="center" wrapText="1"/>
    </xf>
    <xf numFmtId="3" fontId="3" fillId="0" borderId="0" xfId="41" applyFont="1" applyAlignment="1">
      <alignment horizontal="left" vertical="center" wrapText="1"/>
    </xf>
    <xf numFmtId="0" fontId="0" fillId="0" borderId="0" xfId="0" applyAlignment="1">
      <alignment vertical="center" wrapText="1"/>
    </xf>
    <xf numFmtId="3" fontId="29" fillId="0" borderId="0" xfId="41" applyFont="1" applyBorder="1" applyAlignment="1">
      <alignment horizontal="left" vertical="top" wrapText="1"/>
    </xf>
    <xf numFmtId="1" fontId="29" fillId="0" borderId="0" xfId="28" applyFont="1" applyBorder="1" applyAlignment="1">
      <alignment wrapText="1"/>
    </xf>
    <xf numFmtId="0" fontId="29" fillId="0" borderId="0" xfId="0" applyFont="1" applyBorder="1" applyAlignment="1">
      <alignment wrapText="1"/>
    </xf>
    <xf numFmtId="1" fontId="2" fillId="0" borderId="11" xfId="41" applyNumberFormat="1" applyFont="1" applyBorder="1" applyAlignment="1">
      <alignment horizontal="center" vertical="center" wrapText="1"/>
    </xf>
    <xf numFmtId="1" fontId="2" fillId="0" borderId="2" xfId="41" applyNumberFormat="1" applyFont="1" applyBorder="1" applyAlignment="1">
      <alignment horizontal="center" vertical="center" wrapText="1"/>
    </xf>
    <xf numFmtId="1" fontId="2" fillId="0" borderId="10" xfId="41" applyNumberFormat="1" applyFont="1" applyBorder="1" applyAlignment="1">
      <alignment horizontal="center" vertical="center" wrapText="1"/>
    </xf>
    <xf numFmtId="3" fontId="2" fillId="0" borderId="8" xfId="42" quotePrefix="1" applyFont="1" applyBorder="1" applyAlignment="1">
      <alignment horizontal="center" vertical="center" wrapText="1"/>
    </xf>
    <xf numFmtId="3" fontId="2" fillId="0" borderId="4" xfId="42" quotePrefix="1" applyFont="1" applyBorder="1" applyAlignment="1">
      <alignment horizontal="center" vertical="center" wrapText="1"/>
    </xf>
    <xf numFmtId="3" fontId="2" fillId="0" borderId="7" xfId="42" quotePrefix="1" applyFont="1" applyBorder="1" applyAlignment="1">
      <alignment horizontal="center" vertical="center" wrapText="1"/>
    </xf>
    <xf numFmtId="3" fontId="4" fillId="0" borderId="0" xfId="42" applyFont="1" applyBorder="1" applyAlignment="1">
      <alignment vertical="center" wrapText="1"/>
    </xf>
    <xf numFmtId="3" fontId="28" fillId="0" borderId="2" xfId="26" quotePrefix="1" applyFont="1" applyBorder="1" applyAlignment="1">
      <alignment horizontal="left" vertical="center" wrapText="1"/>
    </xf>
    <xf numFmtId="3" fontId="28" fillId="0" borderId="8" xfId="26" applyFont="1" applyBorder="1" applyAlignment="1">
      <alignment horizontal="center" vertical="center" textRotation="90" wrapText="1"/>
    </xf>
    <xf numFmtId="3" fontId="28" fillId="0" borderId="4" xfId="26" applyFont="1" applyBorder="1" applyAlignment="1">
      <alignment horizontal="center" vertical="center" textRotation="90" wrapText="1"/>
    </xf>
    <xf numFmtId="3" fontId="28" fillId="0" borderId="7" xfId="26" applyFont="1" applyBorder="1" applyAlignment="1">
      <alignment horizontal="center" vertical="center" textRotation="90" wrapText="1"/>
    </xf>
    <xf numFmtId="3" fontId="28" fillId="0" borderId="3" xfId="26" quotePrefix="1" applyFont="1" applyBorder="1" applyAlignment="1">
      <alignment horizontal="center" vertical="center" wrapText="1"/>
    </xf>
    <xf numFmtId="3" fontId="28" fillId="0" borderId="5" xfId="26" quotePrefix="1" applyFont="1" applyBorder="1" applyAlignment="1">
      <alignment horizontal="center" vertical="center" wrapText="1"/>
    </xf>
    <xf numFmtId="1" fontId="4" fillId="0" borderId="6" xfId="28" applyFont="1" applyBorder="1" applyAlignment="1">
      <alignment horizontal="center" vertical="center" wrapText="1"/>
    </xf>
    <xf numFmtId="3" fontId="28" fillId="0" borderId="3" xfId="26" applyNumberFormat="1" applyFont="1" applyBorder="1" applyAlignment="1">
      <alignment horizontal="center" vertical="center" wrapText="1"/>
    </xf>
    <xf numFmtId="3" fontId="4" fillId="0" borderId="6" xfId="28" applyNumberFormat="1" applyFont="1" applyBorder="1" applyAlignment="1">
      <alignment horizontal="center" vertical="center" wrapText="1"/>
    </xf>
    <xf numFmtId="3" fontId="28" fillId="0" borderId="3" xfId="26" applyNumberFormat="1" applyFont="1" applyFill="1" applyBorder="1" applyAlignment="1">
      <alignment horizontal="center" vertical="center" wrapText="1"/>
    </xf>
    <xf numFmtId="3" fontId="4" fillId="0" borderId="6" xfId="28" applyNumberFormat="1" applyFont="1" applyFill="1" applyBorder="1" applyAlignment="1">
      <alignment horizontal="center" vertical="center" wrapText="1"/>
    </xf>
    <xf numFmtId="3" fontId="4" fillId="0" borderId="5" xfId="28" applyNumberFormat="1" applyFont="1" applyBorder="1" applyAlignment="1">
      <alignment horizontal="center" vertical="center" wrapText="1"/>
    </xf>
    <xf numFmtId="3" fontId="28" fillId="0" borderId="15" xfId="26" applyNumberFormat="1" applyFont="1" applyBorder="1" applyAlignment="1">
      <alignment horizontal="center" vertical="center" wrapText="1"/>
    </xf>
    <xf numFmtId="3" fontId="4" fillId="0" borderId="9" xfId="28" applyNumberFormat="1" applyFont="1" applyBorder="1" applyAlignment="1">
      <alignment horizontal="center" vertical="center" wrapText="1"/>
    </xf>
    <xf numFmtId="3" fontId="4" fillId="0" borderId="8" xfId="28" applyNumberFormat="1" applyFont="1" applyBorder="1" applyAlignment="1">
      <alignment horizontal="center" vertical="center" wrapText="1"/>
    </xf>
    <xf numFmtId="3" fontId="6" fillId="0" borderId="13" xfId="28" applyNumberFormat="1" applyFont="1" applyBorder="1" applyAlignment="1">
      <alignment horizontal="center" vertical="center" wrapText="1"/>
    </xf>
    <xf numFmtId="3" fontId="6" fillId="0" borderId="1" xfId="28" applyNumberFormat="1" applyFont="1" applyBorder="1" applyAlignment="1">
      <alignment horizontal="center" vertical="center" wrapText="1"/>
    </xf>
    <xf numFmtId="3" fontId="6" fillId="0" borderId="7" xfId="28" applyNumberFormat="1" applyFont="1" applyBorder="1" applyAlignment="1">
      <alignment horizontal="center" vertical="center" wrapText="1"/>
    </xf>
    <xf numFmtId="3" fontId="28" fillId="0" borderId="15" xfId="26" applyNumberFormat="1" applyFont="1" applyFill="1" applyBorder="1" applyAlignment="1">
      <alignment horizontal="center" vertical="center" wrapText="1"/>
    </xf>
    <xf numFmtId="3" fontId="4" fillId="0" borderId="12" xfId="28" applyNumberFormat="1" applyFont="1" applyFill="1" applyBorder="1" applyAlignment="1">
      <alignment horizontal="center" vertical="center" wrapText="1"/>
    </xf>
    <xf numFmtId="3" fontId="6" fillId="0" borderId="13" xfId="28" applyNumberFormat="1" applyFont="1" applyFill="1" applyBorder="1" applyAlignment="1">
      <alignment horizontal="center" vertical="center" wrapText="1"/>
    </xf>
    <xf numFmtId="3" fontId="4" fillId="0" borderId="5" xfId="28" applyNumberFormat="1" applyFont="1" applyFill="1" applyBorder="1" applyAlignment="1">
      <alignment horizontal="center" vertical="center" wrapText="1"/>
    </xf>
    <xf numFmtId="3" fontId="28" fillId="0" borderId="9" xfId="26" applyNumberFormat="1" applyFont="1" applyFill="1" applyBorder="1" applyAlignment="1">
      <alignment horizontal="center" vertical="center" wrapText="1"/>
    </xf>
    <xf numFmtId="3" fontId="4" fillId="0" borderId="0" xfId="28" applyNumberFormat="1" applyFont="1" applyFill="1" applyBorder="1" applyAlignment="1">
      <alignment horizontal="center" vertical="center" wrapText="1"/>
    </xf>
    <xf numFmtId="3" fontId="6" fillId="0" borderId="1" xfId="28" applyNumberFormat="1" applyFont="1" applyFill="1" applyBorder="1" applyAlignment="1">
      <alignment horizontal="center" vertical="center" wrapText="1"/>
    </xf>
    <xf numFmtId="3" fontId="4" fillId="0" borderId="9" xfId="28" applyNumberFormat="1" applyFont="1" applyFill="1" applyBorder="1" applyAlignment="1">
      <alignment horizontal="center" vertical="center" wrapText="1"/>
    </xf>
    <xf numFmtId="3" fontId="4" fillId="0" borderId="8" xfId="28" applyNumberFormat="1" applyFont="1" applyFill="1" applyBorder="1" applyAlignment="1">
      <alignment horizontal="center" vertical="center" wrapText="1"/>
    </xf>
    <xf numFmtId="3" fontId="6" fillId="0" borderId="7" xfId="28" applyNumberFormat="1" applyFont="1" applyFill="1" applyBorder="1" applyAlignment="1">
      <alignment horizontal="center" vertical="center" wrapText="1"/>
    </xf>
    <xf numFmtId="3" fontId="28" fillId="0" borderId="11" xfId="26" applyNumberFormat="1" applyFont="1" applyFill="1" applyBorder="1" applyAlignment="1">
      <alignment horizontal="center" vertical="center" wrapText="1"/>
    </xf>
    <xf numFmtId="3" fontId="28" fillId="0" borderId="2" xfId="26" applyNumberFormat="1" applyFont="1" applyFill="1" applyBorder="1" applyAlignment="1">
      <alignment horizontal="center" vertical="center" wrapText="1"/>
    </xf>
    <xf numFmtId="3" fontId="28" fillId="0" borderId="10" xfId="26" applyNumberFormat="1" applyFont="1" applyFill="1" applyBorder="1" applyAlignment="1">
      <alignment horizontal="center" vertical="center" wrapText="1"/>
    </xf>
    <xf numFmtId="3" fontId="10" fillId="0" borderId="1" xfId="26" applyNumberFormat="1" applyFont="1" applyFill="1" applyBorder="1" applyAlignment="1">
      <alignment horizontal="right" vertical="center" wrapText="1"/>
    </xf>
    <xf numFmtId="3" fontId="28" fillId="0" borderId="11" xfId="26" applyNumberFormat="1" applyFont="1" applyBorder="1" applyAlignment="1">
      <alignment horizontal="center" vertical="center" wrapText="1"/>
    </xf>
    <xf numFmtId="3" fontId="28" fillId="0" borderId="2" xfId="26" applyNumberFormat="1" applyFont="1" applyBorder="1" applyAlignment="1">
      <alignment horizontal="center" vertical="center" wrapText="1"/>
    </xf>
    <xf numFmtId="3" fontId="28" fillId="0" borderId="10" xfId="26" applyNumberFormat="1" applyFont="1" applyBorder="1" applyAlignment="1">
      <alignment horizontal="center" vertical="center" wrapText="1"/>
    </xf>
    <xf numFmtId="3" fontId="3" fillId="0" borderId="0" xfId="26" applyFont="1" applyBorder="1" applyAlignment="1">
      <alignment horizontal="justify" vertical="center" wrapText="1"/>
    </xf>
    <xf numFmtId="3" fontId="44" fillId="0" borderId="0" xfId="26" applyFont="1" applyBorder="1" applyAlignment="1">
      <alignment horizontal="justify" vertical="center"/>
    </xf>
    <xf numFmtId="3" fontId="29" fillId="0" borderId="0" xfId="26" applyFont="1" applyBorder="1" applyAlignment="1">
      <alignment horizontal="justify" vertical="center" wrapText="1"/>
    </xf>
    <xf numFmtId="3" fontId="58" fillId="0" borderId="0" xfId="26" applyFont="1" applyBorder="1" applyAlignment="1">
      <alignment horizontal="justify" vertical="center"/>
    </xf>
    <xf numFmtId="3" fontId="16" fillId="0" borderId="0" xfId="26" applyNumberFormat="1" applyFont="1" applyBorder="1" applyAlignment="1">
      <alignment horizontal="right" vertical="center" wrapText="1"/>
    </xf>
    <xf numFmtId="3" fontId="1" fillId="0" borderId="0" xfId="26" applyFont="1" applyBorder="1" applyAlignment="1">
      <alignment horizontal="justify" vertical="center" wrapText="1"/>
    </xf>
    <xf numFmtId="3" fontId="10" fillId="0" borderId="1" xfId="7" quotePrefix="1" applyNumberFormat="1" applyFont="1" applyFill="1" applyBorder="1" applyAlignment="1">
      <alignment horizontal="right" vertical="center"/>
    </xf>
    <xf numFmtId="3" fontId="28" fillId="0" borderId="9" xfId="26" applyNumberFormat="1" applyFont="1" applyBorder="1" applyAlignment="1">
      <alignment horizontal="center" vertical="center" wrapText="1"/>
    </xf>
    <xf numFmtId="3" fontId="4" fillId="0" borderId="0" xfId="28" applyNumberFormat="1" applyFont="1" applyBorder="1" applyAlignment="1">
      <alignment horizontal="center" vertical="center" wrapText="1"/>
    </xf>
    <xf numFmtId="3" fontId="28" fillId="0" borderId="3" xfId="26" applyFont="1" applyBorder="1" applyAlignment="1">
      <alignment horizontal="center" vertical="center" wrapText="1"/>
    </xf>
    <xf numFmtId="1" fontId="4" fillId="0" borderId="5" xfId="28" applyFont="1" applyBorder="1" applyAlignment="1">
      <alignment horizontal="center" vertical="center" wrapText="1"/>
    </xf>
    <xf numFmtId="3" fontId="28" fillId="0" borderId="11" xfId="26" applyFont="1" applyBorder="1" applyAlignment="1">
      <alignment horizontal="center" vertical="center" wrapText="1"/>
    </xf>
    <xf numFmtId="3" fontId="28" fillId="0" borderId="2" xfId="26" applyFont="1" applyBorder="1" applyAlignment="1">
      <alignment horizontal="center" vertical="center" wrapText="1"/>
    </xf>
    <xf numFmtId="3" fontId="28" fillId="0" borderId="10" xfId="26" applyFont="1" applyBorder="1" applyAlignment="1">
      <alignment horizontal="center" vertical="center" wrapText="1"/>
    </xf>
    <xf numFmtId="3" fontId="28" fillId="0" borderId="15" xfId="26" applyFont="1" applyBorder="1" applyAlignment="1">
      <alignment horizontal="center" vertical="center" wrapText="1"/>
    </xf>
    <xf numFmtId="1" fontId="4" fillId="0" borderId="8" xfId="28" applyFont="1" applyBorder="1" applyAlignment="1">
      <alignment horizontal="center" vertical="center" wrapText="1"/>
    </xf>
    <xf numFmtId="3" fontId="28" fillId="0" borderId="9" xfId="26" applyFont="1" applyBorder="1" applyAlignment="1">
      <alignment horizontal="center" vertical="center" wrapText="1"/>
    </xf>
    <xf numFmtId="3" fontId="28" fillId="0" borderId="3" xfId="26" applyFont="1" applyBorder="1" applyAlignment="1">
      <alignment horizontal="center" vertical="top" wrapText="1"/>
    </xf>
    <xf numFmtId="1" fontId="4" fillId="0" borderId="5" xfId="28" applyFont="1" applyBorder="1" applyAlignment="1">
      <alignment horizontal="center" vertical="top" wrapText="1"/>
    </xf>
    <xf numFmtId="1" fontId="4" fillId="0" borderId="6" xfId="28" applyFont="1" applyBorder="1" applyAlignment="1">
      <alignment horizontal="center" vertical="top" wrapText="1"/>
    </xf>
    <xf numFmtId="3" fontId="28" fillId="0" borderId="2" xfId="7" applyNumberFormat="1" applyFont="1" applyBorder="1" applyAlignment="1">
      <alignment horizontal="center" vertical="center" wrapText="1"/>
    </xf>
    <xf numFmtId="1" fontId="6" fillId="0" borderId="2" xfId="28" applyFont="1" applyBorder="1" applyAlignment="1">
      <alignment vertical="center" wrapText="1"/>
    </xf>
    <xf numFmtId="3" fontId="18" fillId="0" borderId="0" xfId="26" applyFont="1" applyBorder="1" applyAlignment="1">
      <alignment horizontal="center" vertical="center" wrapText="1"/>
    </xf>
    <xf numFmtId="1" fontId="18" fillId="0" borderId="0" xfId="28" applyFont="1" applyAlignment="1">
      <alignment horizontal="center" vertical="center" wrapText="1"/>
    </xf>
    <xf numFmtId="165" fontId="47" fillId="0" borderId="9" xfId="26" applyNumberFormat="1" applyFont="1" applyFill="1" applyBorder="1" applyAlignment="1">
      <alignment horizontal="center" wrapText="1"/>
    </xf>
    <xf numFmtId="3" fontId="2" fillId="0" borderId="9" xfId="26" applyFont="1" applyBorder="1" applyAlignment="1">
      <alignment horizontal="center" vertical="center" wrapText="1"/>
    </xf>
    <xf numFmtId="3" fontId="2" fillId="0" borderId="8" xfId="26" applyFont="1" applyBorder="1" applyAlignment="1">
      <alignment horizontal="center" vertical="center" wrapText="1"/>
    </xf>
    <xf numFmtId="3" fontId="2" fillId="0" borderId="3" xfId="26" applyFont="1" applyBorder="1" applyAlignment="1">
      <alignment horizontal="center" vertical="center" wrapText="1"/>
    </xf>
    <xf numFmtId="1" fontId="6" fillId="0" borderId="6" xfId="28" applyFont="1" applyBorder="1" applyAlignment="1">
      <alignment horizontal="center" vertical="center" wrapText="1"/>
    </xf>
    <xf numFmtId="3" fontId="2" fillId="0" borderId="15" xfId="26" applyFont="1" applyBorder="1" applyAlignment="1">
      <alignment horizontal="center" vertical="center" wrapText="1"/>
    </xf>
    <xf numFmtId="3" fontId="2" fillId="0" borderId="13" xfId="26" applyFont="1" applyBorder="1" applyAlignment="1">
      <alignment horizontal="center" vertical="center" wrapText="1"/>
    </xf>
    <xf numFmtId="3" fontId="3" fillId="0" borderId="0" xfId="26" applyFont="1" applyAlignment="1">
      <alignment horizontal="left" vertical="center" wrapText="1"/>
    </xf>
    <xf numFmtId="165" fontId="44" fillId="0" borderId="0" xfId="26" applyNumberFormat="1" applyFont="1" applyFill="1" applyBorder="1" applyAlignment="1">
      <alignment horizontal="center" vertical="center" wrapText="1"/>
    </xf>
    <xf numFmtId="3" fontId="2" fillId="0" borderId="2" xfId="26" applyFont="1" applyBorder="1" applyAlignment="1">
      <alignment horizontal="center" vertical="center" wrapText="1"/>
    </xf>
    <xf numFmtId="1" fontId="2" fillId="0" borderId="2" xfId="28" applyFont="1" applyBorder="1" applyAlignment="1">
      <alignment horizontal="center" vertical="center" wrapText="1"/>
    </xf>
    <xf numFmtId="3" fontId="54" fillId="0" borderId="0" xfId="26" applyFont="1" applyBorder="1" applyAlignment="1">
      <alignment horizontal="center" vertical="top" wrapText="1"/>
    </xf>
    <xf numFmtId="0" fontId="10" fillId="0" borderId="0" xfId="24" applyFont="1" applyAlignment="1">
      <alignment horizontal="justify" vertical="center" wrapText="1"/>
    </xf>
    <xf numFmtId="174" fontId="2" fillId="0" borderId="15" xfId="26" applyNumberFormat="1" applyFont="1" applyFill="1" applyBorder="1" applyAlignment="1">
      <alignment horizontal="center" vertical="center" wrapText="1"/>
    </xf>
    <xf numFmtId="174" fontId="6" fillId="0" borderId="13" xfId="28" applyNumberFormat="1" applyFont="1" applyFill="1" applyBorder="1" applyAlignment="1">
      <alignment horizontal="center" vertical="center" wrapText="1"/>
    </xf>
    <xf numFmtId="3" fontId="2" fillId="0" borderId="2" xfId="26" applyFont="1" applyFill="1" applyBorder="1" applyAlignment="1">
      <alignment horizontal="left" vertical="center"/>
    </xf>
    <xf numFmtId="3" fontId="2" fillId="0" borderId="0" xfId="26" applyFont="1" applyBorder="1" applyAlignment="1">
      <alignment horizontal="justify" vertical="center" wrapText="1"/>
    </xf>
    <xf numFmtId="3" fontId="2" fillId="0" borderId="6" xfId="26" applyFont="1" applyBorder="1" applyAlignment="1">
      <alignment horizontal="center" vertical="center" wrapText="1"/>
    </xf>
    <xf numFmtId="3" fontId="6" fillId="0" borderId="0" xfId="26" applyFont="1" applyBorder="1" applyAlignment="1">
      <alignment horizontal="justify" vertical="center" wrapText="1"/>
    </xf>
    <xf numFmtId="3" fontId="3" fillId="0" borderId="0" xfId="22" applyNumberFormat="1" applyFont="1" applyFill="1" applyBorder="1" applyAlignment="1">
      <alignment horizontal="center" vertical="center" wrapText="1"/>
    </xf>
    <xf numFmtId="0" fontId="48" fillId="0" borderId="0" xfId="22" applyFont="1" applyFill="1" applyBorder="1" applyAlignment="1">
      <alignment horizontal="left" wrapText="1"/>
    </xf>
    <xf numFmtId="3" fontId="3" fillId="0" borderId="2" xfId="22" applyNumberFormat="1" applyFont="1" applyFill="1" applyBorder="1" applyAlignment="1">
      <alignment horizontal="center"/>
    </xf>
    <xf numFmtId="3" fontId="3" fillId="0" borderId="0" xfId="22" applyNumberFormat="1" applyFont="1" applyFill="1" applyBorder="1" applyAlignment="1">
      <alignment horizontal="justify" vertical="center" wrapText="1"/>
    </xf>
    <xf numFmtId="0" fontId="6" fillId="0" borderId="0" xfId="22" applyFont="1" applyFill="1" applyAlignment="1">
      <alignment horizontal="justify" vertical="center" wrapText="1"/>
    </xf>
    <xf numFmtId="3" fontId="29" fillId="0" borderId="0" xfId="22" applyNumberFormat="1" applyFont="1" applyFill="1" applyBorder="1" applyAlignment="1">
      <alignment horizontal="justify" vertical="center" wrapText="1"/>
    </xf>
    <xf numFmtId="0" fontId="19" fillId="0" borderId="9" xfId="22" applyFont="1" applyFill="1" applyBorder="1" applyAlignment="1">
      <alignment horizontal="left" wrapText="1"/>
    </xf>
    <xf numFmtId="3" fontId="3" fillId="0" borderId="8" xfId="22" applyNumberFormat="1" applyFont="1" applyFill="1" applyBorder="1" applyAlignment="1">
      <alignment horizontal="center" vertical="center" wrapText="1"/>
    </xf>
    <xf numFmtId="3" fontId="3" fillId="0" borderId="4" xfId="22" applyNumberFormat="1" applyFont="1" applyFill="1" applyBorder="1" applyAlignment="1">
      <alignment horizontal="center" vertical="center" wrapText="1"/>
    </xf>
    <xf numFmtId="3" fontId="3" fillId="0" borderId="7" xfId="22" applyNumberFormat="1" applyFont="1" applyFill="1" applyBorder="1" applyAlignment="1">
      <alignment horizontal="center" vertical="center" wrapText="1"/>
    </xf>
    <xf numFmtId="3" fontId="3" fillId="0" borderId="3" xfId="22" applyNumberFormat="1" applyFont="1" applyFill="1" applyBorder="1" applyAlignment="1">
      <alignment horizontal="center" vertical="center" wrapText="1"/>
    </xf>
    <xf numFmtId="3" fontId="3" fillId="0" borderId="6" xfId="22" applyNumberFormat="1" applyFont="1" applyFill="1" applyBorder="1" applyAlignment="1">
      <alignment horizontal="center" vertical="center" wrapText="1"/>
    </xf>
    <xf numFmtId="3" fontId="3" fillId="0" borderId="9" xfId="22" applyNumberFormat="1" applyFont="1" applyFill="1" applyBorder="1" applyAlignment="1">
      <alignment horizontal="center" vertical="center" wrapText="1"/>
    </xf>
    <xf numFmtId="3" fontId="3" fillId="0" borderId="1" xfId="22" applyNumberFormat="1" applyFont="1" applyFill="1" applyBorder="1" applyAlignment="1">
      <alignment horizontal="center" vertical="center" wrapText="1"/>
    </xf>
    <xf numFmtId="3" fontId="2" fillId="0" borderId="11" xfId="23" applyNumberFormat="1" applyFont="1" applyFill="1" applyBorder="1" applyAlignment="1">
      <alignment horizontal="center" vertical="center"/>
    </xf>
    <xf numFmtId="3" fontId="2" fillId="0" borderId="10" xfId="23" applyNumberFormat="1" applyFont="1" applyFill="1" applyBorder="1" applyAlignment="1">
      <alignment horizontal="center" vertical="center"/>
    </xf>
    <xf numFmtId="3" fontId="2" fillId="0" borderId="2" xfId="23" applyNumberFormat="1" applyFont="1" applyFill="1" applyBorder="1" applyAlignment="1">
      <alignment horizontal="center" vertical="center"/>
    </xf>
    <xf numFmtId="3" fontId="44" fillId="0" borderId="0" xfId="23" applyNumberFormat="1" applyFont="1" applyFill="1" applyBorder="1" applyAlignment="1">
      <alignment horizontal="justify" vertical="center" wrapText="1"/>
    </xf>
    <xf numFmtId="3" fontId="29" fillId="0" borderId="0" xfId="23" applyNumberFormat="1" applyFont="1" applyFill="1" applyBorder="1" applyAlignment="1">
      <alignment horizontal="justify" vertical="center" wrapText="1"/>
    </xf>
    <xf numFmtId="0" fontId="4" fillId="0" borderId="8" xfId="22" applyFont="1" applyFill="1" applyBorder="1" applyAlignment="1">
      <alignment horizontal="center" vertical="center" textRotation="90" wrapText="1"/>
    </xf>
    <xf numFmtId="0" fontId="4" fillId="0" borderId="4" xfId="22" applyFont="1" applyFill="1" applyBorder="1" applyAlignment="1">
      <alignment horizontal="center" vertical="center" textRotation="90"/>
    </xf>
    <xf numFmtId="0" fontId="4" fillId="0" borderId="7" xfId="22" applyFont="1" applyFill="1" applyBorder="1" applyAlignment="1">
      <alignment horizontal="center" vertical="center" textRotation="90"/>
    </xf>
    <xf numFmtId="3" fontId="2" fillId="0" borderId="2" xfId="1" applyNumberFormat="1" applyFont="1" applyFill="1" applyBorder="1" applyAlignment="1">
      <alignment horizontal="left" vertical="center"/>
    </xf>
    <xf numFmtId="3" fontId="39" fillId="0" borderId="0" xfId="22" applyNumberFormat="1" applyFont="1" applyFill="1" applyBorder="1" applyAlignment="1">
      <alignment horizontal="justify" vertical="center" wrapText="1"/>
    </xf>
    <xf numFmtId="3" fontId="3" fillId="0" borderId="11" xfId="22" applyNumberFormat="1" applyFont="1" applyFill="1" applyBorder="1" applyAlignment="1">
      <alignment horizontal="center" vertical="center" wrapText="1"/>
    </xf>
    <xf numFmtId="3" fontId="3" fillId="0" borderId="9" xfId="22" applyNumberFormat="1" applyFont="1" applyFill="1" applyBorder="1" applyAlignment="1">
      <alignment horizontal="center" vertical="center"/>
    </xf>
    <xf numFmtId="3" fontId="3" fillId="0" borderId="10" xfId="22" applyNumberFormat="1" applyFont="1" applyFill="1" applyBorder="1" applyAlignment="1">
      <alignment horizontal="center" vertical="center"/>
    </xf>
    <xf numFmtId="0" fontId="2" fillId="0" borderId="3" xfId="22" applyFont="1" applyFill="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177" fontId="2" fillId="0" borderId="8" xfId="22" applyNumberFormat="1" applyFont="1" applyFill="1" applyBorder="1" applyAlignment="1" applyProtection="1">
      <alignment horizontal="center" vertical="center" wrapText="1"/>
    </xf>
    <xf numFmtId="177" fontId="2" fillId="0" borderId="4" xfId="22" applyNumberFormat="1" applyFont="1" applyFill="1" applyBorder="1" applyAlignment="1" applyProtection="1">
      <alignment horizontal="center" vertical="center" wrapText="1"/>
    </xf>
    <xf numFmtId="177" fontId="2" fillId="0" borderId="7" xfId="22" applyNumberFormat="1" applyFont="1" applyFill="1" applyBorder="1" applyAlignment="1" applyProtection="1">
      <alignment horizontal="center" vertical="center" wrapText="1"/>
    </xf>
    <xf numFmtId="0" fontId="2" fillId="0" borderId="5" xfId="22" applyFont="1" applyFill="1" applyBorder="1" applyAlignment="1">
      <alignment horizontal="center" vertical="center" wrapText="1"/>
    </xf>
    <xf numFmtId="0" fontId="2" fillId="0" borderId="6" xfId="22" applyFont="1" applyFill="1" applyBorder="1" applyAlignment="1">
      <alignment horizontal="center" vertical="center" wrapText="1"/>
    </xf>
    <xf numFmtId="177" fontId="2" fillId="0" borderId="2" xfId="23" applyNumberFormat="1" applyFont="1" applyFill="1" applyBorder="1" applyAlignment="1" applyProtection="1">
      <alignment horizontal="left" vertical="center"/>
    </xf>
    <xf numFmtId="0" fontId="4" fillId="0" borderId="4" xfId="22" applyFont="1" applyFill="1" applyBorder="1" applyAlignment="1">
      <alignment horizontal="center" vertical="center" textRotation="90" wrapText="1"/>
    </xf>
    <xf numFmtId="0" fontId="4" fillId="0" borderId="7" xfId="22" applyFont="1" applyFill="1" applyBorder="1" applyAlignment="1">
      <alignment horizontal="center" vertical="center" textRotation="90" wrapText="1"/>
    </xf>
    <xf numFmtId="177" fontId="3" fillId="0" borderId="0" xfId="23" applyNumberFormat="1" applyFont="1" applyFill="1" applyBorder="1" applyAlignment="1" applyProtection="1">
      <alignment horizontal="justify" vertical="center" wrapText="1"/>
    </xf>
    <xf numFmtId="177" fontId="29" fillId="0" borderId="0" xfId="23" applyNumberFormat="1" applyFont="1" applyFill="1" applyBorder="1" applyAlignment="1" applyProtection="1">
      <alignment horizontal="justify" vertical="center" wrapText="1"/>
    </xf>
    <xf numFmtId="3" fontId="3" fillId="0" borderId="11" xfId="23" applyNumberFormat="1" applyFont="1" applyFill="1" applyBorder="1" applyAlignment="1">
      <alignment horizontal="center" vertical="center" wrapText="1"/>
    </xf>
    <xf numFmtId="3" fontId="3" fillId="0" borderId="10" xfId="23" applyNumberFormat="1" applyFont="1" applyFill="1" applyBorder="1" applyAlignment="1">
      <alignment horizontal="center" vertical="center"/>
    </xf>
    <xf numFmtId="0" fontId="3" fillId="0" borderId="11" xfId="23" applyFont="1" applyFill="1" applyBorder="1" applyAlignment="1">
      <alignment horizontal="center" vertical="center" wrapText="1"/>
    </xf>
    <xf numFmtId="0" fontId="3" fillId="0" borderId="2" xfId="23" applyFont="1" applyFill="1" applyBorder="1" applyAlignment="1">
      <alignment horizontal="center" vertical="center"/>
    </xf>
    <xf numFmtId="0" fontId="46" fillId="3" borderId="0" xfId="22" applyFont="1" applyFill="1" applyBorder="1" applyAlignment="1">
      <alignment horizontal="left"/>
    </xf>
    <xf numFmtId="3" fontId="2" fillId="3" borderId="3" xfId="22" applyNumberFormat="1" applyFont="1" applyFill="1" applyBorder="1" applyAlignment="1">
      <alignment horizontal="center" vertical="center" wrapText="1"/>
    </xf>
    <xf numFmtId="3" fontId="2" fillId="3" borderId="6" xfId="22" applyNumberFormat="1" applyFont="1" applyFill="1" applyBorder="1" applyAlignment="1">
      <alignment horizontal="center" vertical="center" wrapText="1"/>
    </xf>
    <xf numFmtId="3" fontId="2" fillId="3" borderId="15" xfId="22" applyNumberFormat="1" applyFont="1" applyFill="1" applyBorder="1" applyAlignment="1">
      <alignment horizontal="center" vertical="center" wrapText="1"/>
    </xf>
    <xf numFmtId="3" fontId="2" fillId="3" borderId="13" xfId="22" applyNumberFormat="1" applyFont="1" applyFill="1" applyBorder="1" applyAlignment="1">
      <alignment horizontal="center" vertical="center" wrapText="1"/>
    </xf>
    <xf numFmtId="3" fontId="3" fillId="3" borderId="0" xfId="22" applyNumberFormat="1" applyFont="1" applyFill="1" applyBorder="1" applyAlignment="1">
      <alignment horizontal="justify" vertical="center" wrapText="1"/>
    </xf>
    <xf numFmtId="0" fontId="6" fillId="3" borderId="0" xfId="22" applyFont="1" applyFill="1" applyAlignment="1">
      <alignment horizontal="justify" vertical="center" wrapText="1"/>
    </xf>
    <xf numFmtId="3" fontId="29" fillId="3" borderId="0" xfId="22" applyNumberFormat="1" applyFont="1" applyFill="1" applyBorder="1" applyAlignment="1">
      <alignment horizontal="justify" vertical="center" wrapText="1"/>
    </xf>
    <xf numFmtId="3" fontId="2" fillId="3" borderId="14" xfId="22" applyNumberFormat="1" applyFont="1" applyFill="1" applyBorder="1" applyAlignment="1">
      <alignment horizontal="center" vertical="center"/>
    </xf>
    <xf numFmtId="3" fontId="2" fillId="3" borderId="14" xfId="22" quotePrefix="1" applyNumberFormat="1" applyFont="1" applyFill="1" applyBorder="1" applyAlignment="1">
      <alignment horizontal="center" vertical="center"/>
    </xf>
    <xf numFmtId="3" fontId="2" fillId="3" borderId="11" xfId="22" applyNumberFormat="1" applyFont="1" applyFill="1" applyBorder="1" applyAlignment="1">
      <alignment horizontal="center" vertical="center"/>
    </xf>
    <xf numFmtId="3" fontId="2" fillId="3" borderId="2" xfId="22" applyNumberFormat="1" applyFont="1" applyFill="1" applyBorder="1" applyAlignment="1">
      <alignment horizontal="center" vertical="center"/>
    </xf>
    <xf numFmtId="3" fontId="2" fillId="3" borderId="8" xfId="22" applyNumberFormat="1" applyFont="1" applyFill="1" applyBorder="1" applyAlignment="1">
      <alignment horizontal="center" vertical="center" wrapText="1"/>
    </xf>
    <xf numFmtId="3" fontId="2" fillId="3" borderId="4" xfId="22" applyNumberFormat="1" applyFont="1" applyFill="1" applyBorder="1" applyAlignment="1">
      <alignment horizontal="center" vertical="center" wrapText="1"/>
    </xf>
    <xf numFmtId="3" fontId="2" fillId="3" borderId="7" xfId="22" applyNumberFormat="1" applyFont="1" applyFill="1" applyBorder="1" applyAlignment="1">
      <alignment horizontal="center" vertical="center" wrapText="1"/>
    </xf>
    <xf numFmtId="3" fontId="2" fillId="3" borderId="11" xfId="23" applyNumberFormat="1" applyFont="1" applyFill="1" applyBorder="1" applyAlignment="1">
      <alignment horizontal="center" vertical="center"/>
    </xf>
    <xf numFmtId="3" fontId="2" fillId="3" borderId="2" xfId="23" applyNumberFormat="1" applyFont="1" applyFill="1" applyBorder="1" applyAlignment="1">
      <alignment horizontal="center" vertical="center"/>
    </xf>
    <xf numFmtId="3" fontId="2" fillId="3" borderId="10" xfId="23" applyNumberFormat="1" applyFont="1" applyFill="1" applyBorder="1" applyAlignment="1">
      <alignment horizontal="center" vertical="center"/>
    </xf>
    <xf numFmtId="0" fontId="3" fillId="3" borderId="0" xfId="23" applyFont="1" applyFill="1" applyBorder="1" applyAlignment="1">
      <alignment horizontal="justify" vertical="center" wrapText="1"/>
    </xf>
    <xf numFmtId="0" fontId="29" fillId="3" borderId="0" xfId="23" applyFont="1" applyFill="1" applyBorder="1" applyAlignment="1">
      <alignment horizontal="justify" vertical="center" wrapText="1"/>
    </xf>
    <xf numFmtId="3" fontId="2" fillId="3" borderId="11" xfId="23" quotePrefix="1" applyNumberFormat="1" applyFont="1" applyFill="1" applyBorder="1" applyAlignment="1">
      <alignment horizontal="center" vertical="center"/>
    </xf>
    <xf numFmtId="3" fontId="2" fillId="3" borderId="2" xfId="23" quotePrefix="1" applyNumberFormat="1" applyFont="1" applyFill="1" applyBorder="1" applyAlignment="1">
      <alignment horizontal="center" vertical="center"/>
    </xf>
    <xf numFmtId="3" fontId="2" fillId="3" borderId="10" xfId="23" quotePrefix="1" applyNumberFormat="1" applyFont="1" applyFill="1" applyBorder="1" applyAlignment="1">
      <alignment horizontal="center" vertical="center"/>
    </xf>
    <xf numFmtId="0" fontId="13" fillId="0" borderId="0" xfId="22" applyFont="1" applyFill="1" applyBorder="1" applyAlignment="1">
      <alignment horizontal="left"/>
    </xf>
    <xf numFmtId="0" fontId="23" fillId="0" borderId="9" xfId="22" quotePrefix="1" applyFont="1" applyFill="1" applyBorder="1" applyAlignment="1">
      <alignment horizontal="left"/>
    </xf>
    <xf numFmtId="0" fontId="2" fillId="0" borderId="2" xfId="22" applyFont="1" applyFill="1" applyBorder="1" applyAlignment="1">
      <alignment horizontal="left" vertical="center"/>
    </xf>
    <xf numFmtId="4" fontId="2" fillId="0" borderId="1" xfId="22" quotePrefix="1" applyNumberFormat="1" applyFont="1" applyFill="1" applyBorder="1" applyAlignment="1">
      <alignment horizontal="left"/>
    </xf>
    <xf numFmtId="4" fontId="2" fillId="0" borderId="1" xfId="22" applyNumberFormat="1" applyFont="1" applyFill="1" applyBorder="1" applyAlignment="1">
      <alignment horizontal="left"/>
    </xf>
    <xf numFmtId="0" fontId="3" fillId="0" borderId="0" xfId="22" applyFont="1" applyFill="1" applyBorder="1" applyAlignment="1">
      <alignment horizontal="justify" vertical="center"/>
    </xf>
    <xf numFmtId="0" fontId="29" fillId="0" borderId="0" xfId="22" applyFont="1" applyFill="1" applyBorder="1" applyAlignment="1">
      <alignment horizontal="justify" vertical="center" wrapText="1"/>
    </xf>
    <xf numFmtId="0" fontId="2" fillId="0" borderId="13" xfId="22" applyFont="1" applyFill="1" applyBorder="1" applyAlignment="1">
      <alignment horizontal="center" vertical="center"/>
    </xf>
    <xf numFmtId="0" fontId="2" fillId="0" borderId="1" xfId="22" applyFont="1" applyFill="1" applyBorder="1" applyAlignment="1">
      <alignment horizontal="center" vertical="center"/>
    </xf>
    <xf numFmtId="0" fontId="2" fillId="0" borderId="0" xfId="22" applyFont="1" applyFill="1" applyBorder="1" applyAlignment="1">
      <alignment horizontal="center" vertical="center"/>
    </xf>
    <xf numFmtId="3" fontId="2" fillId="0" borderId="9" xfId="22" applyNumberFormat="1" applyFont="1" applyFill="1" applyBorder="1" applyAlignment="1">
      <alignment horizontal="center" vertical="center" wrapText="1"/>
    </xf>
    <xf numFmtId="0" fontId="6" fillId="0" borderId="9" xfId="22" applyFont="1" applyFill="1" applyBorder="1" applyAlignment="1">
      <alignment horizontal="center" vertical="center"/>
    </xf>
    <xf numFmtId="0" fontId="6" fillId="0" borderId="8" xfId="22" applyFont="1" applyFill="1" applyBorder="1" applyAlignment="1">
      <alignment horizontal="center" vertical="center"/>
    </xf>
    <xf numFmtId="0" fontId="6" fillId="0" borderId="0" xfId="22" applyFont="1" applyFill="1" applyAlignment="1">
      <alignment horizontal="center" vertical="center"/>
    </xf>
    <xf numFmtId="0" fontId="6" fillId="0" borderId="4" xfId="22" applyFont="1" applyFill="1" applyBorder="1" applyAlignment="1">
      <alignment horizontal="center" vertical="center"/>
    </xf>
    <xf numFmtId="0" fontId="6" fillId="0" borderId="1" xfId="22" applyFont="1" applyFill="1" applyBorder="1" applyAlignment="1">
      <alignment horizontal="center" vertical="center"/>
    </xf>
    <xf numFmtId="0" fontId="6" fillId="0" borderId="7" xfId="22" applyFont="1" applyFill="1" applyBorder="1" applyAlignment="1">
      <alignment horizontal="center" vertical="center"/>
    </xf>
    <xf numFmtId="0" fontId="2" fillId="0" borderId="11" xfId="22" applyFont="1" applyFill="1" applyBorder="1" applyAlignment="1">
      <alignment horizontal="center" vertical="center"/>
    </xf>
    <xf numFmtId="0" fontId="2" fillId="0" borderId="2" xfId="22" applyFont="1" applyFill="1" applyBorder="1" applyAlignment="1">
      <alignment horizontal="center" vertical="center"/>
    </xf>
    <xf numFmtId="0" fontId="2" fillId="0" borderId="10" xfId="22" applyFont="1" applyFill="1" applyBorder="1" applyAlignment="1">
      <alignment horizontal="center" vertical="center"/>
    </xf>
    <xf numFmtId="0" fontId="3" fillId="0" borderId="0" xfId="22" applyFont="1" applyFill="1" applyBorder="1" applyAlignment="1">
      <alignment horizontal="justify" vertical="center" wrapText="1"/>
    </xf>
    <xf numFmtId="0" fontId="29" fillId="0" borderId="0" xfId="22" applyFont="1" applyFill="1" applyAlignment="1">
      <alignment horizontal="justify" vertical="center" wrapText="1"/>
    </xf>
    <xf numFmtId="0" fontId="2" fillId="0" borderId="8" xfId="22" applyFont="1" applyFill="1" applyBorder="1" applyAlignment="1">
      <alignment horizontal="center" vertical="center" wrapText="1"/>
    </xf>
    <xf numFmtId="0" fontId="2" fillId="0" borderId="4" xfId="22" applyFont="1" applyFill="1" applyBorder="1" applyAlignment="1">
      <alignment horizontal="center" vertical="center" wrapText="1"/>
    </xf>
    <xf numFmtId="0" fontId="2" fillId="0" borderId="7" xfId="22" applyFont="1" applyFill="1" applyBorder="1" applyAlignment="1">
      <alignment horizontal="center" vertical="center" wrapText="1"/>
    </xf>
    <xf numFmtId="3" fontId="2" fillId="0" borderId="3" xfId="22" applyNumberFormat="1" applyFont="1" applyFill="1" applyBorder="1" applyAlignment="1">
      <alignment horizontal="center" vertical="center" wrapText="1"/>
    </xf>
    <xf numFmtId="3" fontId="3" fillId="0" borderId="5" xfId="22" applyNumberFormat="1" applyFont="1" applyFill="1" applyBorder="1" applyAlignment="1">
      <alignment horizontal="center" vertical="center" wrapText="1"/>
    </xf>
    <xf numFmtId="0" fontId="2" fillId="0" borderId="15" xfId="22" applyFont="1" applyFill="1" applyBorder="1" applyAlignment="1">
      <alignment horizontal="center" vertical="center" wrapText="1"/>
    </xf>
    <xf numFmtId="0" fontId="2" fillId="0" borderId="13" xfId="22" applyFont="1" applyFill="1" applyBorder="1" applyAlignment="1">
      <alignment horizontal="center" vertical="center" wrapText="1"/>
    </xf>
    <xf numFmtId="0" fontId="2" fillId="0" borderId="9" xfId="22" applyFont="1" applyFill="1" applyBorder="1" applyAlignment="1">
      <alignment horizontal="center" vertical="center" wrapText="1"/>
    </xf>
    <xf numFmtId="0" fontId="2" fillId="0" borderId="1" xfId="22" applyFont="1" applyFill="1" applyBorder="1" applyAlignment="1">
      <alignment horizontal="center" vertical="center" wrapText="1"/>
    </xf>
    <xf numFmtId="0" fontId="3" fillId="0" borderId="0" xfId="23" applyFont="1" applyFill="1" applyBorder="1" applyAlignment="1">
      <alignment horizontal="justify" vertical="center" wrapText="1"/>
    </xf>
    <xf numFmtId="0" fontId="29" fillId="0" borderId="0" xfId="23" applyFont="1" applyFill="1" applyBorder="1" applyAlignment="1">
      <alignment horizontal="justify" vertical="center" wrapText="1"/>
    </xf>
    <xf numFmtId="0" fontId="60" fillId="0" borderId="0" xfId="23" applyFont="1" applyFill="1" applyAlignment="1">
      <alignment horizontal="justify" vertical="center" wrapText="1"/>
    </xf>
    <xf numFmtId="3" fontId="2" fillId="3" borderId="8" xfId="35" applyFont="1" applyFill="1" applyBorder="1" applyAlignment="1">
      <alignment horizontal="center" vertical="center" wrapText="1"/>
    </xf>
    <xf numFmtId="3" fontId="2" fillId="3" borderId="4" xfId="35" applyFont="1" applyFill="1" applyBorder="1" applyAlignment="1">
      <alignment horizontal="center" vertical="center" wrapText="1"/>
    </xf>
    <xf numFmtId="3" fontId="2" fillId="3" borderId="7" xfId="35" applyFont="1" applyFill="1" applyBorder="1" applyAlignment="1">
      <alignment horizontal="center" vertical="center" wrapText="1"/>
    </xf>
    <xf numFmtId="3" fontId="3" fillId="3" borderId="15" xfId="22" applyNumberFormat="1" applyFont="1" applyFill="1" applyBorder="1" applyAlignment="1">
      <alignment horizontal="center" vertical="center" wrapText="1"/>
    </xf>
    <xf numFmtId="3" fontId="3" fillId="3" borderId="9" xfId="22" applyNumberFormat="1" applyFont="1" applyFill="1" applyBorder="1" applyAlignment="1">
      <alignment horizontal="center" vertical="center" wrapText="1"/>
    </xf>
    <xf numFmtId="3" fontId="3" fillId="3" borderId="8" xfId="22" applyNumberFormat="1" applyFont="1" applyFill="1" applyBorder="1" applyAlignment="1">
      <alignment horizontal="center" vertical="center" wrapText="1"/>
    </xf>
    <xf numFmtId="3" fontId="3" fillId="3" borderId="13" xfId="22" applyNumberFormat="1" applyFont="1" applyFill="1" applyBorder="1" applyAlignment="1">
      <alignment horizontal="center" vertical="center" wrapText="1"/>
    </xf>
    <xf numFmtId="3" fontId="3" fillId="3" borderId="1" xfId="22" applyNumberFormat="1" applyFont="1" applyFill="1" applyBorder="1" applyAlignment="1">
      <alignment horizontal="center" vertical="center" wrapText="1"/>
    </xf>
    <xf numFmtId="3" fontId="3" fillId="3" borderId="7" xfId="22" applyNumberFormat="1" applyFont="1" applyFill="1" applyBorder="1" applyAlignment="1">
      <alignment horizontal="center" vertical="center" wrapText="1"/>
    </xf>
    <xf numFmtId="3" fontId="3" fillId="3" borderId="0" xfId="35" applyFont="1" applyFill="1" applyAlignment="1">
      <alignment horizontal="justify" vertical="center" wrapText="1"/>
    </xf>
    <xf numFmtId="3" fontId="29" fillId="3" borderId="0" xfId="35" applyFont="1" applyFill="1" applyAlignment="1">
      <alignment horizontal="justify" vertical="center" wrapText="1"/>
    </xf>
    <xf numFmtId="1" fontId="29" fillId="3" borderId="0" xfId="27" applyFont="1" applyFill="1" applyAlignment="1">
      <alignment horizontal="justify" vertical="center" wrapText="1"/>
    </xf>
    <xf numFmtId="0" fontId="60" fillId="3" borderId="0" xfId="22" applyFont="1" applyFill="1" applyAlignment="1">
      <alignment horizontal="justify" vertical="center" wrapText="1"/>
    </xf>
    <xf numFmtId="3" fontId="2" fillId="3" borderId="8" xfId="22" quotePrefix="1" applyNumberFormat="1" applyFont="1" applyFill="1" applyBorder="1" applyAlignment="1">
      <alignment horizontal="left" vertical="center" wrapText="1"/>
    </xf>
    <xf numFmtId="3" fontId="2" fillId="3" borderId="4" xfId="22" quotePrefix="1" applyNumberFormat="1" applyFont="1" applyFill="1" applyBorder="1" applyAlignment="1">
      <alignment horizontal="left" vertical="center" wrapText="1"/>
    </xf>
    <xf numFmtId="3" fontId="2" fillId="3" borderId="7" xfId="22" quotePrefix="1" applyNumberFormat="1" applyFont="1" applyFill="1" applyBorder="1" applyAlignment="1">
      <alignment horizontal="left" vertical="center" wrapText="1"/>
    </xf>
    <xf numFmtId="3" fontId="2" fillId="3" borderId="8" xfId="22" applyNumberFormat="1" applyFont="1" applyFill="1" applyBorder="1" applyAlignment="1">
      <alignment horizontal="center" vertical="center"/>
    </xf>
    <xf numFmtId="3" fontId="2" fillId="3" borderId="9" xfId="22" applyNumberFormat="1" applyFont="1" applyFill="1" applyBorder="1" applyAlignment="1">
      <alignment horizontal="center" vertical="center" wrapText="1"/>
    </xf>
    <xf numFmtId="3" fontId="2" fillId="3" borderId="9" xfId="22" applyNumberFormat="1" applyFont="1" applyFill="1" applyBorder="1" applyAlignment="1">
      <alignment horizontal="center" vertical="center"/>
    </xf>
    <xf numFmtId="3" fontId="2" fillId="3" borderId="5" xfId="22" applyNumberFormat="1" applyFont="1" applyFill="1" applyBorder="1" applyAlignment="1">
      <alignment horizontal="center" vertical="center" wrapText="1"/>
    </xf>
    <xf numFmtId="3" fontId="2" fillId="3" borderId="5" xfId="22" applyNumberFormat="1" applyFont="1" applyFill="1" applyBorder="1" applyAlignment="1">
      <alignment horizontal="center" vertical="center"/>
    </xf>
    <xf numFmtId="3" fontId="2" fillId="3" borderId="6" xfId="22" applyNumberFormat="1" applyFont="1" applyFill="1" applyBorder="1" applyAlignment="1">
      <alignment horizontal="center" vertical="center"/>
    </xf>
    <xf numFmtId="0" fontId="2" fillId="3" borderId="2" xfId="23" applyFont="1" applyFill="1" applyBorder="1" applyAlignment="1">
      <alignment horizontal="left" vertical="center" wrapText="1"/>
    </xf>
    <xf numFmtId="0" fontId="2" fillId="3" borderId="8" xfId="23" applyFont="1" applyFill="1" applyBorder="1" applyAlignment="1">
      <alignment horizontal="center" vertical="center" wrapText="1"/>
    </xf>
    <xf numFmtId="0" fontId="2" fillId="3" borderId="7" xfId="23" applyFont="1" applyFill="1" applyBorder="1" applyAlignment="1">
      <alignment horizontal="center" vertical="center" wrapText="1"/>
    </xf>
    <xf numFmtId="0" fontId="2" fillId="3" borderId="3" xfId="23" applyFont="1" applyFill="1" applyBorder="1" applyAlignment="1">
      <alignment horizontal="center" vertical="center" wrapText="1"/>
    </xf>
    <xf numFmtId="0" fontId="2" fillId="3" borderId="6" xfId="23" applyFont="1" applyFill="1" applyBorder="1" applyAlignment="1">
      <alignment horizontal="center" vertical="center" wrapText="1"/>
    </xf>
    <xf numFmtId="0" fontId="2" fillId="3" borderId="6" xfId="23" applyFont="1" applyFill="1" applyBorder="1" applyAlignment="1">
      <alignment horizontal="center" vertical="center"/>
    </xf>
    <xf numFmtId="0" fontId="2" fillId="3" borderId="15" xfId="23" applyFont="1" applyFill="1" applyBorder="1" applyAlignment="1">
      <alignment horizontal="center" vertical="center" wrapText="1"/>
    </xf>
    <xf numFmtId="0" fontId="2" fillId="3" borderId="13" xfId="23" applyFont="1" applyFill="1" applyBorder="1" applyAlignment="1">
      <alignment horizontal="center" vertical="center" wrapText="1"/>
    </xf>
    <xf numFmtId="3" fontId="2" fillId="3" borderId="9" xfId="33" applyFont="1" applyFill="1" applyBorder="1" applyAlignment="1">
      <alignment horizontal="justify" vertical="center" wrapText="1"/>
    </xf>
    <xf numFmtId="3" fontId="4" fillId="3" borderId="9" xfId="33" applyFont="1" applyFill="1" applyBorder="1" applyAlignment="1">
      <alignment horizontal="justify" vertical="center" wrapText="1"/>
    </xf>
    <xf numFmtId="0" fontId="2" fillId="3" borderId="2" xfId="37" applyNumberFormat="1" applyFont="1" applyFill="1" applyBorder="1" applyAlignment="1">
      <alignment horizontal="center" vertical="center" wrapText="1"/>
    </xf>
    <xf numFmtId="0" fontId="2" fillId="3" borderId="2" xfId="37" applyNumberFormat="1" applyFont="1" applyFill="1" applyBorder="1" applyAlignment="1">
      <alignment horizontal="center" vertical="center"/>
    </xf>
    <xf numFmtId="0" fontId="2" fillId="3" borderId="10" xfId="37" applyNumberFormat="1" applyFont="1" applyFill="1" applyBorder="1" applyAlignment="1">
      <alignment horizontal="center" vertical="center"/>
    </xf>
    <xf numFmtId="3" fontId="3" fillId="3" borderId="0" xfId="37" applyFont="1" applyFill="1" applyAlignment="1">
      <alignment horizontal="justify" vertical="center" wrapText="1"/>
    </xf>
    <xf numFmtId="0" fontId="4" fillId="3" borderId="2" xfId="27" applyNumberFormat="1" applyFont="1" applyFill="1" applyBorder="1" applyAlignment="1">
      <alignment horizontal="center" vertical="center"/>
    </xf>
    <xf numFmtId="0" fontId="4" fillId="3" borderId="10" xfId="27" applyNumberFormat="1" applyFont="1" applyFill="1" applyBorder="1" applyAlignment="1">
      <alignment horizontal="center" vertical="center"/>
    </xf>
    <xf numFmtId="3" fontId="2" fillId="3" borderId="8" xfId="37" applyFont="1" applyFill="1" applyBorder="1" applyAlignment="1">
      <alignment horizontal="center" vertical="center" wrapText="1"/>
    </xf>
    <xf numFmtId="3" fontId="2" fillId="3" borderId="4" xfId="37" applyFont="1" applyFill="1" applyBorder="1" applyAlignment="1">
      <alignment horizontal="center" vertical="center" wrapText="1"/>
    </xf>
    <xf numFmtId="3" fontId="2" fillId="3" borderId="7" xfId="37" applyFont="1" applyFill="1" applyBorder="1" applyAlignment="1">
      <alignment horizontal="center" vertical="center" wrapText="1"/>
    </xf>
    <xf numFmtId="3" fontId="2" fillId="3" borderId="15" xfId="37" applyFont="1" applyFill="1" applyBorder="1" applyAlignment="1">
      <alignment horizontal="center" vertical="center" wrapText="1"/>
    </xf>
    <xf numFmtId="3" fontId="2" fillId="3" borderId="12" xfId="37" applyFont="1" applyFill="1" applyBorder="1" applyAlignment="1">
      <alignment horizontal="center" vertical="center" wrapText="1"/>
    </xf>
    <xf numFmtId="3" fontId="2" fillId="3" borderId="13" xfId="37" applyFont="1" applyFill="1" applyBorder="1" applyAlignment="1">
      <alignment horizontal="center" vertical="center" wrapText="1"/>
    </xf>
    <xf numFmtId="1" fontId="6" fillId="3" borderId="0" xfId="27" applyFont="1" applyFill="1" applyAlignment="1">
      <alignment horizontal="justify" vertical="center" wrapText="1"/>
    </xf>
    <xf numFmtId="3" fontId="3" fillId="0" borderId="0" xfId="22" applyNumberFormat="1" applyFont="1" applyFill="1" applyBorder="1" applyAlignment="1" applyProtection="1">
      <alignment horizontal="justify" vertical="center" wrapText="1"/>
    </xf>
    <xf numFmtId="3" fontId="29" fillId="0" borderId="0" xfId="22" applyNumberFormat="1" applyFont="1" applyFill="1" applyBorder="1" applyAlignment="1" applyProtection="1">
      <alignment horizontal="justify" vertical="center" wrapText="1"/>
    </xf>
    <xf numFmtId="3" fontId="2" fillId="0" borderId="2" xfId="37" applyFont="1" applyFill="1" applyBorder="1" applyAlignment="1">
      <alignment horizontal="left" vertical="center" wrapText="1"/>
    </xf>
    <xf numFmtId="177" fontId="2" fillId="0" borderId="3" xfId="22" applyNumberFormat="1" applyFont="1" applyFill="1" applyBorder="1" applyAlignment="1" applyProtection="1">
      <alignment horizontal="center" vertical="center" wrapText="1"/>
    </xf>
    <xf numFmtId="177" fontId="2" fillId="0" borderId="5" xfId="22" applyNumberFormat="1" applyFont="1" applyFill="1" applyBorder="1" applyAlignment="1" applyProtection="1">
      <alignment horizontal="center" vertical="center" wrapText="1"/>
    </xf>
    <xf numFmtId="177" fontId="2" fillId="0" borderId="6" xfId="22" applyNumberFormat="1" applyFont="1" applyFill="1" applyBorder="1" applyAlignment="1" applyProtection="1">
      <alignment horizontal="center" vertical="center" wrapText="1"/>
    </xf>
    <xf numFmtId="0" fontId="2" fillId="0" borderId="2" xfId="37" applyNumberFormat="1" applyFont="1" applyFill="1" applyBorder="1" applyAlignment="1">
      <alignment horizontal="center" vertical="center"/>
    </xf>
    <xf numFmtId="0" fontId="4" fillId="0" borderId="2" xfId="27" applyNumberFormat="1" applyFont="1" applyFill="1" applyBorder="1" applyAlignment="1">
      <alignment horizontal="center" vertical="center"/>
    </xf>
    <xf numFmtId="0" fontId="4" fillId="0" borderId="10" xfId="27" applyNumberFormat="1" applyFont="1" applyFill="1" applyBorder="1" applyAlignment="1">
      <alignment horizontal="center" vertical="center"/>
    </xf>
    <xf numFmtId="0" fontId="2" fillId="0" borderId="2" xfId="37" applyNumberFormat="1" applyFont="1" applyFill="1" applyBorder="1" applyAlignment="1">
      <alignment horizontal="center" vertical="center" wrapText="1"/>
    </xf>
    <xf numFmtId="0" fontId="4" fillId="0" borderId="2" xfId="27" applyNumberFormat="1" applyFont="1" applyFill="1" applyBorder="1" applyAlignment="1">
      <alignment horizontal="center" vertical="center" wrapText="1"/>
    </xf>
    <xf numFmtId="0" fontId="4" fillId="0" borderId="10" xfId="27" applyNumberFormat="1" applyFont="1" applyFill="1" applyBorder="1" applyAlignment="1">
      <alignment horizontal="center" vertical="center" wrapText="1"/>
    </xf>
    <xf numFmtId="3" fontId="2" fillId="0" borderId="15" xfId="37" applyFont="1" applyFill="1" applyBorder="1" applyAlignment="1">
      <alignment horizontal="center" vertical="center" wrapText="1"/>
    </xf>
    <xf numFmtId="3" fontId="2" fillId="0" borderId="12" xfId="37" applyFont="1" applyFill="1" applyBorder="1" applyAlignment="1">
      <alignment horizontal="center" vertical="center" wrapText="1"/>
    </xf>
    <xf numFmtId="3" fontId="2" fillId="0" borderId="13" xfId="37" applyFont="1" applyFill="1" applyBorder="1" applyAlignment="1">
      <alignment horizontal="center" vertical="center" wrapText="1"/>
    </xf>
    <xf numFmtId="3" fontId="3" fillId="0" borderId="0" xfId="23" applyNumberFormat="1" applyFont="1" applyFill="1" applyBorder="1" applyAlignment="1" applyProtection="1">
      <alignment horizontal="justify" vertical="center" wrapText="1"/>
    </xf>
    <xf numFmtId="3" fontId="29" fillId="0" borderId="0" xfId="23" applyNumberFormat="1" applyFont="1" applyFill="1" applyBorder="1" applyAlignment="1" applyProtection="1">
      <alignment horizontal="justify" vertical="center" wrapText="1"/>
    </xf>
    <xf numFmtId="3" fontId="2" fillId="0" borderId="2" xfId="37" applyFont="1" applyFill="1" applyBorder="1" applyAlignment="1">
      <alignment horizontal="left" vertical="top" wrapText="1"/>
    </xf>
    <xf numFmtId="3" fontId="29" fillId="2" borderId="0" xfId="21" applyNumberFormat="1" applyFont="1" applyFill="1" applyBorder="1" applyAlignment="1" applyProtection="1">
      <alignment horizontal="left" wrapText="1"/>
    </xf>
    <xf numFmtId="0" fontId="6" fillId="0" borderId="0" xfId="21" applyFont="1" applyBorder="1" applyAlignment="1">
      <alignment wrapText="1"/>
    </xf>
    <xf numFmtId="0" fontId="6" fillId="0" borderId="0" xfId="21" applyFont="1" applyAlignment="1">
      <alignment wrapText="1"/>
    </xf>
    <xf numFmtId="0" fontId="3" fillId="0" borderId="0" xfId="21" applyFont="1" applyBorder="1" applyAlignment="1">
      <alignment horizontal="justify" vertical="center" wrapText="1"/>
    </xf>
    <xf numFmtId="3" fontId="27" fillId="2" borderId="0" xfId="21" applyNumberFormat="1" applyFont="1" applyFill="1" applyBorder="1" applyAlignment="1" applyProtection="1">
      <alignment horizontal="left" wrapText="1"/>
    </xf>
    <xf numFmtId="0" fontId="29" fillId="0" borderId="0" xfId="21" applyFont="1" applyBorder="1" applyAlignment="1">
      <alignment horizontal="justify" vertical="center" wrapText="1"/>
    </xf>
    <xf numFmtId="2" fontId="3" fillId="0" borderId="0" xfId="21" applyNumberFormat="1" applyFont="1" applyBorder="1" applyAlignment="1">
      <alignment horizontal="justify" vertical="center" wrapText="1"/>
    </xf>
    <xf numFmtId="3" fontId="2" fillId="0" borderId="15" xfId="21" applyNumberFormat="1" applyFont="1" applyFill="1" applyBorder="1" applyAlignment="1">
      <alignment horizontal="center" vertical="center" wrapText="1"/>
    </xf>
    <xf numFmtId="3" fontId="2" fillId="0" borderId="12" xfId="21" applyNumberFormat="1" applyFont="1" applyFill="1" applyBorder="1" applyAlignment="1">
      <alignment horizontal="center" vertical="center" wrapText="1"/>
    </xf>
    <xf numFmtId="3" fontId="2" fillId="0" borderId="13" xfId="21" applyNumberFormat="1" applyFont="1" applyFill="1" applyBorder="1" applyAlignment="1">
      <alignment horizontal="center" vertical="center" wrapText="1"/>
    </xf>
    <xf numFmtId="0" fontId="2" fillId="0" borderId="14" xfId="21" applyFont="1" applyFill="1" applyBorder="1" applyAlignment="1">
      <alignment horizontal="center" vertical="center" wrapText="1"/>
    </xf>
    <xf numFmtId="0" fontId="2" fillId="0" borderId="14" xfId="21" applyFont="1" applyFill="1" applyBorder="1" applyAlignment="1">
      <alignment horizontal="center"/>
    </xf>
    <xf numFmtId="0" fontId="2" fillId="0" borderId="9" xfId="21" applyFont="1" applyBorder="1" applyAlignment="1">
      <alignment horizontal="center" vertical="center" wrapText="1"/>
    </xf>
    <xf numFmtId="0" fontId="2" fillId="0" borderId="0" xfId="21" applyFont="1" applyBorder="1" applyAlignment="1">
      <alignment horizontal="center" vertical="center" wrapText="1"/>
    </xf>
    <xf numFmtId="0" fontId="2" fillId="0" borderId="1" xfId="21" applyFont="1" applyBorder="1" applyAlignment="1">
      <alignment horizontal="center" vertical="center" wrapText="1"/>
    </xf>
    <xf numFmtId="0" fontId="2" fillId="0" borderId="3" xfId="21" applyFont="1" applyBorder="1" applyAlignment="1">
      <alignment horizontal="center" vertical="center" wrapText="1"/>
    </xf>
    <xf numFmtId="0" fontId="2" fillId="0" borderId="5" xfId="21" applyFont="1" applyBorder="1" applyAlignment="1">
      <alignment horizontal="center" vertical="center" wrapText="1"/>
    </xf>
    <xf numFmtId="0" fontId="2" fillId="0" borderId="6" xfId="21" applyFont="1" applyBorder="1" applyAlignment="1">
      <alignment horizontal="center" vertical="center" wrapText="1"/>
    </xf>
    <xf numFmtId="0" fontId="2" fillId="0" borderId="3" xfId="21" applyFont="1" applyFill="1" applyBorder="1" applyAlignment="1">
      <alignment horizontal="center" vertical="center" wrapText="1"/>
    </xf>
    <xf numFmtId="0" fontId="2" fillId="0" borderId="6" xfId="21" applyFont="1" applyFill="1" applyBorder="1" applyAlignment="1">
      <alignment horizontal="center" vertical="center" wrapText="1"/>
    </xf>
    <xf numFmtId="0" fontId="2" fillId="0" borderId="11" xfId="21" applyFont="1" applyFill="1" applyBorder="1" applyAlignment="1">
      <alignment horizontal="center" vertical="center"/>
    </xf>
    <xf numFmtId="0" fontId="2" fillId="0" borderId="2" xfId="21" applyFont="1" applyFill="1" applyBorder="1" applyAlignment="1">
      <alignment horizontal="center" vertical="center"/>
    </xf>
    <xf numFmtId="0" fontId="2" fillId="0" borderId="10" xfId="21" applyFont="1" applyFill="1" applyBorder="1" applyAlignment="1">
      <alignment horizontal="center" vertical="center"/>
    </xf>
    <xf numFmtId="0" fontId="3" fillId="0" borderId="0" xfId="21" applyFont="1" applyBorder="1" applyAlignment="1">
      <alignment horizontal="left" vertical="center" wrapText="1"/>
    </xf>
    <xf numFmtId="0" fontId="29" fillId="0" borderId="0" xfId="21" applyFont="1" applyBorder="1" applyAlignment="1">
      <alignment horizontal="left" vertical="center" wrapText="1"/>
    </xf>
    <xf numFmtId="0" fontId="3" fillId="0" borderId="0" xfId="21" applyFont="1" applyBorder="1" applyAlignment="1">
      <alignment horizontal="left"/>
    </xf>
    <xf numFmtId="0" fontId="13" fillId="0" borderId="0" xfId="21" applyFont="1" applyFill="1" applyBorder="1" applyAlignment="1">
      <alignment horizontal="justify" vertical="center"/>
    </xf>
    <xf numFmtId="0" fontId="5" fillId="0" borderId="0" xfId="21" applyFont="1" applyFill="1" applyAlignment="1">
      <alignment horizontal="justify" vertical="center"/>
    </xf>
    <xf numFmtId="0" fontId="3" fillId="0" borderId="0" xfId="21" applyFont="1" applyFill="1" applyAlignment="1">
      <alignment horizontal="justify" vertical="center" wrapText="1"/>
    </xf>
    <xf numFmtId="0" fontId="2" fillId="0" borderId="2" xfId="21" applyFont="1" applyFill="1" applyBorder="1" applyAlignment="1">
      <alignment horizontal="center" vertical="center" wrapText="1"/>
    </xf>
    <xf numFmtId="0" fontId="2" fillId="0" borderId="11" xfId="21" applyFont="1" applyFill="1" applyBorder="1" applyAlignment="1">
      <alignment horizontal="center" vertical="center" wrapText="1"/>
    </xf>
    <xf numFmtId="0" fontId="29" fillId="0" borderId="0" xfId="21" applyFont="1" applyFill="1" applyBorder="1" applyAlignment="1">
      <alignment horizontal="justify" vertical="center"/>
    </xf>
    <xf numFmtId="0" fontId="2" fillId="0" borderId="8" xfId="21" applyFont="1" applyFill="1" applyBorder="1" applyAlignment="1">
      <alignment horizontal="center" vertical="center" wrapText="1"/>
    </xf>
    <xf numFmtId="0" fontId="2" fillId="0" borderId="7" xfId="21" applyFont="1" applyFill="1" applyBorder="1" applyAlignment="1">
      <alignment horizontal="center" vertical="center" wrapText="1"/>
    </xf>
    <xf numFmtId="0" fontId="2" fillId="0" borderId="9" xfId="21" applyFont="1" applyFill="1" applyBorder="1" applyAlignment="1">
      <alignment horizontal="center" vertical="center" wrapText="1"/>
    </xf>
    <xf numFmtId="0" fontId="2" fillId="0" borderId="0" xfId="21" applyFont="1" applyFill="1" applyBorder="1" applyAlignment="1">
      <alignment horizontal="center" vertical="center" wrapText="1"/>
    </xf>
    <xf numFmtId="0" fontId="2" fillId="0" borderId="1" xfId="21" applyFont="1" applyFill="1" applyBorder="1" applyAlignment="1">
      <alignment horizontal="center" vertical="center" wrapText="1"/>
    </xf>
    <xf numFmtId="0" fontId="2" fillId="0" borderId="10" xfId="21" applyFont="1" applyFill="1" applyBorder="1" applyAlignment="1">
      <alignment horizontal="center" vertical="center" wrapText="1"/>
    </xf>
    <xf numFmtId="0" fontId="2" fillId="0" borderId="2" xfId="21" applyFont="1" applyFill="1" applyBorder="1" applyAlignment="1">
      <alignment horizontal="left" wrapText="1"/>
    </xf>
    <xf numFmtId="0" fontId="3" fillId="0" borderId="0" xfId="21" applyFont="1" applyFill="1" applyBorder="1" applyAlignment="1">
      <alignment horizontal="justify" vertical="center" wrapText="1"/>
    </xf>
    <xf numFmtId="0" fontId="2" fillId="0" borderId="4" xfId="21" applyFont="1" applyFill="1" applyBorder="1" applyAlignment="1">
      <alignment horizontal="center" vertical="center" wrapText="1"/>
    </xf>
    <xf numFmtId="0" fontId="2" fillId="0" borderId="5" xfId="21" applyFont="1" applyFill="1" applyBorder="1" applyAlignment="1">
      <alignment horizontal="center" vertical="center" wrapText="1"/>
    </xf>
    <xf numFmtId="0" fontId="2" fillId="0" borderId="9" xfId="21" applyFont="1" applyFill="1" applyBorder="1" applyAlignment="1">
      <alignment horizontal="left" vertical="center" wrapText="1"/>
    </xf>
    <xf numFmtId="3" fontId="2" fillId="0" borderId="2" xfId="21" applyNumberFormat="1" applyFont="1" applyFill="1" applyBorder="1" applyAlignment="1" applyProtection="1">
      <alignment horizontal="left" vertical="center"/>
    </xf>
    <xf numFmtId="0" fontId="3" fillId="0" borderId="0" xfId="21" applyFont="1" applyBorder="1" applyAlignment="1">
      <alignment horizontal="justify" vertical="center"/>
    </xf>
    <xf numFmtId="0" fontId="2" fillId="0" borderId="15" xfId="21" applyFont="1" applyFill="1" applyBorder="1" applyAlignment="1">
      <alignment horizontal="center" vertical="center" wrapText="1"/>
    </xf>
    <xf numFmtId="0" fontId="2" fillId="0" borderId="12" xfId="21" applyFont="1" applyFill="1" applyBorder="1" applyAlignment="1">
      <alignment horizontal="center" vertical="center" wrapText="1"/>
    </xf>
    <xf numFmtId="0" fontId="2" fillId="0" borderId="13" xfId="21" applyFont="1" applyFill="1" applyBorder="1" applyAlignment="1">
      <alignment horizontal="center" vertical="center" wrapText="1"/>
    </xf>
    <xf numFmtId="0" fontId="2" fillId="0" borderId="14" xfId="21" applyFont="1" applyFill="1" applyBorder="1" applyAlignment="1">
      <alignment horizontal="center" vertical="center"/>
    </xf>
    <xf numFmtId="0" fontId="2" fillId="0" borderId="0" xfId="21" applyFont="1" applyFill="1" applyBorder="1" applyAlignment="1">
      <alignment horizontal="center" vertical="center"/>
    </xf>
    <xf numFmtId="0" fontId="2" fillId="0" borderId="1" xfId="21" applyFont="1" applyFill="1" applyBorder="1" applyAlignment="1">
      <alignment horizontal="center" vertical="center"/>
    </xf>
    <xf numFmtId="0" fontId="19" fillId="0" borderId="0" xfId="25" applyFont="1" applyFill="1" applyBorder="1" applyAlignment="1">
      <alignment vertical="center" wrapText="1"/>
    </xf>
    <xf numFmtId="0" fontId="6" fillId="0" borderId="0" xfId="21" applyFont="1" applyFill="1" applyAlignment="1">
      <alignment wrapText="1"/>
    </xf>
    <xf numFmtId="2" fontId="29" fillId="0" borderId="0" xfId="21" applyNumberFormat="1" applyFont="1" applyFill="1" applyBorder="1" applyAlignment="1">
      <alignment horizontal="justify" vertical="center" wrapText="1"/>
    </xf>
    <xf numFmtId="0" fontId="3" fillId="0" borderId="0" xfId="21" applyFont="1" applyFill="1" applyBorder="1" applyAlignment="1">
      <alignment horizontal="justify" vertical="center"/>
    </xf>
    <xf numFmtId="171" fontId="2" fillId="0" borderId="0" xfId="25" applyNumberFormat="1" applyFont="1" applyFill="1" applyBorder="1" applyAlignment="1">
      <alignment horizontal="center"/>
    </xf>
    <xf numFmtId="0" fontId="4" fillId="0" borderId="0" xfId="21" applyFont="1" applyFill="1" applyBorder="1" applyAlignment="1">
      <alignment horizontal="center" vertical="center"/>
    </xf>
    <xf numFmtId="171" fontId="2" fillId="0" borderId="11" xfId="25" applyNumberFormat="1" applyFont="1" applyFill="1" applyBorder="1" applyAlignment="1">
      <alignment horizontal="center" wrapText="1"/>
    </xf>
    <xf numFmtId="171" fontId="2" fillId="0" borderId="2" xfId="25" applyNumberFormat="1" applyFont="1" applyFill="1" applyBorder="1" applyAlignment="1">
      <alignment horizontal="center" wrapText="1"/>
    </xf>
    <xf numFmtId="0" fontId="29" fillId="0" borderId="1" xfId="21" applyFont="1" applyFill="1" applyBorder="1" applyAlignment="1">
      <alignment horizontal="justify" vertical="center"/>
    </xf>
  </cellXfs>
  <cellStyles count="49">
    <cellStyle name="Binlik Ayracı [0]_2010 ist yıl 4-b 1479" xfId="1"/>
    <cellStyle name="Binlik Ayracı [0]_2010 ist yıl 4-b 2926" xfId="2"/>
    <cellStyle name="Binlik Ayracı [0]_4-b (1479) 2009 aylıkalanlar" xfId="3"/>
    <cellStyle name="Binlik Ayracı [0]_MYÖ2" xfId="4"/>
    <cellStyle name="Binlik Ayracı [0]_Sayfa2" xfId="5"/>
    <cellStyle name="Binlik Ayracı_2010 Emekli Sandığı Yıllık" xfId="6"/>
    <cellStyle name="Binlik Ayracı_MYÖ2" xfId="7"/>
    <cellStyle name="Binlik Ayracı_MYÖ2010" xfId="8"/>
    <cellStyle name="Comma [0]_T - 37" xfId="9"/>
    <cellStyle name="Comma [0]_T-36" xfId="10"/>
    <cellStyle name="Comma [0]_T-38" xfId="11"/>
    <cellStyle name="Comma [0]_T-39" xfId="12"/>
    <cellStyle name="Comma [0]_T-44" xfId="13"/>
    <cellStyle name="Comma [0]_T-45" xfId="14"/>
    <cellStyle name="Comma_T - 37" xfId="15"/>
    <cellStyle name="Currency [0]_T - 37" xfId="16"/>
    <cellStyle name="Currency_T - 37" xfId="17"/>
    <cellStyle name="Hyperlink" xfId="18"/>
    <cellStyle name="Normal" xfId="0" builtinId="0"/>
    <cellStyle name="Normal 2" xfId="19"/>
    <cellStyle name="Normal 4" xfId="48"/>
    <cellStyle name="Normal 4 2 2" xfId="20"/>
    <cellStyle name="Normal_2010 Emekli Sandığı Yıllık" xfId="21"/>
    <cellStyle name="Normal_2010 ist yıl 4-b 1479" xfId="22"/>
    <cellStyle name="Normal_2010 ist yıl 4-b 2926" xfId="23"/>
    <cellStyle name="Normal_AYLIK SEVİYELERİ-73" xfId="24"/>
    <cellStyle name="Normal_Ekim Bülteni 2006" xfId="25"/>
    <cellStyle name="Normal_MYÖ2" xfId="26"/>
    <cellStyle name="Normal_MYÖ2008" xfId="27"/>
    <cellStyle name="Normal_MYÖ2010" xfId="28"/>
    <cellStyle name="Normal_nufus" xfId="29"/>
    <cellStyle name="Normal_Sayfa2_2010 ist yıl 4-b 2926" xfId="30"/>
    <cellStyle name="Normal_T - 37" xfId="31"/>
    <cellStyle name="Normal_T-35" xfId="32"/>
    <cellStyle name="Normal_T-36" xfId="33"/>
    <cellStyle name="Normal_T-38" xfId="34"/>
    <cellStyle name="Normal_T-39" xfId="35"/>
    <cellStyle name="Normal_T-40" xfId="36"/>
    <cellStyle name="Normal_T41" xfId="37"/>
    <cellStyle name="Normal_T42" xfId="38"/>
    <cellStyle name="Normal_T-43" xfId="39"/>
    <cellStyle name="Normal_T-44" xfId="40"/>
    <cellStyle name="Normal_T-45" xfId="41"/>
    <cellStyle name="Normal_T-46" xfId="42"/>
    <cellStyle name="Normal_T47" xfId="43"/>
    <cellStyle name="Normal_TABLO -66  " xfId="44"/>
    <cellStyle name="Normal_TABLO-69" xfId="45"/>
    <cellStyle name="Virgül 2" xfId="46"/>
    <cellStyle name="Yüzde" xfId="47"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0" i="0" u="none" strike="noStrike" baseline="0">
                <a:solidFill>
                  <a:srgbClr val="000000"/>
                </a:solidFill>
                <a:latin typeface="Arial"/>
                <a:ea typeface="Arial"/>
                <a:cs typeface="Arial"/>
              </a:defRPr>
            </a:pPr>
            <a:r>
              <a:rPr lang="tr-TR" sz="1200" b="0" i="0" u="none" strike="noStrike" baseline="0">
                <a:solidFill>
                  <a:srgbClr val="000000"/>
                </a:solidFill>
                <a:latin typeface="Arial"/>
                <a:cs typeface="Arial"/>
              </a:rPr>
              <a:t>  </a:t>
            </a:r>
            <a:r>
              <a:rPr lang="tr-TR" sz="1050" b="1">
                <a:effectLst/>
              </a:rPr>
              <a:t>Yıl İçinde Malullük Aylığı Bağlanan Sigortalıların Yaş Gruplarına Göre Dağılımı, 2011</a:t>
            </a:r>
            <a:endParaRPr lang="tr-TR" sz="1050">
              <a:effectLst/>
            </a:endParaRPr>
          </a:p>
          <a:p>
            <a:pPr>
              <a:defRPr sz="850" b="0" i="0" u="none" strike="noStrike" baseline="0">
                <a:solidFill>
                  <a:srgbClr val="000000"/>
                </a:solidFill>
                <a:latin typeface="Arial"/>
                <a:ea typeface="Arial"/>
                <a:cs typeface="Arial"/>
              </a:defRPr>
            </a:pPr>
            <a:r>
              <a:rPr lang="tr-TR" sz="950" b="0" i="0" u="none" strike="noStrike" baseline="0">
                <a:solidFill>
                  <a:srgbClr val="000000"/>
                </a:solidFill>
                <a:latin typeface="Arial"/>
                <a:cs typeface="Arial"/>
              </a:rPr>
              <a:t>    Distribution of persons awarded invalidity pension by age groups in 2011</a:t>
            </a:r>
          </a:p>
          <a:p>
            <a:pPr>
              <a:defRPr sz="850" b="0" i="0" u="none" strike="noStrike" baseline="0">
                <a:solidFill>
                  <a:srgbClr val="000000"/>
                </a:solidFill>
                <a:latin typeface="Arial"/>
                <a:ea typeface="Arial"/>
                <a:cs typeface="Arial"/>
              </a:defRPr>
            </a:pPr>
            <a:endParaRPr lang="tr-TR" sz="925" b="0" i="0" u="none" strike="noStrike" baseline="0">
              <a:solidFill>
                <a:srgbClr val="000000"/>
              </a:solidFill>
              <a:latin typeface="Arial"/>
              <a:cs typeface="Arial"/>
            </a:endParaRPr>
          </a:p>
        </c:rich>
      </c:tx>
      <c:layout>
        <c:manualLayout>
          <c:xMode val="edge"/>
          <c:yMode val="edge"/>
          <c:x val="0.12926391382405744"/>
          <c:y val="5.2505966587112173E-2"/>
        </c:manualLayout>
      </c:layout>
      <c:overlay val="0"/>
      <c:spPr>
        <a:noFill/>
        <a:ln w="25400">
          <a:noFill/>
        </a:ln>
      </c:spPr>
    </c:title>
    <c:autoTitleDeleted val="0"/>
    <c:plotArea>
      <c:layout>
        <c:manualLayout>
          <c:layoutTarget val="inner"/>
          <c:xMode val="edge"/>
          <c:yMode val="edge"/>
          <c:x val="0.1310592459605027"/>
          <c:y val="0.26730310262529833"/>
          <c:w val="0.84201077199281871"/>
          <c:h val="0.52267303102625295"/>
        </c:manualLayout>
      </c:layout>
      <c:barChart>
        <c:barDir val="col"/>
        <c:grouping val="clustered"/>
        <c:varyColors val="0"/>
        <c:ser>
          <c:idx val="0"/>
          <c:order val="0"/>
          <c:tx>
            <c:strRef>
              <c:f>'GRAFİK-1.2.1-1.2.2'!$L$4</c:f>
              <c:strCache>
                <c:ptCount val="1"/>
                <c:pt idx="0">
                  <c:v>MALÜLLÜK AYLIĞI BAĞLANAN SİGORTALI </c:v>
                </c:pt>
              </c:strCache>
            </c:strRef>
          </c:tx>
          <c:spPr>
            <a:solidFill>
              <a:srgbClr val="FFFFFF"/>
            </a:solidFill>
            <a:ln w="12700">
              <a:solidFill>
                <a:srgbClr val="000000"/>
              </a:solidFill>
              <a:prstDash val="solid"/>
            </a:ln>
          </c:spPr>
          <c:invertIfNegative val="0"/>
          <c:dLbls>
            <c:spPr>
              <a:noFill/>
              <a:ln w="25400">
                <a:noFill/>
              </a:ln>
            </c:spPr>
            <c:txPr>
              <a:bodyPr/>
              <a:lstStyle/>
              <a:p>
                <a:pPr>
                  <a:defRPr sz="85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strRef>
              <c:f>'GRAFİK-1.2.1-1.2.2'!$J$5:$J$16</c:f>
              <c:strCache>
                <c:ptCount val="12"/>
                <c:pt idx="0">
                  <c:v>          - 29</c:v>
                </c:pt>
                <c:pt idx="1">
                  <c:v>30-34</c:v>
                </c:pt>
                <c:pt idx="2">
                  <c:v>35-39</c:v>
                </c:pt>
                <c:pt idx="3">
                  <c:v>40-44</c:v>
                </c:pt>
                <c:pt idx="4">
                  <c:v>45-49</c:v>
                </c:pt>
                <c:pt idx="5">
                  <c:v>50-54</c:v>
                </c:pt>
                <c:pt idx="6">
                  <c:v>55-59</c:v>
                </c:pt>
                <c:pt idx="7">
                  <c:v>60-64</c:v>
                </c:pt>
                <c:pt idx="8">
                  <c:v>65-69</c:v>
                </c:pt>
                <c:pt idx="9">
                  <c:v>70-74</c:v>
                </c:pt>
                <c:pt idx="10">
                  <c:v>75-79</c:v>
                </c:pt>
                <c:pt idx="11">
                  <c:v>         80 +</c:v>
                </c:pt>
              </c:strCache>
            </c:strRef>
          </c:cat>
          <c:val>
            <c:numRef>
              <c:f>'GRAFİK-1.2.1-1.2.2'!$L$5:$L$16</c:f>
              <c:numCache>
                <c:formatCode>0,00</c:formatCode>
                <c:ptCount val="12"/>
                <c:pt idx="0">
                  <c:v>1.5470895378070006E-2</c:v>
                </c:pt>
                <c:pt idx="1">
                  <c:v>8.1802359311545156E-2</c:v>
                </c:pt>
                <c:pt idx="2">
                  <c:v>0.13401663121253143</c:v>
                </c:pt>
                <c:pt idx="3">
                  <c:v>0.18158963450009669</c:v>
                </c:pt>
                <c:pt idx="4">
                  <c:v>0.21736608006188357</c:v>
                </c:pt>
                <c:pt idx="5">
                  <c:v>0.16341133243086445</c:v>
                </c:pt>
                <c:pt idx="6">
                  <c:v>0.10114097853413266</c:v>
                </c:pt>
                <c:pt idx="7">
                  <c:v>4.7766389479791144E-2</c:v>
                </c:pt>
                <c:pt idx="8">
                  <c:v>2.9007928833881261E-2</c:v>
                </c:pt>
                <c:pt idx="9">
                  <c:v>1.373041964803713E-2</c:v>
                </c:pt>
                <c:pt idx="10">
                  <c:v>1.0056081995745503E-2</c:v>
                </c:pt>
                <c:pt idx="11">
                  <c:v>4.641268613421002E-3</c:v>
                </c:pt>
              </c:numCache>
            </c:numRef>
          </c:val>
        </c:ser>
        <c:dLbls>
          <c:showLegendKey val="0"/>
          <c:showVal val="0"/>
          <c:showCatName val="0"/>
          <c:showSerName val="0"/>
          <c:showPercent val="0"/>
          <c:showBubbleSize val="0"/>
        </c:dLbls>
        <c:gapWidth val="40"/>
        <c:axId val="133662208"/>
        <c:axId val="133664128"/>
      </c:barChart>
      <c:catAx>
        <c:axId val="133662208"/>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75" b="1" i="0" u="none" strike="noStrike" baseline="0">
                    <a:solidFill>
                      <a:srgbClr val="000000"/>
                    </a:solidFill>
                    <a:latin typeface="Arial"/>
                    <a:cs typeface="Arial"/>
                  </a:rPr>
                  <a:t>YAŞ GRUPLARI - </a:t>
                </a:r>
                <a:r>
                  <a:rPr lang="tr-TR" sz="875" b="0" i="0" u="none" strike="noStrike" baseline="0">
                    <a:solidFill>
                      <a:srgbClr val="000000"/>
                    </a:solidFill>
                    <a:latin typeface="Arial"/>
                    <a:cs typeface="Arial"/>
                  </a:rPr>
                  <a:t>Age Groups</a:t>
                </a:r>
              </a:p>
            </c:rich>
          </c:tx>
          <c:layout>
            <c:manualLayout>
              <c:xMode val="edge"/>
              <c:yMode val="edge"/>
              <c:x val="0.33752244165170558"/>
              <c:y val="0.91408114558472553"/>
            </c:manualLayout>
          </c:layout>
          <c:overlay val="0"/>
          <c:spPr>
            <a:noFill/>
            <a:ln w="25400">
              <a:noFill/>
            </a:ln>
          </c:spPr>
        </c:title>
        <c:numFmt formatCode="#,##0" sourceLinked="1"/>
        <c:majorTickMark val="out"/>
        <c:minorTickMark val="none"/>
        <c:tickLblPos val="nextTo"/>
        <c:spPr>
          <a:ln w="9525">
            <a:noFill/>
          </a:ln>
        </c:spPr>
        <c:txPr>
          <a:bodyPr rot="-5400000" vert="horz"/>
          <a:lstStyle/>
          <a:p>
            <a:pPr>
              <a:defRPr sz="850" b="0" i="0" u="none" strike="noStrike" baseline="0">
                <a:solidFill>
                  <a:srgbClr val="000000"/>
                </a:solidFill>
                <a:latin typeface="Arial"/>
                <a:ea typeface="Arial"/>
                <a:cs typeface="Arial"/>
              </a:defRPr>
            </a:pPr>
            <a:endParaRPr lang="tr-TR"/>
          </a:p>
        </c:txPr>
        <c:crossAx val="133664128"/>
        <c:crosses val="autoZero"/>
        <c:auto val="1"/>
        <c:lblAlgn val="ctr"/>
        <c:lblOffset val="100"/>
        <c:tickLblSkip val="1"/>
        <c:tickMarkSkip val="1"/>
        <c:noMultiLvlLbl val="0"/>
      </c:catAx>
      <c:valAx>
        <c:axId val="133664128"/>
        <c:scaling>
          <c:orientation val="minMax"/>
          <c:max val="0.35"/>
        </c:scaling>
        <c:delete val="0"/>
        <c:axPos val="l"/>
        <c:title>
          <c:tx>
            <c:rich>
              <a:bodyPr/>
              <a:lstStyle/>
              <a:p>
                <a:pPr>
                  <a:defRPr sz="1100" b="0" i="0" u="none" strike="noStrike" baseline="0">
                    <a:solidFill>
                      <a:srgbClr val="000000"/>
                    </a:solidFill>
                    <a:latin typeface="Arial Tur"/>
                    <a:ea typeface="Arial Tur"/>
                    <a:cs typeface="Arial Tur"/>
                  </a:defRPr>
                </a:pPr>
                <a:r>
                  <a:rPr lang="tr-TR" sz="950" b="1" i="0" u="none" strike="noStrike" baseline="0">
                    <a:solidFill>
                      <a:srgbClr val="000000"/>
                    </a:solidFill>
                    <a:latin typeface="Arial"/>
                    <a:cs typeface="Arial"/>
                  </a:rPr>
                  <a:t>ORAN - </a:t>
                </a:r>
                <a:r>
                  <a:rPr lang="tr-TR" sz="950" b="0" i="0" u="none" strike="noStrike" baseline="0">
                    <a:solidFill>
                      <a:srgbClr val="000000"/>
                    </a:solidFill>
                    <a:latin typeface="Arial"/>
                    <a:cs typeface="Arial"/>
                  </a:rPr>
                  <a:t>Proportion</a:t>
                </a:r>
              </a:p>
            </c:rich>
          </c:tx>
          <c:layout>
            <c:manualLayout>
              <c:xMode val="edge"/>
              <c:yMode val="edge"/>
              <c:x val="1.7953321364452424E-2"/>
              <c:y val="0.3794749403341288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tr-TR"/>
          </a:p>
        </c:txPr>
        <c:crossAx val="133662208"/>
        <c:crosses val="autoZero"/>
        <c:crossBetween val="between"/>
        <c:majorUnit val="0.05"/>
        <c:minorUnit val="1E-3"/>
      </c:valAx>
      <c:spPr>
        <a:noFill/>
        <a:ln w="12700">
          <a:solidFill>
            <a:srgbClr val="808080"/>
          </a:solidFill>
          <a:prstDash val="solid"/>
        </a:ln>
      </c:spPr>
    </c:plotArea>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12700">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0" b="0" i="0" u="none" strike="noStrike" baseline="0">
                <a:solidFill>
                  <a:srgbClr val="000000"/>
                </a:solidFill>
                <a:latin typeface="Arial"/>
                <a:ea typeface="Arial"/>
                <a:cs typeface="Arial"/>
              </a:defRPr>
            </a:pPr>
            <a:r>
              <a:rPr lang="tr-TR" sz="1050" b="1">
                <a:effectLst/>
              </a:rPr>
              <a:t>Yıl İçinde Yaşlılık Aylığı Bağlanan Sigortalıların Yaş Gruplarına Göre Dağılımı, 2011</a:t>
            </a:r>
            <a:endParaRPr lang="tr-TR" sz="1050">
              <a:effectLst/>
            </a:endParaRPr>
          </a:p>
          <a:p>
            <a:pPr>
              <a:defRPr sz="1500" b="0" i="0" u="none" strike="noStrike" baseline="0">
                <a:solidFill>
                  <a:srgbClr val="000000"/>
                </a:solidFill>
                <a:latin typeface="Arial"/>
                <a:ea typeface="Arial"/>
                <a:cs typeface="Arial"/>
              </a:defRPr>
            </a:pPr>
            <a:r>
              <a:rPr lang="tr-TR" sz="975" b="1" i="0" u="none" strike="noStrike" baseline="0">
                <a:solidFill>
                  <a:srgbClr val="000000"/>
                </a:solidFill>
                <a:latin typeface="Arial"/>
                <a:cs typeface="Arial"/>
              </a:rPr>
              <a:t>       </a:t>
            </a:r>
            <a:r>
              <a:rPr lang="tr-TR" sz="950" b="0" i="0" u="none" strike="noStrike" baseline="0">
                <a:solidFill>
                  <a:srgbClr val="000000"/>
                </a:solidFill>
                <a:latin typeface="Arial"/>
                <a:cs typeface="Arial"/>
              </a:rPr>
              <a:t>Distribution of persons awarded old-age pension by age groups in 2011</a:t>
            </a:r>
          </a:p>
        </c:rich>
      </c:tx>
      <c:layout>
        <c:manualLayout>
          <c:xMode val="edge"/>
          <c:yMode val="edge"/>
          <c:x val="0.12852131159661379"/>
          <c:y val="2.0547945205479451E-2"/>
        </c:manualLayout>
      </c:layout>
      <c:overlay val="0"/>
      <c:spPr>
        <a:noFill/>
        <a:ln w="25400">
          <a:noFill/>
        </a:ln>
      </c:spPr>
    </c:title>
    <c:autoTitleDeleted val="0"/>
    <c:plotArea>
      <c:layout>
        <c:manualLayout>
          <c:layoutTarget val="inner"/>
          <c:xMode val="edge"/>
          <c:yMode val="edge"/>
          <c:x val="0.12852123724385628"/>
          <c:y val="0.25342522256979205"/>
          <c:w val="0.84507114900069891"/>
          <c:h val="0.51598288559254957"/>
        </c:manualLayout>
      </c:layout>
      <c:barChart>
        <c:barDir val="col"/>
        <c:grouping val="clustered"/>
        <c:varyColors val="0"/>
        <c:ser>
          <c:idx val="0"/>
          <c:order val="0"/>
          <c:tx>
            <c:strRef>
              <c:f>'GRAFİK-1.2.1-1.2.2'!$O$4</c:f>
              <c:strCache>
                <c:ptCount val="1"/>
                <c:pt idx="0">
                  <c:v>YAŞLILIK AYLIĞI BAĞLANAN SİGORTALI </c:v>
                </c:pt>
              </c:strCache>
            </c:strRef>
          </c:tx>
          <c:spPr>
            <a:solidFill>
              <a:srgbClr val="FFFFFF"/>
            </a:solidFill>
            <a:ln w="12700">
              <a:solidFill>
                <a:srgbClr val="000000"/>
              </a:solidFill>
              <a:prstDash val="solid"/>
            </a:ln>
          </c:spPr>
          <c:invertIfNegative val="0"/>
          <c:dLbls>
            <c:dLbl>
              <c:idx val="1"/>
              <c:layout>
                <c:manualLayout>
                  <c:x val="4.522574342896761E-3"/>
                  <c:y val="-1.1849010716868379E-2"/>
                </c:manualLayout>
              </c:layout>
              <c:dLblPos val="outEnd"/>
              <c:showLegendKey val="0"/>
              <c:showVal val="1"/>
              <c:showCatName val="0"/>
              <c:showSerName val="0"/>
              <c:showPercent val="0"/>
              <c:showBubbleSize val="0"/>
            </c:dLbl>
            <c:spPr>
              <a:noFill/>
              <a:ln w="25400">
                <a:noFill/>
              </a:ln>
            </c:spPr>
            <c:txPr>
              <a:bodyPr/>
              <a:lstStyle/>
              <a:p>
                <a:pPr>
                  <a:defRPr sz="85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strRef>
              <c:f>'GRAFİK-1.2.1-1.2.2'!$M$5:$M$15</c:f>
              <c:strCache>
                <c:ptCount val="11"/>
                <c:pt idx="0">
                  <c:v>            -34</c:v>
                </c:pt>
                <c:pt idx="1">
                  <c:v>35-39</c:v>
                </c:pt>
                <c:pt idx="2">
                  <c:v>40-44</c:v>
                </c:pt>
                <c:pt idx="3">
                  <c:v>45-49</c:v>
                </c:pt>
                <c:pt idx="4">
                  <c:v>50-54</c:v>
                </c:pt>
                <c:pt idx="5">
                  <c:v>55-59</c:v>
                </c:pt>
                <c:pt idx="6">
                  <c:v>60-64</c:v>
                </c:pt>
                <c:pt idx="7">
                  <c:v>65-69</c:v>
                </c:pt>
                <c:pt idx="8">
                  <c:v>70-74</c:v>
                </c:pt>
                <c:pt idx="9">
                  <c:v>75-79</c:v>
                </c:pt>
                <c:pt idx="10">
                  <c:v>          80 +</c:v>
                </c:pt>
              </c:strCache>
            </c:strRef>
          </c:cat>
          <c:val>
            <c:numRef>
              <c:f>'GRAFİK-1.2.1-1.2.2'!$O$5:$O$15</c:f>
              <c:numCache>
                <c:formatCode>0,00</c:formatCode>
                <c:ptCount val="11"/>
                <c:pt idx="0">
                  <c:v>9.2407956811439132E-4</c:v>
                </c:pt>
                <c:pt idx="1">
                  <c:v>7.7517929762470393E-3</c:v>
                </c:pt>
                <c:pt idx="2">
                  <c:v>6.1797353466046624E-2</c:v>
                </c:pt>
                <c:pt idx="3">
                  <c:v>0.44671203510754115</c:v>
                </c:pt>
                <c:pt idx="4">
                  <c:v>0.24440969273419058</c:v>
                </c:pt>
                <c:pt idx="5">
                  <c:v>0.15931206578548635</c:v>
                </c:pt>
                <c:pt idx="6">
                  <c:v>4.7348789530590026E-2</c:v>
                </c:pt>
                <c:pt idx="7">
                  <c:v>2.2821398240881727E-2</c:v>
                </c:pt>
                <c:pt idx="8">
                  <c:v>6.5321575948490982E-3</c:v>
                </c:pt>
                <c:pt idx="9">
                  <c:v>1.9342070312353859E-3</c:v>
                </c:pt>
                <c:pt idx="10">
                  <c:v>4.5642796481763456E-4</c:v>
                </c:pt>
              </c:numCache>
            </c:numRef>
          </c:val>
        </c:ser>
        <c:dLbls>
          <c:showLegendKey val="0"/>
          <c:showVal val="0"/>
          <c:showCatName val="0"/>
          <c:showSerName val="0"/>
          <c:showPercent val="0"/>
          <c:showBubbleSize val="0"/>
        </c:dLbls>
        <c:gapWidth val="40"/>
        <c:axId val="133722496"/>
        <c:axId val="133724416"/>
      </c:barChart>
      <c:catAx>
        <c:axId val="133722496"/>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a:cs typeface="Arial"/>
                  </a:rPr>
                  <a:t>YAŞ GRUPLARI - </a:t>
                </a:r>
                <a:r>
                  <a:rPr lang="tr-TR" sz="900" b="0" i="0" u="none" strike="noStrike" baseline="0">
                    <a:solidFill>
                      <a:srgbClr val="000000"/>
                    </a:solidFill>
                    <a:latin typeface="Arial"/>
                    <a:cs typeface="Arial"/>
                  </a:rPr>
                  <a:t>Age Groups</a:t>
                </a:r>
              </a:p>
            </c:rich>
          </c:tx>
          <c:layout>
            <c:manualLayout>
              <c:xMode val="edge"/>
              <c:yMode val="edge"/>
              <c:x val="0.29225370596281097"/>
              <c:y val="0.8949790865182947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5400000" vert="horz"/>
          <a:lstStyle/>
          <a:p>
            <a:pPr>
              <a:defRPr sz="850" b="0" i="0" u="none" strike="noStrike" baseline="0">
                <a:solidFill>
                  <a:srgbClr val="000000"/>
                </a:solidFill>
                <a:latin typeface="Arial"/>
                <a:ea typeface="Arial"/>
                <a:cs typeface="Arial"/>
              </a:defRPr>
            </a:pPr>
            <a:endParaRPr lang="tr-TR"/>
          </a:p>
        </c:txPr>
        <c:crossAx val="133724416"/>
        <c:crosses val="autoZero"/>
        <c:auto val="1"/>
        <c:lblAlgn val="ctr"/>
        <c:lblOffset val="100"/>
        <c:tickLblSkip val="1"/>
        <c:tickMarkSkip val="1"/>
        <c:noMultiLvlLbl val="0"/>
      </c:catAx>
      <c:valAx>
        <c:axId val="133724416"/>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975" b="1" i="0" u="none" strike="noStrike" baseline="0">
                    <a:solidFill>
                      <a:srgbClr val="000000"/>
                    </a:solidFill>
                    <a:latin typeface="Arial"/>
                    <a:cs typeface="Arial"/>
                  </a:rPr>
                  <a:t>ORAN - </a:t>
                </a:r>
                <a:r>
                  <a:rPr lang="tr-TR" sz="975" b="0" i="0" u="none" strike="noStrike" baseline="0">
                    <a:solidFill>
                      <a:srgbClr val="000000"/>
                    </a:solidFill>
                    <a:latin typeface="Arial"/>
                    <a:cs typeface="Arial"/>
                  </a:rPr>
                  <a:t>Proportion</a:t>
                </a:r>
              </a:p>
            </c:rich>
          </c:tx>
          <c:layout>
            <c:manualLayout>
              <c:xMode val="edge"/>
              <c:yMode val="edge"/>
              <c:x val="1.7605633802816902E-2"/>
              <c:y val="0.37442994283248843"/>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tr-TR"/>
          </a:p>
        </c:txPr>
        <c:crossAx val="133722496"/>
        <c:crosses val="autoZero"/>
        <c:crossBetween val="between"/>
      </c:valAx>
      <c:spPr>
        <a:noFill/>
        <a:ln w="12700">
          <a:solidFill>
            <a:srgbClr val="808080"/>
          </a:solidFill>
          <a:prstDash val="solid"/>
        </a:ln>
      </c:spPr>
    </c:plotArea>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12700">
      <a:solidFill>
        <a:srgbClr val="000000"/>
      </a:solidFill>
      <a:prstDash val="solid"/>
    </a:ln>
    <a:effectLst>
      <a:outerShdw dist="35921" dir="2700000" algn="br">
        <a:srgbClr val="000000"/>
      </a:outerShdw>
    </a:effectLst>
  </c:spPr>
  <c:txPr>
    <a:bodyPr/>
    <a:lstStyle/>
    <a:p>
      <a:pPr>
        <a:defRPr sz="1500" b="0" i="0" u="none" strike="noStrike" baseline="0">
          <a:solidFill>
            <a:srgbClr val="000000"/>
          </a:solidFill>
          <a:latin typeface="Arial"/>
          <a:ea typeface="Arial"/>
          <a:cs typeface="Arial"/>
        </a:defRPr>
      </a:pPr>
      <a:endParaRPr lang="tr-TR"/>
    </a:p>
  </c:txPr>
  <c:printSettings>
    <c:headerFooter alignWithMargins="0"/>
    <c:pageMargins b="0.59055118110236227" l="0.35433070866141736" r="0.35433070866141736" t="0.59055118110236227" header="0.51181102362204722" footer="0.51181102362204722"/>
    <c:pageSetup paperSize="9" orientation="landscape" horizontalDpi="-3"/>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1000" b="1">
                <a:effectLst/>
              </a:rPr>
              <a:t>Yaşlılık Aylığı Almakta İken Ölenlerin Yaş Gruplarına Göre Dağılımı</a:t>
            </a:r>
            <a:r>
              <a:rPr lang="tr-TR" sz="900" b="1" i="0" u="none" strike="noStrike" baseline="0">
                <a:solidFill>
                  <a:srgbClr val="000000"/>
                </a:solidFill>
                <a:latin typeface="Arial"/>
                <a:cs typeface="Arial"/>
              </a:rPr>
              <a:t>, 2011</a:t>
            </a:r>
            <a:endParaRPr lang="tr-TR" sz="900" b="0" i="0" u="none" strike="noStrike" baseline="0">
              <a:solidFill>
                <a:srgbClr val="000000"/>
              </a:solidFill>
              <a:latin typeface="Arial"/>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rgbClr val="000000"/>
                </a:solidFill>
                <a:latin typeface="Arial"/>
                <a:ea typeface="Arial"/>
                <a:cs typeface="Arial"/>
              </a:defRPr>
            </a:pPr>
            <a:r>
              <a:rPr lang="tr-TR" sz="900" b="0" i="0" u="none" strike="noStrike" baseline="0">
                <a:solidFill>
                  <a:srgbClr val="000000"/>
                </a:solidFill>
                <a:latin typeface="Arial"/>
                <a:cs typeface="Arial"/>
              </a:rPr>
              <a:t>Distribution of deceased persons dying while receiving old-age pension by age groups, 2011</a:t>
            </a:r>
          </a:p>
        </c:rich>
      </c:tx>
      <c:layout>
        <c:manualLayout>
          <c:xMode val="edge"/>
          <c:yMode val="edge"/>
          <c:x val="0.16939092613423321"/>
          <c:y val="2.6717557251908396E-2"/>
        </c:manualLayout>
      </c:layout>
      <c:overlay val="0"/>
      <c:spPr>
        <a:noFill/>
        <a:ln w="25400">
          <a:noFill/>
        </a:ln>
      </c:spPr>
    </c:title>
    <c:autoTitleDeleted val="0"/>
    <c:plotArea>
      <c:layout>
        <c:manualLayout>
          <c:layoutTarget val="inner"/>
          <c:xMode val="edge"/>
          <c:yMode val="edge"/>
          <c:x val="5.2857179727385413E-2"/>
          <c:y val="0.13931297709923665"/>
          <c:w val="0.89428633809035862"/>
          <c:h val="0.71564885496183206"/>
        </c:manualLayout>
      </c:layout>
      <c:barChart>
        <c:barDir val="col"/>
        <c:grouping val="clustered"/>
        <c:varyColors val="0"/>
        <c:ser>
          <c:idx val="0"/>
          <c:order val="0"/>
          <c:tx>
            <c:strRef>
              <c:f>'TABLO-1.2.6 - GRAFİK-1.2.6'!$H$30</c:f>
              <c:strCache>
                <c:ptCount val="1"/>
              </c:strCache>
            </c:strRef>
          </c:tx>
          <c:spPr>
            <a:solidFill>
              <a:srgbClr val="FFFFFF"/>
            </a:solidFill>
            <a:ln w="25400">
              <a:solidFill>
                <a:srgbClr val="000000"/>
              </a:solidFill>
              <a:prstDash val="solid"/>
            </a:ln>
          </c:spPr>
          <c:invertIfNegative val="0"/>
          <c:dLbls>
            <c:dLbl>
              <c:idx val="0"/>
              <c:layout>
                <c:manualLayout>
                  <c:x val="-5.547603728800905E-3"/>
                  <c:y val="-1.1380056500571049E-2"/>
                </c:manualLayout>
              </c:layout>
              <c:dLblPos val="outEnd"/>
              <c:showLegendKey val="0"/>
              <c:showVal val="1"/>
              <c:showCatName val="0"/>
              <c:showSerName val="0"/>
              <c:showPercent val="0"/>
              <c:showBubbleSize val="0"/>
            </c:dLbl>
            <c:dLbl>
              <c:idx val="3"/>
              <c:layout>
                <c:manualLayout>
                  <c:x val="-2.4763555151656398E-4"/>
                  <c:y val="-2.6042355392598797E-2"/>
                </c:manualLayout>
              </c:layout>
              <c:dLblPos val="outEnd"/>
              <c:showLegendKey val="0"/>
              <c:showVal val="1"/>
              <c:showCatName val="0"/>
              <c:showSerName val="0"/>
              <c:showPercent val="0"/>
              <c:showBubbleSize val="0"/>
            </c:dLbl>
            <c:dLbl>
              <c:idx val="5"/>
              <c:layout>
                <c:manualLayout>
                  <c:x val="-3.2192765433071229E-3"/>
                  <c:y val="8.9647572679369212E-3"/>
                </c:manualLayout>
              </c:layout>
              <c:dLblPos val="outEnd"/>
              <c:showLegendKey val="0"/>
              <c:showVal val="1"/>
              <c:showCatName val="0"/>
              <c:showSerName val="0"/>
              <c:showPercent val="0"/>
              <c:showBubbleSize val="0"/>
            </c:dLbl>
            <c:dLbl>
              <c:idx val="9"/>
              <c:layout>
                <c:manualLayout>
                  <c:x val="1.1589911280398079E-2"/>
                  <c:y val="3.299272705415638E-3"/>
                </c:manualLayout>
              </c:layout>
              <c:dLblPos val="outEnd"/>
              <c:showLegendKey val="0"/>
              <c:showVal val="1"/>
              <c:showCatName val="0"/>
              <c:showSerName val="0"/>
              <c:showPercent val="0"/>
              <c:showBubbleSize val="0"/>
            </c:dLbl>
            <c:spPr>
              <a:noFill/>
              <a:ln w="25400">
                <a:noFill/>
              </a:ln>
            </c:spPr>
            <c:txPr>
              <a:bodyPr/>
              <a:lstStyle/>
              <a:p>
                <a:pPr algn="r">
                  <a:defRPr sz="800" b="0" i="0" u="none" strike="noStrike" baseline="0">
                    <a:solidFill>
                      <a:srgbClr val="000000"/>
                    </a:solidFill>
                    <a:latin typeface="Arial"/>
                    <a:ea typeface="Arial"/>
                    <a:cs typeface="Arial"/>
                  </a:defRPr>
                </a:pPr>
                <a:endParaRPr lang="tr-TR"/>
              </a:p>
            </c:txPr>
            <c:showLegendKey val="0"/>
            <c:showVal val="1"/>
            <c:showCatName val="0"/>
            <c:showSerName val="0"/>
            <c:showPercent val="0"/>
            <c:showBubbleSize val="0"/>
            <c:showLeaderLines val="0"/>
          </c:dLbls>
          <c:cat>
            <c:strRef>
              <c:f>'TABLO-1.2.6 - GRAFİK-1.2.6'!$C$31:$C$40</c:f>
              <c:strCache>
                <c:ptCount val="10"/>
                <c:pt idx="0">
                  <c:v>         - 39</c:v>
                </c:pt>
                <c:pt idx="1">
                  <c:v>40 - 44 </c:v>
                </c:pt>
                <c:pt idx="2">
                  <c:v>45 - 49</c:v>
                </c:pt>
                <c:pt idx="3">
                  <c:v>50 - 54</c:v>
                </c:pt>
                <c:pt idx="4">
                  <c:v>55 - 59</c:v>
                </c:pt>
                <c:pt idx="5">
                  <c:v>60 - 64</c:v>
                </c:pt>
                <c:pt idx="6">
                  <c:v>65 - 69</c:v>
                </c:pt>
                <c:pt idx="7">
                  <c:v>70 - 74</c:v>
                </c:pt>
                <c:pt idx="8">
                  <c:v>75 - 79</c:v>
                </c:pt>
                <c:pt idx="9">
                  <c:v>     80 +</c:v>
                </c:pt>
              </c:strCache>
            </c:strRef>
          </c:cat>
          <c:val>
            <c:numRef>
              <c:f>'TABLO-1.2.6 - GRAFİK-1.2.6'!$H$31:$H$40</c:f>
              <c:numCache>
                <c:formatCode>_-* #.##0\ _T_L_-;\-* #.##0\ _T_L_-;_-* "-"\ _T_L_-;_-@_-</c:formatCode>
                <c:ptCount val="10"/>
                <c:pt idx="0">
                  <c:v>29</c:v>
                </c:pt>
                <c:pt idx="1">
                  <c:v>65</c:v>
                </c:pt>
                <c:pt idx="2">
                  <c:v>872</c:v>
                </c:pt>
                <c:pt idx="3">
                  <c:v>2820</c:v>
                </c:pt>
                <c:pt idx="4">
                  <c:v>5172</c:v>
                </c:pt>
                <c:pt idx="5">
                  <c:v>7033</c:v>
                </c:pt>
                <c:pt idx="6">
                  <c:v>8356</c:v>
                </c:pt>
                <c:pt idx="7">
                  <c:v>9390</c:v>
                </c:pt>
                <c:pt idx="8">
                  <c:v>9546</c:v>
                </c:pt>
                <c:pt idx="9">
                  <c:v>12059</c:v>
                </c:pt>
              </c:numCache>
            </c:numRef>
          </c:val>
        </c:ser>
        <c:dLbls>
          <c:showLegendKey val="0"/>
          <c:showVal val="0"/>
          <c:showCatName val="0"/>
          <c:showSerName val="0"/>
          <c:showPercent val="0"/>
          <c:showBubbleSize val="0"/>
        </c:dLbls>
        <c:gapWidth val="40"/>
        <c:axId val="133778816"/>
        <c:axId val="133993984"/>
      </c:barChart>
      <c:catAx>
        <c:axId val="133778816"/>
        <c:scaling>
          <c:orientation val="minMax"/>
        </c:scaling>
        <c:delete val="0"/>
        <c:axPos val="b"/>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a:cs typeface="Arial"/>
                  </a:rPr>
                  <a:t>YAŞ GRUPLARI </a:t>
                </a:r>
                <a:r>
                  <a:rPr lang="tr-TR" sz="900" b="0" i="0" u="none" strike="noStrike" baseline="0">
                    <a:solidFill>
                      <a:srgbClr val="000000"/>
                    </a:solidFill>
                    <a:latin typeface="Arial"/>
                    <a:cs typeface="Arial"/>
                  </a:rPr>
                  <a:t>- Age groups</a:t>
                </a:r>
              </a:p>
            </c:rich>
          </c:tx>
          <c:layout>
            <c:manualLayout>
              <c:xMode val="edge"/>
              <c:yMode val="edge"/>
              <c:x val="0.3655278590176228"/>
              <c:y val="0.9484732824427480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5400000" vert="horz"/>
          <a:lstStyle/>
          <a:p>
            <a:pPr>
              <a:defRPr sz="725" b="0" i="0" u="none" strike="noStrike" baseline="0">
                <a:solidFill>
                  <a:srgbClr val="000000"/>
                </a:solidFill>
                <a:latin typeface="Arial"/>
                <a:ea typeface="Arial"/>
                <a:cs typeface="Arial"/>
              </a:defRPr>
            </a:pPr>
            <a:endParaRPr lang="tr-TR"/>
          </a:p>
        </c:txPr>
        <c:crossAx val="133993984"/>
        <c:crosses val="autoZero"/>
        <c:auto val="1"/>
        <c:lblAlgn val="ctr"/>
        <c:lblOffset val="100"/>
        <c:tickLblSkip val="1"/>
        <c:tickMarkSkip val="1"/>
        <c:noMultiLvlLbl val="0"/>
      </c:catAx>
      <c:valAx>
        <c:axId val="133993984"/>
        <c:scaling>
          <c:orientation val="minMax"/>
        </c:scaling>
        <c:delete val="1"/>
        <c:axPos val="l"/>
        <c:majorGridlines>
          <c:spPr>
            <a:ln w="3175">
              <a:solidFill>
                <a:srgbClr val="000000"/>
              </a:solidFill>
              <a:prstDash val="solid"/>
            </a:ln>
          </c:spPr>
        </c:majorGridlines>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a:cs typeface="Arial"/>
                  </a:rPr>
                  <a:t>ÖLEN KİŞİ SAYISI</a:t>
                </a:r>
                <a:r>
                  <a:rPr lang="tr-TR" sz="900" b="0" i="0" u="none" strike="noStrike" baseline="0">
                    <a:solidFill>
                      <a:srgbClr val="000000"/>
                    </a:solidFill>
                    <a:latin typeface="Arial"/>
                    <a:cs typeface="Arial"/>
                  </a:rPr>
                  <a:t> - Number of deceased persons</a:t>
                </a:r>
              </a:p>
            </c:rich>
          </c:tx>
          <c:layout>
            <c:manualLayout>
              <c:xMode val="edge"/>
              <c:yMode val="edge"/>
              <c:x val="7.4294884994917341E-3"/>
              <c:y val="0.20863622047244096"/>
            </c:manualLayout>
          </c:layout>
          <c:overlay val="0"/>
          <c:spPr>
            <a:noFill/>
            <a:ln w="25400">
              <a:noFill/>
            </a:ln>
          </c:spPr>
        </c:title>
        <c:numFmt formatCode="_-* #.##0\ _T_L_-;\-* #.##0\ _T_L_-;_-* &quot;-&quot;\ _T_L_-;_-@_-" sourceLinked="1"/>
        <c:majorTickMark val="out"/>
        <c:minorTickMark val="none"/>
        <c:tickLblPos val="nextTo"/>
        <c:crossAx val="133778816"/>
        <c:crosses val="autoZero"/>
        <c:crossBetween val="between"/>
      </c:valAx>
      <c:spPr>
        <a:noFill/>
        <a:ln w="12700">
          <a:solidFill>
            <a:srgbClr val="808080"/>
          </a:solidFill>
          <a:prstDash val="solid"/>
        </a:ln>
      </c:spPr>
    </c:plotArea>
    <c:plotVisOnly val="1"/>
    <c:dispBlanksAs val="gap"/>
    <c:showDLblsOverMax val="0"/>
  </c:chart>
  <c:spPr>
    <a:gradFill rotWithShape="0">
      <a:gsLst>
        <a:gs pos="0">
          <a:srgbClr val="5E9EFF"/>
        </a:gs>
        <a:gs pos="39999">
          <a:srgbClr val="85C2FF"/>
        </a:gs>
        <a:gs pos="70000">
          <a:srgbClr val="C4D6EB"/>
        </a:gs>
        <a:gs pos="100000">
          <a:srgbClr val="FFEBFA"/>
        </a:gs>
      </a:gsLst>
      <a:lin ang="18900000"/>
    </a:gradFill>
    <a:ln w="3175">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a:cs typeface="Arial"/>
              </a:rPr>
              <a:t>Malullük, Yaşlılık Ve Ölüm Sigortalarından Aylık Almakta Olanların Dağılımı, 2011</a:t>
            </a: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a:cs typeface="Arial"/>
              </a:rPr>
              <a:t>Distribution of persons receiving pension from invalidity, old-age and survivors insurances in 2011</a:t>
            </a:r>
          </a:p>
        </c:rich>
      </c:tx>
      <c:layout>
        <c:manualLayout>
          <c:xMode val="edge"/>
          <c:yMode val="edge"/>
          <c:x val="0.14125207721815838"/>
          <c:y val="3.0373831775700934E-2"/>
        </c:manualLayout>
      </c:layout>
      <c:overlay val="0"/>
      <c:spPr>
        <a:noFill/>
        <a:ln w="25400">
          <a:noFill/>
        </a:ln>
      </c:spPr>
    </c:title>
    <c:autoTitleDeleted val="0"/>
    <c:view3D>
      <c:rotX val="20"/>
      <c:rotY val="280"/>
      <c:rAngAx val="0"/>
      <c:perspective val="0"/>
    </c:view3D>
    <c:floor>
      <c:thickness val="0"/>
    </c:floor>
    <c:sideWall>
      <c:thickness val="0"/>
    </c:sideWall>
    <c:backWall>
      <c:thickness val="0"/>
    </c:backWall>
    <c:plotArea>
      <c:layout>
        <c:manualLayout>
          <c:layoutTarget val="inner"/>
          <c:xMode val="edge"/>
          <c:yMode val="edge"/>
          <c:x val="0.23224868846550284"/>
          <c:y val="0.32476635514018692"/>
          <c:w val="0.51923114427637895"/>
          <c:h val="0.39018691588785048"/>
        </c:manualLayout>
      </c:layout>
      <c:pie3DChart>
        <c:varyColors val="1"/>
        <c:ser>
          <c:idx val="0"/>
          <c:order val="0"/>
          <c:spPr>
            <a:solidFill>
              <a:srgbClr val="8080FF"/>
            </a:solidFill>
            <a:ln w="12700">
              <a:solidFill>
                <a:srgbClr val="000000"/>
              </a:solidFill>
              <a:prstDash val="solid"/>
            </a:ln>
          </c:spPr>
          <c:explosion val="11"/>
          <c:dPt>
            <c:idx val="0"/>
            <c:bubble3D val="0"/>
            <c:spPr>
              <a:solidFill>
                <a:srgbClr val="A0E0E0"/>
              </a:solidFill>
              <a:ln w="12700">
                <a:solidFill>
                  <a:srgbClr val="000000"/>
                </a:solidFill>
                <a:prstDash val="solid"/>
              </a:ln>
            </c:spPr>
          </c:dPt>
          <c:dPt>
            <c:idx val="1"/>
            <c:bubble3D val="0"/>
            <c:spPr>
              <a:solidFill>
                <a:srgbClr val="FFFF00"/>
              </a:solidFill>
              <a:ln w="12700">
                <a:solidFill>
                  <a:srgbClr val="000000"/>
                </a:solidFill>
                <a:prstDash val="solid"/>
              </a:ln>
            </c:spPr>
          </c:dPt>
          <c:dPt>
            <c:idx val="2"/>
            <c:bubble3D val="0"/>
            <c:spPr>
              <a:solidFill>
                <a:srgbClr val="800080"/>
              </a:solidFill>
              <a:ln w="12700">
                <a:solidFill>
                  <a:srgbClr val="000000"/>
                </a:solidFill>
                <a:prstDash val="solid"/>
              </a:ln>
            </c:spPr>
          </c:dPt>
          <c:dLbls>
            <c:dLbl>
              <c:idx val="0"/>
              <c:layout>
                <c:manualLayout>
                  <c:x val="7.4993828018688674E-2"/>
                  <c:y val="-2.9271714867417316E-2"/>
                </c:manualLayout>
              </c:layout>
              <c:tx>
                <c:rich>
                  <a:bodyPr/>
                  <a:lstStyle/>
                  <a:p>
                    <a:pPr>
                      <a:defRPr sz="800" b="0" i="0" u="none" strike="noStrike" baseline="0">
                        <a:solidFill>
                          <a:srgbClr val="000000"/>
                        </a:solidFill>
                        <a:latin typeface="Arial Tur"/>
                        <a:ea typeface="Arial Tur"/>
                        <a:cs typeface="Arial Tur"/>
                      </a:defRPr>
                    </a:pPr>
                    <a:r>
                      <a:rPr lang="en-US" b="1"/>
                      <a:t>YAŞLILIK AYLIĞI ALANLAR</a:t>
                    </a:r>
                    <a:r>
                      <a:rPr lang="en-US"/>
                      <a:t>
Old - age pensioners
71,656%</a:t>
                    </a:r>
                  </a:p>
                </c:rich>
              </c:tx>
              <c:numFmt formatCode="#.000%" sourceLinked="0"/>
              <c:spPr>
                <a:noFill/>
                <a:ln w="25400">
                  <a:noFill/>
                </a:ln>
              </c:spPr>
              <c:dLblPos val="bestFit"/>
              <c:showLegendKey val="0"/>
              <c:showVal val="0"/>
              <c:showCatName val="1"/>
              <c:showSerName val="0"/>
              <c:showPercent val="1"/>
              <c:showBubbleSize val="0"/>
            </c:dLbl>
            <c:dLbl>
              <c:idx val="1"/>
              <c:layout>
                <c:manualLayout>
                  <c:x val="1.9044080164136768E-2"/>
                  <c:y val="7.5961684695955017E-2"/>
                </c:manualLayout>
              </c:layout>
              <c:tx>
                <c:rich>
                  <a:bodyPr/>
                  <a:lstStyle/>
                  <a:p>
                    <a:pPr>
                      <a:defRPr sz="800" b="0" i="0" u="none" strike="noStrike" baseline="0">
                        <a:solidFill>
                          <a:srgbClr val="000000"/>
                        </a:solidFill>
                        <a:latin typeface="Arial Tur"/>
                        <a:ea typeface="Arial Tur"/>
                        <a:cs typeface="Arial Tur"/>
                      </a:defRPr>
                    </a:pPr>
                    <a:r>
                      <a:rPr lang="en-US" b="1"/>
                      <a:t>MAL</a:t>
                    </a:r>
                    <a:r>
                      <a:rPr lang="tr-TR" b="1"/>
                      <a:t>U</a:t>
                    </a:r>
                    <a:r>
                      <a:rPr lang="en-US" b="1"/>
                      <a:t>L</a:t>
                    </a:r>
                    <a:r>
                      <a:rPr lang="tr-TR" b="1"/>
                      <a:t>LÜK</a:t>
                    </a:r>
                    <a:r>
                      <a:rPr lang="tr-TR" b="1" baseline="0"/>
                      <a:t> AYLIĞI ALANLAR</a:t>
                    </a:r>
                    <a:r>
                      <a:rPr lang="en-US"/>
                      <a:t>  İnvalidity pensioners
1,198%</a:t>
                    </a:r>
                  </a:p>
                </c:rich>
              </c:tx>
              <c:numFmt formatCode="#.000%" sourceLinked="0"/>
              <c:spPr>
                <a:noFill/>
                <a:ln w="25400">
                  <a:noFill/>
                </a:ln>
              </c:spPr>
              <c:dLblPos val="bestFit"/>
              <c:showLegendKey val="0"/>
              <c:showVal val="0"/>
              <c:showCatName val="1"/>
              <c:showSerName val="0"/>
              <c:showPercent val="1"/>
              <c:showBubbleSize val="0"/>
            </c:dLbl>
            <c:dLbl>
              <c:idx val="2"/>
              <c:layout>
                <c:manualLayout>
                  <c:x val="6.131284151278845E-2"/>
                  <c:y val="0.12407878921676842"/>
                </c:manualLayout>
              </c:layout>
              <c:tx>
                <c:rich>
                  <a:bodyPr/>
                  <a:lstStyle/>
                  <a:p>
                    <a:pPr>
                      <a:defRPr sz="800" b="0" i="0" u="none" strike="noStrike" baseline="0">
                        <a:solidFill>
                          <a:srgbClr val="000000"/>
                        </a:solidFill>
                        <a:latin typeface="Arial Tur"/>
                        <a:ea typeface="Arial Tur"/>
                        <a:cs typeface="Arial Tur"/>
                      </a:defRPr>
                    </a:pPr>
                    <a:r>
                      <a:rPr lang="en-US" b="1"/>
                      <a:t>HAK SAHİPLERİ </a:t>
                    </a:r>
                    <a:r>
                      <a:rPr lang="en-US"/>
                      <a:t> Survivors
27,146%</a:t>
                    </a:r>
                  </a:p>
                </c:rich>
              </c:tx>
              <c:numFmt formatCode="#.000%" sourceLinked="0"/>
              <c:spPr>
                <a:noFill/>
                <a:ln w="25400">
                  <a:noFill/>
                </a:ln>
              </c:spPr>
              <c:dLblPos val="bestFit"/>
              <c:showLegendKey val="0"/>
              <c:showVal val="0"/>
              <c:showCatName val="1"/>
              <c:showSerName val="0"/>
              <c:showPercent val="1"/>
              <c:showBubbleSize val="0"/>
            </c:dLbl>
            <c:numFmt formatCode="0%" sourceLinked="0"/>
            <c:spPr>
              <a:noFill/>
              <a:ln w="25400">
                <a:noFill/>
              </a:ln>
            </c:spPr>
            <c:txPr>
              <a:bodyPr/>
              <a:lstStyle/>
              <a:p>
                <a:pPr>
                  <a:defRPr sz="80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dLbls>
          <c:cat>
            <c:strRef>
              <c:f>'TABLO-1.2.13 - GRAFİK 1.2.13'!$A$4:$A$6</c:f>
              <c:strCache>
                <c:ptCount val="3"/>
                <c:pt idx="0">
                  <c:v>YAŞLILIK AYLIĞI ALANLAR
Old - age pensioners</c:v>
                </c:pt>
                <c:pt idx="1">
                  <c:v>MALULLUK AYLIĞI ALANLAR  
İnvalidity pensioners</c:v>
                </c:pt>
                <c:pt idx="2">
                  <c:v>HAK SAHİPLERİ 
Survivors</c:v>
                </c:pt>
              </c:strCache>
            </c:strRef>
          </c:cat>
          <c:val>
            <c:numRef>
              <c:f>'TABLO-1.2.13 - GRAFİK 1.2.13'!$H$4:$H$6</c:f>
              <c:numCache>
                <c:formatCode>#.##0,00</c:formatCode>
                <c:ptCount val="3"/>
                <c:pt idx="0">
                  <c:v>71.656213353267148</c:v>
                </c:pt>
                <c:pt idx="1">
                  <c:v>1.1981387227442279</c:v>
                </c:pt>
                <c:pt idx="2">
                  <c:v>27.145647923988626</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77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FF0000"/>
                </a:solidFill>
                <a:latin typeface="Arial Tur"/>
                <a:ea typeface="Arial Tur"/>
                <a:cs typeface="Arial Tur"/>
              </a:defRPr>
            </a:pPr>
            <a:r>
              <a:rPr lang="tr-TR" sz="900" b="1">
                <a:solidFill>
                  <a:sysClr val="windowText" lastClr="000000"/>
                </a:solidFill>
                <a:effectLst/>
              </a:rPr>
              <a:t>Aylık Ve Gelir Alanların Aylık Sınırlarına Göre Dağılımı</a:t>
            </a:r>
            <a:r>
              <a:rPr lang="tr-TR" sz="900" b="1" i="0" u="none" strike="noStrike" baseline="0">
                <a:solidFill>
                  <a:srgbClr val="000000"/>
                </a:solidFill>
                <a:latin typeface="Arial Tur"/>
                <a:cs typeface="Arial Tur"/>
              </a:rPr>
              <a:t>, 2011</a:t>
            </a:r>
          </a:p>
          <a:p>
            <a:pPr marL="0" marR="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rgbClr val="FF0000"/>
                </a:solidFill>
                <a:latin typeface="Arial Tur"/>
                <a:ea typeface="Arial Tur"/>
                <a:cs typeface="Arial Tur"/>
              </a:defRPr>
            </a:pPr>
            <a:r>
              <a:rPr lang="tr-TR" sz="900" b="0" i="0" u="none" strike="noStrike" baseline="0">
                <a:solidFill>
                  <a:srgbClr val="000000"/>
                </a:solidFill>
                <a:latin typeface="Arial Tur"/>
                <a:cs typeface="Arial Tur"/>
              </a:rPr>
              <a:t>Distrubution of pensioners and persons receiving income according to income and pension limits, 2011</a:t>
            </a:r>
          </a:p>
        </c:rich>
      </c:tx>
      <c:layout>
        <c:manualLayout>
          <c:xMode val="edge"/>
          <c:yMode val="edge"/>
          <c:x val="0.18743008975729886"/>
          <c:y val="2.7210884353741496E-2"/>
        </c:manualLayout>
      </c:layout>
      <c:overlay val="0"/>
      <c:spPr>
        <a:noFill/>
        <a:ln w="25400">
          <a:noFill/>
        </a:ln>
      </c:spPr>
    </c:title>
    <c:autoTitleDeleted val="0"/>
    <c:plotArea>
      <c:layout>
        <c:manualLayout>
          <c:layoutTarget val="inner"/>
          <c:xMode val="edge"/>
          <c:yMode val="edge"/>
          <c:x val="0.18758398664219261"/>
          <c:y val="9.5238238077383186E-2"/>
          <c:w val="0.68176579234785195"/>
          <c:h val="0.7809534185711875"/>
        </c:manualLayout>
      </c:layout>
      <c:barChart>
        <c:barDir val="bar"/>
        <c:grouping val="stacked"/>
        <c:varyColors val="0"/>
        <c:ser>
          <c:idx val="0"/>
          <c:order val="0"/>
          <c:spPr>
            <a:solidFill>
              <a:schemeClr val="bg1"/>
            </a:solidFill>
            <a:ln w="12700">
              <a:solidFill>
                <a:srgbClr val="000000"/>
              </a:solidFill>
              <a:prstDash val="solid"/>
            </a:ln>
          </c:spPr>
          <c:invertIfNegative val="0"/>
          <c:dLbls>
            <c:dLbl>
              <c:idx val="0"/>
              <c:layout>
                <c:manualLayout>
                  <c:x val="5.9261400148561766E-2"/>
                  <c:y val="-6.6824813878526889E-3"/>
                </c:manualLayout>
              </c:layout>
              <c:dLblPos val="ctr"/>
              <c:showLegendKey val="0"/>
              <c:showVal val="1"/>
              <c:showCatName val="0"/>
              <c:showSerName val="0"/>
              <c:showPercent val="0"/>
              <c:showBubbleSize val="0"/>
            </c:dLbl>
            <c:dLbl>
              <c:idx val="1"/>
              <c:layout>
                <c:manualLayout>
                  <c:x val="7.5140754464515472E-2"/>
                  <c:y val="1.8199153677218919E-3"/>
                </c:manualLayout>
              </c:layout>
              <c:dLblPos val="ctr"/>
              <c:showLegendKey val="0"/>
              <c:showVal val="1"/>
              <c:showCatName val="0"/>
              <c:showSerName val="0"/>
              <c:showPercent val="0"/>
              <c:showBubbleSize val="0"/>
            </c:dLbl>
            <c:dLbl>
              <c:idx val="2"/>
              <c:layout>
                <c:manualLayout>
                  <c:x val="7.7423933119471183E-2"/>
                  <c:y val="-1.4681022015105255E-3"/>
                </c:manualLayout>
              </c:layout>
              <c:dLblPos val="ctr"/>
              <c:showLegendKey val="0"/>
              <c:showVal val="1"/>
              <c:showCatName val="0"/>
              <c:showSerName val="0"/>
              <c:showPercent val="0"/>
              <c:showBubbleSize val="0"/>
            </c:dLbl>
            <c:dLbl>
              <c:idx val="3"/>
              <c:layout>
                <c:manualLayout>
                  <c:x val="7.0262776854541895E-2"/>
                  <c:y val="-1.5803849458984323E-3"/>
                </c:manualLayout>
              </c:layout>
              <c:dLblPos val="ctr"/>
              <c:showLegendKey val="0"/>
              <c:showVal val="1"/>
              <c:showCatName val="0"/>
              <c:showSerName val="0"/>
              <c:showPercent val="0"/>
              <c:showBubbleSize val="0"/>
            </c:dLbl>
            <c:dLbl>
              <c:idx val="4"/>
              <c:layout>
                <c:manualLayout>
                  <c:x val="8.2527461845047154E-2"/>
                  <c:y val="1.0263002838930848E-3"/>
                </c:manualLayout>
              </c:layout>
              <c:dLblPos val="ctr"/>
              <c:showLegendKey val="0"/>
              <c:showVal val="1"/>
              <c:showCatName val="0"/>
              <c:showSerName val="0"/>
              <c:showPercent val="0"/>
              <c:showBubbleSize val="0"/>
            </c:dLbl>
            <c:dLbl>
              <c:idx val="5"/>
              <c:layout>
                <c:manualLayout>
                  <c:x val="7.5690849101378674E-2"/>
                  <c:y val="-3.1686039245094363E-3"/>
                </c:manualLayout>
              </c:layout>
              <c:dLblPos val="ctr"/>
              <c:showLegendKey val="0"/>
              <c:showVal val="1"/>
              <c:showCatName val="0"/>
              <c:showSerName val="0"/>
              <c:showPercent val="0"/>
              <c:showBubbleSize val="0"/>
            </c:dLbl>
            <c:dLbl>
              <c:idx val="6"/>
              <c:layout>
                <c:manualLayout>
                  <c:x val="0.19113581390561474"/>
                  <c:y val="3.0671880300676699E-3"/>
                </c:manualLayout>
              </c:layout>
              <c:dLblPos val="ctr"/>
              <c:showLegendKey val="0"/>
              <c:showVal val="1"/>
              <c:showCatName val="0"/>
              <c:showSerName val="0"/>
              <c:showPercent val="0"/>
              <c:showBubbleSize val="0"/>
            </c:dLbl>
            <c:dLbl>
              <c:idx val="7"/>
              <c:layout>
                <c:manualLayout>
                  <c:x val="0.33963368957965223"/>
                  <c:y val="1.5933722570392987E-3"/>
                </c:manualLayout>
              </c:layout>
              <c:dLblPos val="ctr"/>
              <c:showLegendKey val="0"/>
              <c:showVal val="1"/>
              <c:showCatName val="0"/>
              <c:showSerName val="0"/>
              <c:showPercent val="0"/>
              <c:showBubbleSize val="0"/>
            </c:dLbl>
            <c:dLbl>
              <c:idx val="8"/>
              <c:layout>
                <c:manualLayout>
                  <c:x val="0.21351883302168928"/>
                  <c:y val="5.7292838395200604E-4"/>
                </c:manualLayout>
              </c:layout>
              <c:dLblPos val="ctr"/>
              <c:showLegendKey val="0"/>
              <c:showVal val="1"/>
              <c:showCatName val="0"/>
              <c:showSerName val="0"/>
              <c:showPercent val="0"/>
              <c:showBubbleSize val="0"/>
            </c:dLbl>
            <c:dLbl>
              <c:idx val="9"/>
              <c:layout>
                <c:manualLayout>
                  <c:x val="0.14391813768376993"/>
                  <c:y val="4.5965682861070936E-4"/>
                </c:manualLayout>
              </c:layout>
              <c:dLblPos val="ctr"/>
              <c:showLegendKey val="0"/>
              <c:showVal val="1"/>
              <c:showCatName val="0"/>
              <c:showSerName val="0"/>
              <c:showPercent val="0"/>
              <c:showBubbleSize val="0"/>
            </c:dLbl>
            <c:dLbl>
              <c:idx val="10"/>
              <c:layout>
                <c:manualLayout>
                  <c:x val="0.10662881192138564"/>
                  <c:y val="3.4624243398146662E-4"/>
                </c:manualLayout>
              </c:layout>
              <c:dLblPos val="ctr"/>
              <c:showLegendKey val="0"/>
              <c:showVal val="1"/>
              <c:showCatName val="0"/>
              <c:showSerName val="0"/>
              <c:showPercent val="0"/>
              <c:showBubbleSize val="0"/>
            </c:dLbl>
            <c:dLbl>
              <c:idx val="11"/>
              <c:layout>
                <c:manualLayout>
                  <c:x val="9.0136151281743376E-2"/>
                  <c:y val="-1.1275733390469049E-3"/>
                </c:manualLayout>
              </c:layout>
              <c:dLblPos val="ctr"/>
              <c:showLegendKey val="0"/>
              <c:showVal val="1"/>
              <c:showCatName val="0"/>
              <c:showSerName val="0"/>
              <c:showPercent val="0"/>
              <c:showBubbleSize val="0"/>
            </c:dLbl>
            <c:dLbl>
              <c:idx val="12"/>
              <c:layout>
                <c:manualLayout>
                  <c:x val="5.2955346006892112E-2"/>
                  <c:y val="-5.3220256540067994E-3"/>
                </c:manualLayout>
              </c:layout>
              <c:dLblPos val="ctr"/>
              <c:showLegendKey val="0"/>
              <c:showVal val="1"/>
              <c:showCatName val="0"/>
              <c:showSerName val="0"/>
              <c:showPercent val="0"/>
              <c:showBubbleSize val="0"/>
            </c:dLbl>
            <c:dLbl>
              <c:idx val="13"/>
              <c:layout>
                <c:manualLayout>
                  <c:x val="5.5983351344608738E-2"/>
                  <c:y val="-4.0747945687212286E-3"/>
                </c:manualLayout>
              </c:layout>
              <c:dLblPos val="ctr"/>
              <c:showLegendKey val="0"/>
              <c:showVal val="1"/>
              <c:showCatName val="0"/>
              <c:showSerName val="0"/>
              <c:showPercent val="0"/>
              <c:showBubbleSize val="0"/>
            </c:dLbl>
            <c:dLbl>
              <c:idx val="14"/>
              <c:layout>
                <c:manualLayout>
                  <c:x val="5.1669102099380901E-2"/>
                  <c:y val="-1.0647143266495575E-4"/>
                </c:manualLayout>
              </c:layout>
              <c:dLblPos val="ctr"/>
              <c:showLegendKey val="0"/>
              <c:showVal val="1"/>
              <c:showCatName val="0"/>
              <c:showSerName val="0"/>
              <c:showPercent val="0"/>
              <c:showBubbleSize val="0"/>
            </c:dLbl>
            <c:dLbl>
              <c:idx val="15"/>
              <c:layout>
                <c:manualLayout>
                  <c:x val="4.989174482066381E-2"/>
                  <c:y val="-2.1992921205265389E-4"/>
                </c:manualLayout>
              </c:layout>
              <c:dLblPos val="ctr"/>
              <c:showLegendKey val="0"/>
              <c:showVal val="1"/>
              <c:showCatName val="0"/>
              <c:showSerName val="0"/>
              <c:showPercent val="0"/>
              <c:showBubbleSize val="0"/>
            </c:dLbl>
            <c:dLbl>
              <c:idx val="16"/>
              <c:layout>
                <c:manualLayout>
                  <c:x val="4.1896236100619058E-2"/>
                  <c:y val="-4.4148822283084305E-3"/>
                </c:manualLayout>
              </c:layout>
              <c:dLblPos val="ctr"/>
              <c:showLegendKey val="0"/>
              <c:showVal val="1"/>
              <c:showCatName val="0"/>
              <c:showSerName val="0"/>
              <c:showPercent val="0"/>
              <c:showBubbleSize val="0"/>
            </c:dLbl>
            <c:dLbl>
              <c:idx val="17"/>
              <c:layout>
                <c:manualLayout>
                  <c:x val="4.1915087732753202E-2"/>
                  <c:y val="-4.5283400076961289E-3"/>
                </c:manualLayout>
              </c:layout>
              <c:dLblPos val="ctr"/>
              <c:showLegendKey val="0"/>
              <c:showVal val="1"/>
              <c:showCatName val="0"/>
              <c:showSerName val="0"/>
              <c:showPercent val="0"/>
              <c:showBubbleSize val="0"/>
            </c:dLbl>
            <c:dLbl>
              <c:idx val="18"/>
              <c:layout>
                <c:manualLayout>
                  <c:x val="3.9471163943200133E-2"/>
                  <c:y val="-4.6416549477958802E-3"/>
                </c:manualLayout>
              </c:layout>
              <c:dLblPos val="ctr"/>
              <c:showLegendKey val="0"/>
              <c:showVal val="1"/>
              <c:showCatName val="0"/>
              <c:showSerName val="0"/>
              <c:showPercent val="0"/>
              <c:showBubbleSize val="0"/>
            </c:dLbl>
            <c:dLbl>
              <c:idx val="19"/>
              <c:layout>
                <c:manualLayout>
                  <c:x val="4.0334978525299929E-2"/>
                  <c:y val="-6.1156587525689572E-3"/>
                </c:manualLayout>
              </c:layout>
              <c:dLblPos val="ctr"/>
              <c:showLegendKey val="0"/>
              <c:showVal val="1"/>
              <c:showCatName val="0"/>
              <c:showSerName val="0"/>
              <c:showPercent val="0"/>
              <c:showBubbleSize val="0"/>
            </c:dLbl>
            <c:dLbl>
              <c:idx val="20"/>
              <c:layout>
                <c:manualLayout>
                  <c:x val="4.0007526644026459E-2"/>
                  <c:y val="-2.1473356165126571E-3"/>
                </c:manualLayout>
              </c:layout>
              <c:dLblPos val="ctr"/>
              <c:showLegendKey val="0"/>
              <c:showVal val="1"/>
              <c:showCatName val="0"/>
              <c:showSerName val="0"/>
              <c:showPercent val="0"/>
              <c:showBubbleSize val="0"/>
            </c:dLbl>
            <c:dLbl>
              <c:idx val="21"/>
              <c:layout>
                <c:manualLayout>
                  <c:x val="3.9390212005698616E-2"/>
                  <c:y val="-9.0024737051503225E-4"/>
                </c:manualLayout>
              </c:layout>
              <c:dLblPos val="ctr"/>
              <c:showLegendKey val="0"/>
              <c:showVal val="1"/>
              <c:showCatName val="0"/>
              <c:showSerName val="0"/>
              <c:showPercent val="0"/>
              <c:showBubbleSize val="0"/>
            </c:dLbl>
            <c:dLbl>
              <c:idx val="22"/>
              <c:layout>
                <c:manualLayout>
                  <c:x val="3.8434017168473091E-2"/>
                  <c:y val="-1.0135623106147843E-3"/>
                </c:manualLayout>
              </c:layout>
              <c:dLblPos val="ctr"/>
              <c:showLegendKey val="0"/>
              <c:showVal val="1"/>
              <c:showCatName val="0"/>
              <c:showSerName val="0"/>
              <c:showPercent val="0"/>
              <c:showBubbleSize val="0"/>
            </c:dLbl>
            <c:dLbl>
              <c:idx val="23"/>
              <c:layout>
                <c:manualLayout>
                  <c:x val="3.1751730594578004E-2"/>
                  <c:y val="-1.1270200900024823E-3"/>
                </c:manualLayout>
              </c:layout>
              <c:dLblPos val="ctr"/>
              <c:showLegendKey val="0"/>
              <c:showVal val="1"/>
              <c:showCatName val="0"/>
              <c:showSerName val="0"/>
              <c:showPercent val="0"/>
              <c:showBubbleSize val="0"/>
            </c:dLbl>
            <c:dLbl>
              <c:idx val="24"/>
              <c:layout>
                <c:manualLayout>
                  <c:xMode val="edge"/>
                  <c:yMode val="edge"/>
                  <c:x val="0.11672291132123241"/>
                  <c:y val="0.26258538289937139"/>
                </c:manualLayout>
              </c:layout>
              <c:dLblPos val="ctr"/>
              <c:showLegendKey val="0"/>
              <c:showVal val="1"/>
              <c:showCatName val="0"/>
              <c:showSerName val="0"/>
              <c:showPercent val="0"/>
              <c:showBubbleSize val="0"/>
            </c:dLbl>
            <c:dLbl>
              <c:idx val="25"/>
              <c:layout>
                <c:manualLayout>
                  <c:xMode val="edge"/>
                  <c:yMode val="edge"/>
                  <c:x val="0.12682393249326215"/>
                  <c:y val="0.22312954816319644"/>
                </c:manualLayout>
              </c:layout>
              <c:dLblPos val="ctr"/>
              <c:showLegendKey val="0"/>
              <c:showVal val="1"/>
              <c:showCatName val="0"/>
              <c:showSerName val="0"/>
              <c:showPercent val="0"/>
              <c:showBubbleSize val="0"/>
            </c:dLbl>
            <c:dLbl>
              <c:idx val="26"/>
              <c:layout>
                <c:manualLayout>
                  <c:xMode val="edge"/>
                  <c:yMode val="edge"/>
                  <c:x val="0.12794626817904323"/>
                  <c:y val="0.19455808163010421"/>
                </c:manualLayout>
              </c:layout>
              <c:dLblPos val="ctr"/>
              <c:showLegendKey val="0"/>
              <c:showVal val="1"/>
              <c:showCatName val="0"/>
              <c:showSerName val="0"/>
              <c:showPercent val="0"/>
              <c:showBubbleSize val="0"/>
            </c:dLbl>
            <c:dLbl>
              <c:idx val="27"/>
              <c:layout>
                <c:manualLayout>
                  <c:xMode val="edge"/>
                  <c:yMode val="edge"/>
                  <c:x val="0.11447823994967025"/>
                  <c:y val="0.16326552304624128"/>
                </c:manualLayout>
              </c:layout>
              <c:dLblPos val="ctr"/>
              <c:showLegendKey val="0"/>
              <c:showVal val="1"/>
              <c:showCatName val="0"/>
              <c:showSerName val="0"/>
              <c:showPercent val="0"/>
              <c:showBubbleSize val="0"/>
            </c:dLbl>
            <c:dLbl>
              <c:idx val="28"/>
              <c:layout>
                <c:manualLayout>
                  <c:xMode val="edge"/>
                  <c:yMode val="edge"/>
                  <c:x val="0.1301909395506054"/>
                  <c:y val="0.12653078036083701"/>
                </c:manualLayout>
              </c:layout>
              <c:dLblPos val="ctr"/>
              <c:showLegendKey val="0"/>
              <c:showVal val="1"/>
              <c:showCatName val="0"/>
              <c:showSerName val="0"/>
              <c:showPercent val="0"/>
              <c:showBubbleSize val="0"/>
            </c:dLbl>
            <c:dLbl>
              <c:idx val="29"/>
              <c:layout>
                <c:manualLayout>
                  <c:xMode val="edge"/>
                  <c:yMode val="edge"/>
                  <c:x val="0.13355794660794865"/>
                  <c:y val="9.6598767802359431E-2"/>
                </c:manualLayout>
              </c:layout>
              <c:dLblPos val="ctr"/>
              <c:showLegendKey val="0"/>
              <c:showVal val="1"/>
              <c:showCatName val="0"/>
              <c:showSerName val="0"/>
              <c:showPercent val="0"/>
              <c:showBubbleSize val="0"/>
            </c:dLbl>
            <c:numFmt formatCode="##,##00000" sourceLinked="0"/>
            <c:spPr>
              <a:noFill/>
              <a:ln w="25400">
                <a:noFill/>
              </a:ln>
            </c:spPr>
            <c:txPr>
              <a:bodyPr/>
              <a:lstStyle/>
              <a:p>
                <a:pPr>
                  <a:defRPr sz="800" b="0" i="0" u="none" strike="noStrike" baseline="0">
                    <a:solidFill>
                      <a:srgbClr val="000000"/>
                    </a:solidFill>
                    <a:latin typeface="Arial Tur"/>
                    <a:ea typeface="Arial Tur"/>
                    <a:cs typeface="Arial Tur"/>
                  </a:defRPr>
                </a:pPr>
                <a:endParaRPr lang="tr-TR"/>
              </a:p>
            </c:txPr>
            <c:dLblPos val="ctr"/>
            <c:showLegendKey val="0"/>
            <c:showVal val="1"/>
            <c:showCatName val="0"/>
            <c:showSerName val="0"/>
            <c:showPercent val="0"/>
            <c:showBubbleSize val="0"/>
            <c:showLeaderLines val="0"/>
          </c:dLbls>
          <c:cat>
            <c:strRef>
              <c:f>'TABLO-1.2.19 - GRAFİK-1.2.19'!$O$5:$O$29</c:f>
              <c:strCache>
                <c:ptCount val="24"/>
                <c:pt idx="0">
                  <c:v>0   -   100</c:v>
                </c:pt>
                <c:pt idx="1">
                  <c:v>100,01  -   200,00</c:v>
                </c:pt>
                <c:pt idx="2">
                  <c:v>200,01  -   300,00</c:v>
                </c:pt>
                <c:pt idx="3">
                  <c:v>300,01  -   400,00</c:v>
                </c:pt>
                <c:pt idx="4">
                  <c:v>400,01  -   500,00</c:v>
                </c:pt>
                <c:pt idx="5">
                  <c:v>500,01  -   600,00</c:v>
                </c:pt>
                <c:pt idx="6">
                  <c:v>600,01  -   700,00</c:v>
                </c:pt>
                <c:pt idx="7">
                  <c:v>700,01  -   800,00</c:v>
                </c:pt>
                <c:pt idx="8">
                  <c:v>800,01  -   900,00</c:v>
                </c:pt>
                <c:pt idx="9">
                  <c:v>900,01  -  1000,00</c:v>
                </c:pt>
                <c:pt idx="10">
                  <c:v>1000,01  -   1100,00</c:v>
                </c:pt>
                <c:pt idx="11">
                  <c:v>1100,01  -   1200,00</c:v>
                </c:pt>
                <c:pt idx="12">
                  <c:v>1200,01  -   1300,00</c:v>
                </c:pt>
                <c:pt idx="13">
                  <c:v>1300,01  -   1400,00</c:v>
                </c:pt>
                <c:pt idx="14">
                  <c:v>1400,01  -   1500,00</c:v>
                </c:pt>
                <c:pt idx="15">
                  <c:v>1500,01  -   1600,00</c:v>
                </c:pt>
                <c:pt idx="16">
                  <c:v>1600,01  -   1700,00</c:v>
                </c:pt>
                <c:pt idx="17">
                  <c:v>1700,01  -   1800,00</c:v>
                </c:pt>
                <c:pt idx="18">
                  <c:v>1800,01  -   1900,00</c:v>
                </c:pt>
                <c:pt idx="19">
                  <c:v>1900,01  -   2000,00</c:v>
                </c:pt>
                <c:pt idx="20">
                  <c:v>2000,01  -   2100,00</c:v>
                </c:pt>
                <c:pt idx="21">
                  <c:v>2100,01  -   2200,00</c:v>
                </c:pt>
                <c:pt idx="22">
                  <c:v>2200,01  -   2300,00</c:v>
                </c:pt>
                <c:pt idx="23">
                  <c:v>2300,01  -   3500,00</c:v>
                </c:pt>
              </c:strCache>
            </c:strRef>
          </c:cat>
          <c:val>
            <c:numRef>
              <c:f>'TABLO-1.2.19 - GRAFİK-1.2.19'!$L$5:$L$28</c:f>
              <c:numCache>
                <c:formatCode>_-* #.##0,0000\ _T_L_-;\-* #.##0,0000\ _T_L_-;_-* "-"\ _T_L_-;_-@_-</c:formatCode>
                <c:ptCount val="24"/>
                <c:pt idx="0">
                  <c:v>1.0062659027573435E-2</c:v>
                </c:pt>
                <c:pt idx="1">
                  <c:v>2.8224430097104184E-2</c:v>
                </c:pt>
                <c:pt idx="2">
                  <c:v>3.9882297959254326E-2</c:v>
                </c:pt>
                <c:pt idx="3">
                  <c:v>2.1110034098973569E-2</c:v>
                </c:pt>
                <c:pt idx="4">
                  <c:v>3.6731345091997991E-2</c:v>
                </c:pt>
                <c:pt idx="5">
                  <c:v>1.3808353383068215E-2</c:v>
                </c:pt>
                <c:pt idx="6">
                  <c:v>0.16317812819136968</c:v>
                </c:pt>
                <c:pt idx="7">
                  <c:v>0.31109982171602651</c:v>
                </c:pt>
                <c:pt idx="8">
                  <c:v>0.17438682429508595</c:v>
                </c:pt>
                <c:pt idx="9">
                  <c:v>8.328007892960379E-2</c:v>
                </c:pt>
                <c:pt idx="10">
                  <c:v>4.0287850726117735E-2</c:v>
                </c:pt>
                <c:pt idx="11">
                  <c:v>1.9769442473127584E-2</c:v>
                </c:pt>
                <c:pt idx="12">
                  <c:v>1.4128918352863794E-2</c:v>
                </c:pt>
                <c:pt idx="13">
                  <c:v>1.0572239627507659E-2</c:v>
                </c:pt>
                <c:pt idx="14">
                  <c:v>8.2351617537604078E-3</c:v>
                </c:pt>
                <c:pt idx="15">
                  <c:v>6.3664687656863929E-3</c:v>
                </c:pt>
                <c:pt idx="16">
                  <c:v>4.9928167136897858E-3</c:v>
                </c:pt>
                <c:pt idx="17">
                  <c:v>4.2296574524431831E-3</c:v>
                </c:pt>
                <c:pt idx="18">
                  <c:v>3.399684973949769E-3</c:v>
                </c:pt>
                <c:pt idx="19">
                  <c:v>2.5942914510238345E-3</c:v>
                </c:pt>
                <c:pt idx="20">
                  <c:v>1.818150347047929E-3</c:v>
                </c:pt>
                <c:pt idx="21">
                  <c:v>1.0738580305679124E-3</c:v>
                </c:pt>
                <c:pt idx="22">
                  <c:v>5.066380489155834E-4</c:v>
                </c:pt>
                <c:pt idx="23">
                  <c:v>2.6084849324078724E-4</c:v>
                </c:pt>
              </c:numCache>
            </c:numRef>
          </c:val>
        </c:ser>
        <c:dLbls>
          <c:showLegendKey val="0"/>
          <c:showVal val="0"/>
          <c:showCatName val="0"/>
          <c:showSerName val="0"/>
          <c:showPercent val="0"/>
          <c:showBubbleSize val="0"/>
        </c:dLbls>
        <c:gapWidth val="150"/>
        <c:overlap val="10"/>
        <c:axId val="135674112"/>
        <c:axId val="135709056"/>
      </c:barChart>
      <c:catAx>
        <c:axId val="135674112"/>
        <c:scaling>
          <c:orientation val="minMax"/>
        </c:scaling>
        <c:delete val="0"/>
        <c:axPos val="l"/>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AYLIK VE GELİR SINIRLARI (  TL)  </a:t>
                </a:r>
                <a:r>
                  <a:rPr lang="tr-TR" sz="800" b="0" i="0" u="none" strike="noStrike" baseline="0">
                    <a:solidFill>
                      <a:srgbClr val="000000"/>
                    </a:solidFill>
                    <a:latin typeface="Arial Tur"/>
                    <a:cs typeface="Arial Tur"/>
                  </a:rPr>
                  <a:t> Income and pension limits ( TL</a:t>
                </a:r>
                <a:r>
                  <a:rPr lang="tr-TR" sz="800" b="1" i="0" u="none" strike="noStrike" baseline="0">
                    <a:solidFill>
                      <a:srgbClr val="000000"/>
                    </a:solidFill>
                    <a:latin typeface="Arial Tur"/>
                    <a:cs typeface="Arial Tur"/>
                  </a:rPr>
                  <a:t>)</a:t>
                </a:r>
              </a:p>
            </c:rich>
          </c:tx>
          <c:layout>
            <c:manualLayout>
              <c:xMode val="edge"/>
              <c:yMode val="edge"/>
              <c:x val="1.3468013468013467E-2"/>
              <c:y val="0.23265334690306569"/>
            </c:manualLayout>
          </c:layout>
          <c:overlay val="0"/>
          <c:spPr>
            <a:noFill/>
            <a:ln w="25400">
              <a:noFill/>
            </a:ln>
          </c:spPr>
        </c:title>
        <c:numFmt formatCode="0" sourceLinked="0"/>
        <c:majorTickMark val="none"/>
        <c:minorTickMark val="none"/>
        <c:tickLblPos val="nextTo"/>
        <c:spPr>
          <a:ln w="6350">
            <a:solidFill>
              <a:srgbClr val="000000"/>
            </a:solidFill>
            <a:prstDash val="solid"/>
          </a:ln>
        </c:spPr>
        <c:txPr>
          <a:bodyPr rot="0" vert="horz" anchor="ctr" anchorCtr="1"/>
          <a:lstStyle/>
          <a:p>
            <a:pPr>
              <a:defRPr sz="800" b="0" i="0" u="none" strike="noStrike" baseline="0">
                <a:solidFill>
                  <a:srgbClr val="000000"/>
                </a:solidFill>
                <a:latin typeface="Arial Tur"/>
                <a:ea typeface="Arial Tur"/>
                <a:cs typeface="Arial Tur"/>
              </a:defRPr>
            </a:pPr>
            <a:endParaRPr lang="tr-TR"/>
          </a:p>
        </c:txPr>
        <c:crossAx val="135709056"/>
        <c:crosses val="autoZero"/>
        <c:auto val="1"/>
        <c:lblAlgn val="ctr"/>
        <c:lblOffset val="100"/>
        <c:tickLblSkip val="1"/>
        <c:tickMarkSkip val="1"/>
        <c:noMultiLvlLbl val="0"/>
      </c:catAx>
      <c:valAx>
        <c:axId val="135709056"/>
        <c:scaling>
          <c:orientation val="minMax"/>
        </c:scaling>
        <c:delete val="0"/>
        <c:axPos val="b"/>
        <c:title>
          <c:tx>
            <c:rich>
              <a:bodyPr/>
              <a:lstStyle/>
              <a:p>
                <a:pPr>
                  <a:defRPr sz="800" b="1" i="0" u="none" strike="noStrike" baseline="0">
                    <a:solidFill>
                      <a:srgbClr val="000000"/>
                    </a:solidFill>
                    <a:latin typeface="Arial Tur"/>
                    <a:ea typeface="Arial Tur"/>
                    <a:cs typeface="Arial Tur"/>
                  </a:defRPr>
                </a:pPr>
                <a:r>
                  <a:rPr lang="tr-TR" sz="800"/>
                  <a:t>ORANLAR</a:t>
                </a:r>
              </a:p>
            </c:rich>
          </c:tx>
          <c:layout>
            <c:manualLayout>
              <c:xMode val="edge"/>
              <c:yMode val="edge"/>
              <c:x val="0.4365885745763261"/>
              <c:y val="0.92245026514542827"/>
            </c:manualLayout>
          </c:layout>
          <c:overlay val="0"/>
          <c:spPr>
            <a:noFill/>
            <a:ln w="25400">
              <a:noFill/>
            </a:ln>
          </c:spPr>
        </c:title>
        <c:numFmt formatCode="_-* #.##0,0000\ _T_L_-;\-* #.##0,0000\ _T_L_-;_-* &quot;-&quot;\ _T_L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tr-TR"/>
          </a:p>
        </c:txPr>
        <c:crossAx val="135674112"/>
        <c:crosses val="autoZero"/>
        <c:crossBetween val="between"/>
      </c:valAx>
      <c:spPr>
        <a:noFill/>
        <a:ln w="25400">
          <a:noFill/>
        </a:ln>
      </c:spPr>
    </c:plotArea>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25400">
      <a:solidFill>
        <a:srgbClr val="000000"/>
      </a:solidFill>
      <a:prstDash val="solid"/>
    </a:ln>
    <a:effectLst>
      <a:outerShdw dist="35921" dir="2700000" algn="br">
        <a:srgbClr val="000000"/>
      </a:outerShdw>
    </a:effectLst>
  </c:spPr>
  <c:txPr>
    <a:bodyPr/>
    <a:lstStyle/>
    <a:p>
      <a:pPr>
        <a:defRPr sz="800" b="0" i="0" u="none" strike="noStrike" baseline="0">
          <a:solidFill>
            <a:srgbClr val="FF0000"/>
          </a:solidFill>
          <a:latin typeface="Arial Tur"/>
          <a:ea typeface="Arial Tur"/>
          <a:cs typeface="Arial Tur"/>
        </a:defRPr>
      </a:pPr>
      <a:endParaRPr lang="tr-TR"/>
    </a:p>
  </c:txPr>
  <c:printSettings>
    <c:headerFooter alignWithMargins="0"/>
    <c:pageMargins b="0.75" l="0.25" r="0.25" t="0.75" header="0.3" footer="0.3"/>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rgbClr val="000000"/>
                </a:solidFill>
                <a:latin typeface="Arial Tur"/>
                <a:ea typeface="Arial Tur"/>
                <a:cs typeface="Arial Tur"/>
              </a:defRPr>
            </a:pPr>
            <a:r>
              <a:rPr lang="tr-TR" sz="850" b="1" i="0" u="none" strike="noStrike" baseline="0">
                <a:solidFill>
                  <a:srgbClr val="000000"/>
                </a:solidFill>
                <a:latin typeface="Arial Tur"/>
                <a:cs typeface="Arial Tur"/>
              </a:rPr>
              <a:t>Aylık ve Gelir Alanların Dağılımı, 2011</a:t>
            </a:r>
          </a:p>
          <a:p>
            <a:pPr>
              <a:defRPr sz="1050" b="0" i="0" u="none" strike="noStrike" baseline="0">
                <a:solidFill>
                  <a:srgbClr val="000000"/>
                </a:solidFill>
                <a:latin typeface="Arial Tur"/>
                <a:ea typeface="Arial Tur"/>
                <a:cs typeface="Arial Tur"/>
              </a:defRPr>
            </a:pPr>
            <a:r>
              <a:rPr lang="tr-TR" sz="850" b="0" i="0" u="none" strike="noStrike" baseline="0">
                <a:solidFill>
                  <a:srgbClr val="000000"/>
                </a:solidFill>
                <a:latin typeface="Arial Tur"/>
                <a:cs typeface="Arial Tur"/>
              </a:rPr>
              <a:t>Distribution of Pensioners as of Year 2011 </a:t>
            </a:r>
          </a:p>
        </c:rich>
      </c:tx>
      <c:layout>
        <c:manualLayout>
          <c:xMode val="edge"/>
          <c:yMode val="edge"/>
          <c:x val="0.32737062959722624"/>
          <c:y val="4.1860316240957686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24074110354742892"/>
          <c:y val="0.3455298269572018"/>
          <c:w val="0.45987723626367832"/>
          <c:h val="0.47967670095235071"/>
        </c:manualLayout>
      </c:layout>
      <c:pie3DChart>
        <c:varyColors val="1"/>
        <c:ser>
          <c:idx val="0"/>
          <c:order val="0"/>
          <c:tx>
            <c:v>Pasif Sigortalıların Dağılımı </c:v>
          </c:tx>
          <c:spPr>
            <a:gradFill rotWithShape="0">
              <a:gsLst>
                <a:gs pos="0">
                  <a:srgbClr val="E3E3E3"/>
                </a:gs>
                <a:gs pos="100000">
                  <a:srgbClr val="993366"/>
                </a:gs>
              </a:gsLst>
              <a:lin ang="5400000" scaled="1"/>
            </a:gradFill>
            <a:ln w="12700">
              <a:solidFill>
                <a:srgbClr val="000000"/>
              </a:solidFill>
              <a:prstDash val="solid"/>
            </a:ln>
          </c:spPr>
          <c:explosion val="25"/>
          <c:dPt>
            <c:idx val="0"/>
            <c:bubble3D val="0"/>
            <c:spPr>
              <a:solidFill>
                <a:srgbClr val="FF0000"/>
              </a:solidFill>
              <a:ln w="12700">
                <a:solidFill>
                  <a:srgbClr val="000000"/>
                </a:solidFill>
                <a:prstDash val="solid"/>
              </a:ln>
            </c:spPr>
          </c:dPt>
          <c:dPt>
            <c:idx val="1"/>
            <c:bubble3D val="0"/>
            <c:spPr>
              <a:gradFill rotWithShape="0">
                <a:gsLst>
                  <a:gs pos="0">
                    <a:srgbClr val="CCFFCC"/>
                  </a:gs>
                  <a:gs pos="100000">
                    <a:srgbClr val="339933"/>
                  </a:gs>
                </a:gsLst>
                <a:path path="rect">
                  <a:fillToRect l="50000" t="50000" r="50000" b="50000"/>
                </a:path>
              </a:gradFill>
              <a:ln w="12700">
                <a:solidFill>
                  <a:srgbClr val="000000"/>
                </a:solidFill>
                <a:prstDash val="solid"/>
              </a:ln>
            </c:spPr>
          </c:dPt>
          <c:dPt>
            <c:idx val="2"/>
            <c:bubble3D val="0"/>
            <c:spPr>
              <a:gradFill rotWithShape="0">
                <a:gsLst>
                  <a:gs pos="0">
                    <a:srgbClr val="E3E3E3"/>
                  </a:gs>
                  <a:gs pos="100000">
                    <a:srgbClr val="0000FF"/>
                  </a:gs>
                </a:gsLst>
                <a:lin ang="5400000" scaled="1"/>
              </a:gradFill>
              <a:ln w="12700">
                <a:solidFill>
                  <a:srgbClr val="000000"/>
                </a:solidFill>
                <a:prstDash val="solid"/>
              </a:ln>
            </c:spPr>
          </c:dPt>
          <c:dPt>
            <c:idx val="3"/>
            <c:bubble3D val="0"/>
          </c:dPt>
          <c:dLbls>
            <c:dLbl>
              <c:idx val="0"/>
              <c:layout>
                <c:manualLayout>
                  <c:x val="1.3650905635952755E-2"/>
                  <c:y val="-5.0856783210268049E-2"/>
                </c:manualLayout>
              </c:layout>
              <c:tx>
                <c:rich>
                  <a:bodyPr/>
                  <a:lstStyle/>
                  <a:p>
                    <a:r>
                      <a:rPr lang="en-US"/>
                      <a:t>Malul</a:t>
                    </a:r>
                    <a:endParaRPr lang="tr-TR"/>
                  </a:p>
                  <a:p>
                    <a:r>
                      <a:rPr lang="en-US" b="0"/>
                      <a:t>Disable</a:t>
                    </a:r>
                    <a:r>
                      <a:rPr lang="en-US"/>
                      <a:t>
</a:t>
                    </a:r>
                    <a:r>
                      <a:rPr lang="tr-TR"/>
                      <a:t>0,871</a:t>
                    </a:r>
                    <a:r>
                      <a:rPr lang="en-US"/>
                      <a:t>%</a:t>
                    </a:r>
                  </a:p>
                </c:rich>
              </c:tx>
              <c:dLblPos val="bestFit"/>
              <c:showLegendKey val="0"/>
              <c:showVal val="0"/>
              <c:showCatName val="1"/>
              <c:showSerName val="0"/>
              <c:showPercent val="1"/>
              <c:showBubbleSize val="0"/>
            </c:dLbl>
            <c:dLbl>
              <c:idx val="1"/>
              <c:layout>
                <c:manualLayout>
                  <c:x val="7.8514501940986789E-2"/>
                  <c:y val="-0.24430299700909472"/>
                </c:manualLayout>
              </c:layout>
              <c:tx>
                <c:rich>
                  <a:bodyPr/>
                  <a:lstStyle/>
                  <a:p>
                    <a:r>
                      <a:rPr lang="en-US"/>
                      <a:t>Yaşlı</a:t>
                    </a:r>
                    <a:endParaRPr lang="tr-TR"/>
                  </a:p>
                  <a:p>
                    <a:r>
                      <a:rPr lang="en-US" b="0"/>
                      <a:t>Old Age</a:t>
                    </a:r>
                    <a:r>
                      <a:rPr lang="en-US"/>
                      <a:t>
68</a:t>
                    </a:r>
                    <a:r>
                      <a:rPr lang="tr-TR"/>
                      <a:t>,076</a:t>
                    </a:r>
                    <a:r>
                      <a:rPr lang="en-US"/>
                      <a:t>%</a:t>
                    </a:r>
                  </a:p>
                </c:rich>
              </c:tx>
              <c:dLblPos val="bestFit"/>
              <c:showLegendKey val="0"/>
              <c:showVal val="0"/>
              <c:showCatName val="1"/>
              <c:showSerName val="0"/>
              <c:showPercent val="1"/>
              <c:showBubbleSize val="0"/>
            </c:dLbl>
            <c:dLbl>
              <c:idx val="2"/>
              <c:layout>
                <c:manualLayout>
                  <c:x val="-4.314696751697561E-2"/>
                  <c:y val="7.5828145129676295E-3"/>
                </c:manualLayout>
              </c:layout>
              <c:tx>
                <c:rich>
                  <a:bodyPr/>
                  <a:lstStyle/>
                  <a:p>
                    <a:pPr>
                      <a:defRPr sz="800" b="1" i="0" u="none" strike="noStrike" baseline="0">
                        <a:solidFill>
                          <a:srgbClr val="000000"/>
                        </a:solidFill>
                        <a:latin typeface="Arial Tur"/>
                        <a:ea typeface="Arial Tur"/>
                        <a:cs typeface="Arial Tur"/>
                      </a:defRPr>
                    </a:pPr>
                    <a:r>
                      <a:rPr lang="en-US"/>
                      <a:t>Sürekli İş Göremezlik Geliri</a:t>
                    </a:r>
                    <a:endParaRPr lang="tr-TR"/>
                  </a:p>
                  <a:p>
                    <a:pPr>
                      <a:defRPr sz="800" b="1" i="0" u="none" strike="noStrike" baseline="0">
                        <a:solidFill>
                          <a:srgbClr val="000000"/>
                        </a:solidFill>
                        <a:latin typeface="Arial Tur"/>
                        <a:ea typeface="Arial Tur"/>
                        <a:cs typeface="Arial Tur"/>
                      </a:defRPr>
                    </a:pPr>
                    <a:r>
                      <a:rPr lang="tr-TR"/>
                      <a:t> </a:t>
                    </a:r>
                    <a:r>
                      <a:rPr lang="en-US" b="0"/>
                      <a:t>Permanent Incapacity Income</a:t>
                    </a:r>
                    <a:r>
                      <a:rPr lang="en-US"/>
                      <a:t>
0</a:t>
                    </a:r>
                    <a:r>
                      <a:rPr lang="tr-TR"/>
                      <a:t>,001</a:t>
                    </a:r>
                    <a:r>
                      <a:rPr lang="en-US"/>
                      <a:t>%</a:t>
                    </a:r>
                  </a:p>
                </c:rich>
              </c:tx>
              <c:numFmt formatCode="##,###" sourceLinked="0"/>
              <c:spPr>
                <a:noFill/>
                <a:ln w="25400">
                  <a:noFill/>
                </a:ln>
              </c:spPr>
              <c:dLblPos val="bestFit"/>
              <c:showLegendKey val="0"/>
              <c:showVal val="0"/>
              <c:showCatName val="1"/>
              <c:showSerName val="0"/>
              <c:showPercent val="1"/>
              <c:showBubbleSize val="0"/>
            </c:dLbl>
            <c:dLbl>
              <c:idx val="3"/>
              <c:layout>
                <c:manualLayout>
                  <c:x val="5.5124790916433304E-2"/>
                  <c:y val="-0.16564456888340037"/>
                </c:manualLayout>
              </c:layout>
              <c:tx>
                <c:rich>
                  <a:bodyPr/>
                  <a:lstStyle/>
                  <a:p>
                    <a:r>
                      <a:rPr lang="en-US"/>
                      <a:t>Ölüm(Dosya)</a:t>
                    </a:r>
                    <a:endParaRPr lang="tr-TR"/>
                  </a:p>
                  <a:p>
                    <a:r>
                      <a:rPr lang="en-US" b="0"/>
                      <a:t>Dead(File)</a:t>
                    </a:r>
                    <a:r>
                      <a:rPr lang="en-US"/>
                      <a:t>
31</a:t>
                    </a:r>
                    <a:r>
                      <a:rPr lang="tr-TR"/>
                      <a:t>,052</a:t>
                    </a:r>
                    <a:r>
                      <a:rPr lang="en-US"/>
                      <a:t>%</a:t>
                    </a:r>
                  </a:p>
                </c:rich>
              </c:tx>
              <c:dLblPos val="bestFit"/>
              <c:showLegendKey val="0"/>
              <c:showVal val="0"/>
              <c:showCatName val="1"/>
              <c:showSerName val="0"/>
              <c:showPercent val="1"/>
              <c:showBubbleSize val="0"/>
            </c:dLbl>
            <c:numFmt formatCode="000.000" sourceLinked="0"/>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dLbls>
          <c:cat>
            <c:strRef>
              <c:f>'TABLO-1.2.21'!$B$22:$E$22</c:f>
              <c:strCache>
                <c:ptCount val="4"/>
                <c:pt idx="0">
                  <c:v>Malul-Disable</c:v>
                </c:pt>
                <c:pt idx="1">
                  <c:v>Yaşlı-Old Age</c:v>
                </c:pt>
                <c:pt idx="2">
                  <c:v>Sürekli İş Göremezlik Geliri-Permanent Incapacity Income</c:v>
                </c:pt>
                <c:pt idx="3">
                  <c:v>Ölüm (Dosya)-Dead (File)</c:v>
                </c:pt>
              </c:strCache>
            </c:strRef>
          </c:cat>
          <c:val>
            <c:numRef>
              <c:f>'TABLO-1.2.21'!$B$18:$E$18</c:f>
              <c:numCache>
                <c:formatCode>#.##0</c:formatCode>
                <c:ptCount val="4"/>
                <c:pt idx="0">
                  <c:v>14530</c:v>
                </c:pt>
                <c:pt idx="1">
                  <c:v>1135172</c:v>
                </c:pt>
                <c:pt idx="2">
                  <c:v>13</c:v>
                </c:pt>
                <c:pt idx="3">
                  <c:v>517791</c:v>
                </c:pt>
              </c:numCache>
            </c:numRef>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5.6070120864521567E-2"/>
          <c:y val="0.88076222179544628"/>
          <c:w val="0.915124590907618"/>
          <c:h val="0.10162644303608391"/>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zero"/>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0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0" i="0" u="none" strike="noStrike" baseline="0">
                <a:solidFill>
                  <a:srgbClr val="000000"/>
                </a:solidFill>
                <a:latin typeface="Arial Tur"/>
                <a:ea typeface="Arial Tur"/>
                <a:cs typeface="Arial Tur"/>
              </a:defRPr>
            </a:pPr>
            <a:r>
              <a:rPr lang="tr-TR" sz="850" b="1" i="0" u="none" strike="noStrike" baseline="0">
                <a:solidFill>
                  <a:srgbClr val="000000"/>
                </a:solidFill>
                <a:latin typeface="Arial Tur"/>
                <a:cs typeface="Arial Tur"/>
              </a:rPr>
              <a:t>Aylık ve Gelir Alanların Dağılımı, 1999-2011</a:t>
            </a:r>
          </a:p>
          <a:p>
            <a:pPr>
              <a:defRPr sz="850" b="0" i="0" u="none" strike="noStrike" baseline="0">
                <a:solidFill>
                  <a:srgbClr val="000000"/>
                </a:solidFill>
                <a:latin typeface="Arial Tur"/>
                <a:ea typeface="Arial Tur"/>
                <a:cs typeface="Arial Tur"/>
              </a:defRPr>
            </a:pPr>
            <a:r>
              <a:rPr lang="tr-TR" sz="850" b="0" i="0" u="none" strike="noStrike" baseline="0">
                <a:solidFill>
                  <a:srgbClr val="000000"/>
                </a:solidFill>
                <a:latin typeface="Arial Tur"/>
                <a:cs typeface="Arial Tur"/>
              </a:rPr>
              <a:t> Distribution of Pensioners , 1999-2011</a:t>
            </a:r>
          </a:p>
        </c:rich>
      </c:tx>
      <c:layout>
        <c:manualLayout>
          <c:xMode val="edge"/>
          <c:yMode val="edge"/>
          <c:x val="0.32549774736101911"/>
          <c:y val="4.0816326530612242E-2"/>
        </c:manualLayout>
      </c:layout>
      <c:overlay val="0"/>
      <c:spPr>
        <a:noFill/>
        <a:ln w="25400">
          <a:noFill/>
        </a:ln>
      </c:spPr>
    </c:title>
    <c:autoTitleDeleted val="0"/>
    <c:plotArea>
      <c:layout>
        <c:manualLayout>
          <c:layoutTarget val="inner"/>
          <c:xMode val="edge"/>
          <c:yMode val="edge"/>
          <c:x val="0.15264820727494535"/>
          <c:y val="0.20408163265306123"/>
          <c:w val="0.71962726286759948"/>
          <c:h val="0.47346938775510206"/>
        </c:manualLayout>
      </c:layout>
      <c:barChart>
        <c:barDir val="col"/>
        <c:grouping val="clustered"/>
        <c:varyColors val="0"/>
        <c:ser>
          <c:idx val="0"/>
          <c:order val="0"/>
          <c:tx>
            <c:strRef>
              <c:f>'TABLO-1.2.21'!$C$33</c:f>
              <c:strCache>
                <c:ptCount val="1"/>
                <c:pt idx="0">
                  <c:v>Malul-Disable</c:v>
                </c:pt>
              </c:strCache>
            </c:strRef>
          </c:tx>
          <c:spPr>
            <a:solidFill>
              <a:srgbClr val="8080FF"/>
            </a:solidFill>
            <a:ln w="12700">
              <a:solidFill>
                <a:srgbClr val="000000"/>
              </a:solidFill>
              <a:prstDash val="solid"/>
            </a:ln>
          </c:spPr>
          <c:invertIfNegative val="0"/>
          <c:cat>
            <c:numRef>
              <c:f>'TABLO-1.2.21'!$A$6:$A$18</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'TABLO-1.2.21'!$B$6:$B$18</c:f>
              <c:numCache>
                <c:formatCode>#.##0</c:formatCode>
                <c:ptCount val="13"/>
                <c:pt idx="0">
                  <c:v>13584</c:v>
                </c:pt>
                <c:pt idx="1">
                  <c:v>14510</c:v>
                </c:pt>
                <c:pt idx="2">
                  <c:v>15054</c:v>
                </c:pt>
                <c:pt idx="3">
                  <c:v>15059</c:v>
                </c:pt>
                <c:pt idx="4">
                  <c:v>14643</c:v>
                </c:pt>
                <c:pt idx="5">
                  <c:v>14642</c:v>
                </c:pt>
                <c:pt idx="6">
                  <c:v>14222</c:v>
                </c:pt>
                <c:pt idx="7">
                  <c:v>13742</c:v>
                </c:pt>
                <c:pt idx="8">
                  <c:v>13231</c:v>
                </c:pt>
                <c:pt idx="9">
                  <c:v>12918</c:v>
                </c:pt>
                <c:pt idx="10">
                  <c:v>13258</c:v>
                </c:pt>
                <c:pt idx="11">
                  <c:v>13992</c:v>
                </c:pt>
                <c:pt idx="12">
                  <c:v>14530</c:v>
                </c:pt>
              </c:numCache>
            </c:numRef>
          </c:val>
        </c:ser>
        <c:ser>
          <c:idx val="1"/>
          <c:order val="1"/>
          <c:tx>
            <c:strRef>
              <c:f>'TABLO-1.2.21'!$E$33</c:f>
              <c:strCache>
                <c:ptCount val="1"/>
                <c:pt idx="0">
                  <c:v>Yaşlı-Old-Age</c:v>
                </c:pt>
              </c:strCache>
            </c:strRef>
          </c:tx>
          <c:spPr>
            <a:solidFill>
              <a:srgbClr val="0070C0"/>
            </a:solidFill>
            <a:ln w="12700">
              <a:solidFill>
                <a:srgbClr val="000000"/>
              </a:solidFill>
              <a:prstDash val="solid"/>
            </a:ln>
          </c:spPr>
          <c:invertIfNegative val="0"/>
          <c:cat>
            <c:numRef>
              <c:f>'TABLO-1.2.21'!$A$6:$A$18</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'TABLO-1.2.21'!$C$6:$C$18</c:f>
              <c:numCache>
                <c:formatCode>#.##0</c:formatCode>
                <c:ptCount val="13"/>
                <c:pt idx="0">
                  <c:v>629071</c:v>
                </c:pt>
                <c:pt idx="1">
                  <c:v>668176</c:v>
                </c:pt>
                <c:pt idx="2">
                  <c:v>698559</c:v>
                </c:pt>
                <c:pt idx="3">
                  <c:v>717326</c:v>
                </c:pt>
                <c:pt idx="4">
                  <c:v>733984</c:v>
                </c:pt>
                <c:pt idx="5">
                  <c:v>767032</c:v>
                </c:pt>
                <c:pt idx="6">
                  <c:v>820781</c:v>
                </c:pt>
                <c:pt idx="7">
                  <c:v>904676</c:v>
                </c:pt>
                <c:pt idx="8">
                  <c:v>945782</c:v>
                </c:pt>
                <c:pt idx="9">
                  <c:v>1011711</c:v>
                </c:pt>
                <c:pt idx="10">
                  <c:v>1062306</c:v>
                </c:pt>
                <c:pt idx="11">
                  <c:v>1086678</c:v>
                </c:pt>
                <c:pt idx="12">
                  <c:v>1135172</c:v>
                </c:pt>
              </c:numCache>
            </c:numRef>
          </c:val>
        </c:ser>
        <c:ser>
          <c:idx val="2"/>
          <c:order val="2"/>
          <c:tx>
            <c:strRef>
              <c:f>'TABLO-1.2.21'!$F$33</c:f>
              <c:strCache>
                <c:ptCount val="1"/>
                <c:pt idx="0">
                  <c:v>Ölüm (Dosya)-Dead (File)</c:v>
                </c:pt>
              </c:strCache>
            </c:strRef>
          </c:tx>
          <c:spPr>
            <a:solidFill>
              <a:srgbClr val="FF0000"/>
            </a:solidFill>
            <a:ln w="12700">
              <a:solidFill>
                <a:srgbClr val="000000"/>
              </a:solidFill>
              <a:prstDash val="solid"/>
            </a:ln>
          </c:spPr>
          <c:invertIfNegative val="0"/>
          <c:cat>
            <c:numRef>
              <c:f>'TABLO-1.2.21'!$A$6:$A$18</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'TABLO-1.2.21'!$E$6:$E$18</c:f>
              <c:numCache>
                <c:formatCode>#.##0</c:formatCode>
                <c:ptCount val="13"/>
                <c:pt idx="0">
                  <c:v>291255</c:v>
                </c:pt>
                <c:pt idx="1">
                  <c:v>311872</c:v>
                </c:pt>
                <c:pt idx="2">
                  <c:v>328505</c:v>
                </c:pt>
                <c:pt idx="3">
                  <c:v>345907</c:v>
                </c:pt>
                <c:pt idx="4">
                  <c:v>362921</c:v>
                </c:pt>
                <c:pt idx="5">
                  <c:v>380065</c:v>
                </c:pt>
                <c:pt idx="6">
                  <c:v>396791</c:v>
                </c:pt>
                <c:pt idx="7">
                  <c:v>413219</c:v>
                </c:pt>
                <c:pt idx="8">
                  <c:v>426116</c:v>
                </c:pt>
                <c:pt idx="9">
                  <c:v>446828</c:v>
                </c:pt>
                <c:pt idx="10">
                  <c:v>492656</c:v>
                </c:pt>
                <c:pt idx="11">
                  <c:v>497831</c:v>
                </c:pt>
                <c:pt idx="12">
                  <c:v>517791</c:v>
                </c:pt>
              </c:numCache>
            </c:numRef>
          </c:val>
        </c:ser>
        <c:ser>
          <c:idx val="3"/>
          <c:order val="3"/>
          <c:tx>
            <c:strRef>
              <c:f>'TABLO-1.2.21'!$D$33</c:f>
              <c:strCache>
                <c:ptCount val="1"/>
                <c:pt idx="0">
                  <c:v>Sürekli İş Göremezlik Geliri-Permanent Incapacity Income</c:v>
                </c:pt>
              </c:strCache>
            </c:strRef>
          </c:tx>
          <c:spPr>
            <a:solidFill>
              <a:srgbClr val="A0E0E0"/>
            </a:solidFill>
            <a:ln w="12700">
              <a:solidFill>
                <a:srgbClr val="000000"/>
              </a:solidFill>
              <a:prstDash val="solid"/>
            </a:ln>
          </c:spPr>
          <c:invertIfNegative val="0"/>
          <c:val>
            <c:numRef>
              <c:f>'TABLO-1.2.21'!$D$6:$D$18</c:f>
              <c:numCache>
                <c:formatCode>#.##0</c:formatCode>
                <c:ptCount val="13"/>
                <c:pt idx="0">
                  <c:v>0</c:v>
                </c:pt>
                <c:pt idx="1">
                  <c:v>0</c:v>
                </c:pt>
                <c:pt idx="2">
                  <c:v>0</c:v>
                </c:pt>
                <c:pt idx="3">
                  <c:v>0</c:v>
                </c:pt>
                <c:pt idx="4">
                  <c:v>0</c:v>
                </c:pt>
                <c:pt idx="5">
                  <c:v>0</c:v>
                </c:pt>
                <c:pt idx="6">
                  <c:v>0</c:v>
                </c:pt>
                <c:pt idx="7">
                  <c:v>0</c:v>
                </c:pt>
                <c:pt idx="8">
                  <c:v>0</c:v>
                </c:pt>
                <c:pt idx="9">
                  <c:v>0</c:v>
                </c:pt>
                <c:pt idx="10">
                  <c:v>0</c:v>
                </c:pt>
                <c:pt idx="11">
                  <c:v>3</c:v>
                </c:pt>
                <c:pt idx="12">
                  <c:v>13</c:v>
                </c:pt>
              </c:numCache>
            </c:numRef>
          </c:val>
        </c:ser>
        <c:dLbls>
          <c:showLegendKey val="0"/>
          <c:showVal val="0"/>
          <c:showCatName val="0"/>
          <c:showSerName val="0"/>
          <c:showPercent val="0"/>
          <c:showBubbleSize val="0"/>
        </c:dLbls>
        <c:gapWidth val="150"/>
        <c:axId val="133877760"/>
        <c:axId val="133879680"/>
      </c:barChart>
      <c:catAx>
        <c:axId val="133877760"/>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Yıllar-</a:t>
                </a:r>
                <a:r>
                  <a:rPr lang="tr-TR" sz="800" b="0" i="0" u="none" strike="noStrike" baseline="0">
                    <a:solidFill>
                      <a:srgbClr val="000000"/>
                    </a:solidFill>
                    <a:latin typeface="Arial Tur"/>
                    <a:cs typeface="Arial Tur"/>
                  </a:rPr>
                  <a:t>Years</a:t>
                </a:r>
              </a:p>
            </c:rich>
          </c:tx>
          <c:layout>
            <c:manualLayout>
              <c:xMode val="edge"/>
              <c:yMode val="edge"/>
              <c:x val="0.46473814604950081"/>
              <c:y val="0.8122448979591836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3879680"/>
        <c:crosses val="autoZero"/>
        <c:auto val="1"/>
        <c:lblAlgn val="ctr"/>
        <c:lblOffset val="100"/>
        <c:tickLblSkip val="1"/>
        <c:tickMarkSkip val="1"/>
        <c:noMultiLvlLbl val="0"/>
      </c:catAx>
      <c:valAx>
        <c:axId val="133879680"/>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Saysı-</a:t>
                </a:r>
                <a:r>
                  <a:rPr lang="tr-TR" sz="800" b="0" i="0" u="none" strike="noStrike" baseline="0">
                    <a:solidFill>
                      <a:srgbClr val="000000"/>
                    </a:solidFill>
                    <a:latin typeface="Arial Tur"/>
                    <a:cs typeface="Arial Tur"/>
                  </a:rPr>
                  <a:t>Persons</a:t>
                </a:r>
              </a:p>
            </c:rich>
          </c:tx>
          <c:layout>
            <c:manualLayout>
              <c:xMode val="edge"/>
              <c:yMode val="edge"/>
              <c:x val="1.2658277528393063E-2"/>
              <c:y val="0.23673469387755103"/>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3877760"/>
        <c:crosses val="autoZero"/>
        <c:crossBetween val="between"/>
      </c:valAx>
      <c:spPr>
        <a:noFill/>
        <a:ln w="12700">
          <a:solidFill>
            <a:srgbClr val="808080"/>
          </a:solidFill>
          <a:prstDash val="solid"/>
        </a:ln>
      </c:spPr>
    </c:plotArea>
    <c:legend>
      <c:legendPos val="r"/>
      <c:layout>
        <c:manualLayout>
          <c:xMode val="edge"/>
          <c:yMode val="edge"/>
          <c:x val="5.9709241952232608E-2"/>
          <c:y val="0.87482993197278913"/>
          <c:w val="0.91588785046728971"/>
          <c:h val="9.6598639455782315E-2"/>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Aylık Alanların Dağılımı, 2011</a:t>
            </a:r>
          </a:p>
          <a:p>
            <a:pPr>
              <a:defRPr sz="12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Distribution of Pensioners as of Year 2011 </a:t>
            </a:r>
          </a:p>
        </c:rich>
      </c:tx>
      <c:layout>
        <c:manualLayout>
          <c:xMode val="edge"/>
          <c:yMode val="edge"/>
          <c:x val="0.35150415408600238"/>
          <c:y val="4.04857867342853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8045129344169761"/>
          <c:y val="0.35222741694754428"/>
          <c:w val="0.50939896377812555"/>
          <c:h val="0.43724782793488254"/>
        </c:manualLayout>
      </c:layout>
      <c:pie3DChart>
        <c:varyColors val="1"/>
        <c:ser>
          <c:idx val="0"/>
          <c:order val="0"/>
          <c:spPr>
            <a:solidFill>
              <a:srgbClr val="8080FF"/>
            </a:solidFill>
            <a:ln w="12700">
              <a:solidFill>
                <a:srgbClr val="000000"/>
              </a:solidFill>
              <a:prstDash val="solid"/>
            </a:ln>
          </c:spPr>
          <c:explosion val="25"/>
          <c:dPt>
            <c:idx val="0"/>
            <c:bubble3D val="0"/>
            <c:spPr>
              <a:solidFill>
                <a:srgbClr val="FF0000"/>
              </a:solidFill>
              <a:ln w="12700">
                <a:solidFill>
                  <a:srgbClr val="000000"/>
                </a:solidFill>
                <a:prstDash val="solid"/>
              </a:ln>
            </c:spPr>
          </c:dPt>
          <c:dPt>
            <c:idx val="1"/>
            <c:bubble3D val="0"/>
            <c:spPr>
              <a:gradFill rotWithShape="0">
                <a:gsLst>
                  <a:gs pos="0">
                    <a:srgbClr val="E3E3E3"/>
                  </a:gs>
                  <a:gs pos="100000">
                    <a:srgbClr val="FF8080"/>
                  </a:gs>
                </a:gsLst>
                <a:lin ang="5400000" scaled="1"/>
              </a:gradFill>
              <a:ln w="12700">
                <a:solidFill>
                  <a:srgbClr val="000000"/>
                </a:solidFill>
                <a:prstDash val="solid"/>
              </a:ln>
            </c:spPr>
          </c:dPt>
          <c:dPt>
            <c:idx val="2"/>
            <c:bubble3D val="0"/>
            <c:spPr>
              <a:gradFill rotWithShape="0">
                <a:gsLst>
                  <a:gs pos="0">
                    <a:srgbClr val="E3E3E3"/>
                  </a:gs>
                  <a:gs pos="100000">
                    <a:srgbClr val="0000FF"/>
                  </a:gs>
                </a:gsLst>
                <a:lin ang="5400000" scaled="1"/>
              </a:gradFill>
              <a:ln w="12700">
                <a:solidFill>
                  <a:srgbClr val="000000"/>
                </a:solidFill>
                <a:prstDash val="solid"/>
              </a:ln>
            </c:spPr>
          </c:dPt>
          <c:dLbls>
            <c:dLbl>
              <c:idx val="0"/>
              <c:tx>
                <c:rich>
                  <a:bodyPr/>
                  <a:lstStyle/>
                  <a:p>
                    <a:r>
                      <a:rPr lang="en-US" b="1"/>
                      <a:t>Mal</a:t>
                    </a:r>
                    <a:r>
                      <a:rPr lang="tr-TR" b="1"/>
                      <a:t>u</a:t>
                    </a:r>
                    <a:r>
                      <a:rPr lang="en-US" b="1"/>
                      <a:t>l</a:t>
                    </a:r>
                    <a:r>
                      <a:rPr lang="tr-TR" b="1"/>
                      <a:t> </a:t>
                    </a:r>
                    <a:r>
                      <a:rPr lang="en-US"/>
                      <a:t>-Disability
1%</a:t>
                    </a:r>
                  </a:p>
                </c:rich>
              </c:tx>
              <c:showLegendKey val="0"/>
              <c:showVal val="0"/>
              <c:showCatName val="1"/>
              <c:showSerName val="0"/>
              <c:showPercent val="1"/>
              <c:showBubbleSize val="0"/>
            </c:dLbl>
            <c:dLbl>
              <c:idx val="1"/>
              <c:tx>
                <c:rich>
                  <a:bodyPr/>
                  <a:lstStyle/>
                  <a:p>
                    <a:r>
                      <a:rPr lang="en-US" b="1"/>
                      <a:t>Yaşlı</a:t>
                    </a:r>
                    <a:r>
                      <a:rPr lang="tr-TR"/>
                      <a:t> </a:t>
                    </a:r>
                    <a:r>
                      <a:rPr lang="en-US"/>
                      <a:t>-Old-Age
69%</a:t>
                    </a:r>
                  </a:p>
                </c:rich>
              </c:tx>
              <c:showLegendKey val="0"/>
              <c:showVal val="0"/>
              <c:showCatName val="1"/>
              <c:showSerName val="0"/>
              <c:showPercent val="1"/>
              <c:showBubbleSize val="0"/>
            </c:dLbl>
            <c:dLbl>
              <c:idx val="2"/>
              <c:tx>
                <c:rich>
                  <a:bodyPr/>
                  <a:lstStyle/>
                  <a:p>
                    <a:r>
                      <a:rPr lang="en-US" b="1"/>
                      <a:t>Haksahibi</a:t>
                    </a:r>
                    <a:r>
                      <a:rPr lang="tr-TR" b="1"/>
                      <a:t> </a:t>
                    </a:r>
                    <a:r>
                      <a:rPr lang="en-US"/>
                      <a:t>-Survivor
30%</a:t>
                    </a:r>
                  </a:p>
                </c:rich>
              </c:tx>
              <c:showLegendKey val="0"/>
              <c:showVal val="0"/>
              <c:showCatName val="1"/>
              <c:showSerName val="0"/>
              <c:showPercent val="1"/>
              <c:showBubbleSize val="0"/>
            </c:dLbl>
            <c:numFmt formatCode="0%" sourceLinked="0"/>
            <c:spPr>
              <a:noFill/>
              <a:ln w="25400">
                <a:noFill/>
              </a:ln>
            </c:spPr>
            <c:txPr>
              <a:bodyPr/>
              <a:lstStyle/>
              <a:p>
                <a:pPr>
                  <a:defRPr sz="80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dLbls>
          <c:cat>
            <c:strRef>
              <c:f>'TABLO-1.2.22'!$C$24:$E$24</c:f>
              <c:strCache>
                <c:ptCount val="3"/>
                <c:pt idx="0">
                  <c:v>Malül-Disability</c:v>
                </c:pt>
                <c:pt idx="1">
                  <c:v>Yaşlı-Old-Age</c:v>
                </c:pt>
                <c:pt idx="2">
                  <c:v>Haksahibi-Survivor</c:v>
                </c:pt>
              </c:strCache>
            </c:strRef>
          </c:cat>
          <c:val>
            <c:numRef>
              <c:f>('TABLO-1.2.22'!$B$19:$C$19,'TABLO-1.2.22'!$E$19)</c:f>
              <c:numCache>
                <c:formatCode>#.##0</c:formatCode>
                <c:ptCount val="3"/>
                <c:pt idx="0">
                  <c:v>3218</c:v>
                </c:pt>
                <c:pt idx="1">
                  <c:v>380771</c:v>
                </c:pt>
                <c:pt idx="2">
                  <c:v>166182</c:v>
                </c:pt>
              </c:numCache>
            </c:numRef>
          </c:val>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78571507508929805"/>
          <c:y val="0.47773388495929531"/>
          <c:w val="0.2048874153888659"/>
          <c:h val="0.1862351528092886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zero"/>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248020044614843"/>
          <c:y val="0.20476190476190476"/>
          <c:w val="0.78309546385235873"/>
          <c:h val="0.58518260217472817"/>
        </c:manualLayout>
      </c:layout>
      <c:barChart>
        <c:barDir val="col"/>
        <c:grouping val="clustered"/>
        <c:varyColors val="0"/>
        <c:ser>
          <c:idx val="0"/>
          <c:order val="0"/>
          <c:tx>
            <c:strRef>
              <c:f>'TABLO-1.2.22'!$B$4:$B$5</c:f>
              <c:strCache>
                <c:ptCount val="1"/>
                <c:pt idx="0">
                  <c:v>Malullük Disability</c:v>
                </c:pt>
              </c:strCache>
            </c:strRef>
          </c:tx>
          <c:spPr>
            <a:gradFill rotWithShape="0">
              <a:gsLst>
                <a:gs pos="0">
                  <a:srgbClr val="CC99FF"/>
                </a:gs>
                <a:gs pos="100000">
                  <a:srgbClr val="FF0000"/>
                </a:gs>
              </a:gsLst>
              <a:path path="rect">
                <a:fillToRect l="50000" t="50000" r="50000" b="50000"/>
              </a:path>
            </a:gradFill>
            <a:ln w="12700">
              <a:solidFill>
                <a:srgbClr val="000000"/>
              </a:solidFill>
              <a:prstDash val="solid"/>
            </a:ln>
          </c:spPr>
          <c:invertIfNegative val="0"/>
          <c:cat>
            <c:numRef>
              <c:f>'TABLO-1.2.22'!$A$7:$A$19</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'TABLO-1.2.22'!$B$7:$B$19</c:f>
              <c:numCache>
                <c:formatCode>#.##0</c:formatCode>
                <c:ptCount val="13"/>
                <c:pt idx="0">
                  <c:v>1401</c:v>
                </c:pt>
                <c:pt idx="1">
                  <c:v>1510</c:v>
                </c:pt>
                <c:pt idx="2">
                  <c:v>1627</c:v>
                </c:pt>
                <c:pt idx="3">
                  <c:v>1690</c:v>
                </c:pt>
                <c:pt idx="4">
                  <c:v>1748</c:v>
                </c:pt>
                <c:pt idx="5">
                  <c:v>1873</c:v>
                </c:pt>
                <c:pt idx="6">
                  <c:v>1875</c:v>
                </c:pt>
                <c:pt idx="7">
                  <c:v>1925</c:v>
                </c:pt>
                <c:pt idx="8">
                  <c:v>1918</c:v>
                </c:pt>
                <c:pt idx="9">
                  <c:v>1999</c:v>
                </c:pt>
                <c:pt idx="10">
                  <c:v>2222</c:v>
                </c:pt>
                <c:pt idx="11">
                  <c:v>2749</c:v>
                </c:pt>
                <c:pt idx="12">
                  <c:v>3218</c:v>
                </c:pt>
              </c:numCache>
            </c:numRef>
          </c:val>
        </c:ser>
        <c:ser>
          <c:idx val="1"/>
          <c:order val="1"/>
          <c:tx>
            <c:strRef>
              <c:f>'TABLO-1.2.22'!$C$4:$C$5</c:f>
              <c:strCache>
                <c:ptCount val="1"/>
                <c:pt idx="0">
                  <c:v>Yaşlılık Old-Age</c:v>
                </c:pt>
              </c:strCache>
            </c:strRef>
          </c:tx>
          <c:spPr>
            <a:solidFill>
              <a:srgbClr val="802060"/>
            </a:solidFill>
            <a:ln w="12700">
              <a:solidFill>
                <a:srgbClr val="000000"/>
              </a:solidFill>
              <a:prstDash val="solid"/>
            </a:ln>
          </c:spPr>
          <c:invertIfNegative val="0"/>
          <c:cat>
            <c:numRef>
              <c:f>'TABLO-1.2.22'!$A$7:$A$19</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'TABLO-1.2.22'!$C$7:$C$19</c:f>
              <c:numCache>
                <c:formatCode>#.##0</c:formatCode>
                <c:ptCount val="13"/>
                <c:pt idx="0">
                  <c:v>45653</c:v>
                </c:pt>
                <c:pt idx="1">
                  <c:v>72115</c:v>
                </c:pt>
                <c:pt idx="2">
                  <c:v>90275</c:v>
                </c:pt>
                <c:pt idx="3">
                  <c:v>103220</c:v>
                </c:pt>
                <c:pt idx="4">
                  <c:v>118997</c:v>
                </c:pt>
                <c:pt idx="5">
                  <c:v>132800</c:v>
                </c:pt>
                <c:pt idx="6">
                  <c:v>143037</c:v>
                </c:pt>
                <c:pt idx="7">
                  <c:v>183189</c:v>
                </c:pt>
                <c:pt idx="8">
                  <c:v>190859</c:v>
                </c:pt>
                <c:pt idx="9">
                  <c:v>240613</c:v>
                </c:pt>
                <c:pt idx="10">
                  <c:v>279182</c:v>
                </c:pt>
                <c:pt idx="11">
                  <c:v>296955</c:v>
                </c:pt>
                <c:pt idx="12">
                  <c:v>380771</c:v>
                </c:pt>
              </c:numCache>
            </c:numRef>
          </c:val>
        </c:ser>
        <c:ser>
          <c:idx val="2"/>
          <c:order val="2"/>
          <c:tx>
            <c:strRef>
              <c:f>'TABLO-1.2.22'!$E$4:$E$5</c:f>
              <c:strCache>
                <c:ptCount val="1"/>
                <c:pt idx="0">
                  <c:v>Hak Sahibi Survivor</c:v>
                </c:pt>
              </c:strCache>
            </c:strRef>
          </c:tx>
          <c:spPr>
            <a:solidFill>
              <a:srgbClr val="FFFFC0"/>
            </a:solidFill>
            <a:ln w="12700">
              <a:solidFill>
                <a:srgbClr val="000000"/>
              </a:solidFill>
              <a:prstDash val="solid"/>
            </a:ln>
          </c:spPr>
          <c:invertIfNegative val="0"/>
          <c:cat>
            <c:numRef>
              <c:f>'TABLO-1.2.22'!$A$7:$A$19</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'TABLO-1.2.22'!$E$7:$E$19</c:f>
              <c:numCache>
                <c:formatCode>#.##0</c:formatCode>
                <c:ptCount val="13"/>
                <c:pt idx="0">
                  <c:v>45835</c:v>
                </c:pt>
                <c:pt idx="1">
                  <c:v>52237</c:v>
                </c:pt>
                <c:pt idx="2">
                  <c:v>56611</c:v>
                </c:pt>
                <c:pt idx="3">
                  <c:v>61952</c:v>
                </c:pt>
                <c:pt idx="4">
                  <c:v>66452</c:v>
                </c:pt>
                <c:pt idx="5">
                  <c:v>73411</c:v>
                </c:pt>
                <c:pt idx="6">
                  <c:v>79701</c:v>
                </c:pt>
                <c:pt idx="7">
                  <c:v>90006</c:v>
                </c:pt>
                <c:pt idx="8">
                  <c:v>95999</c:v>
                </c:pt>
                <c:pt idx="9">
                  <c:v>105775</c:v>
                </c:pt>
                <c:pt idx="10">
                  <c:v>118771</c:v>
                </c:pt>
                <c:pt idx="11">
                  <c:v>130805</c:v>
                </c:pt>
                <c:pt idx="12">
                  <c:v>166182</c:v>
                </c:pt>
              </c:numCache>
            </c:numRef>
          </c:val>
        </c:ser>
        <c:dLbls>
          <c:showLegendKey val="0"/>
          <c:showVal val="0"/>
          <c:showCatName val="0"/>
          <c:showSerName val="0"/>
          <c:showPercent val="0"/>
          <c:showBubbleSize val="0"/>
        </c:dLbls>
        <c:gapWidth val="79"/>
        <c:axId val="137818496"/>
        <c:axId val="137820416"/>
      </c:barChart>
      <c:catAx>
        <c:axId val="137818496"/>
        <c:scaling>
          <c:orientation val="minMax"/>
        </c:scaling>
        <c:delete val="0"/>
        <c:axPos val="b"/>
        <c:title>
          <c:tx>
            <c:rich>
              <a:bodyPr/>
              <a:lstStyle/>
              <a:p>
                <a:pPr>
                  <a:defRPr sz="900"/>
                </a:pPr>
                <a:r>
                  <a:rPr lang="en-US" sz="900" b="1"/>
                  <a:t>Aylık Alanların Dağılımı</a:t>
                </a:r>
                <a:r>
                  <a:rPr lang="tr-TR" sz="900" b="1"/>
                  <a:t>, 1999-2011</a:t>
                </a:r>
                <a:r>
                  <a:rPr lang="en-US" sz="900"/>
                  <a:t>
Distiribution of Pensioners </a:t>
                </a:r>
                <a:r>
                  <a:rPr lang="tr-TR" sz="900"/>
                  <a:t>, 1999-2011</a:t>
                </a:r>
                <a:endParaRPr lang="en-US" sz="900"/>
              </a:p>
            </c:rich>
          </c:tx>
          <c:layout>
            <c:manualLayout>
              <c:xMode val="edge"/>
              <c:yMode val="edge"/>
              <c:x val="0.32858858611259978"/>
              <c:y val="2.9285714285714286E-2"/>
            </c:manualLayout>
          </c:layout>
          <c:overlay val="0"/>
        </c:title>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7820416"/>
        <c:crosses val="autoZero"/>
        <c:auto val="1"/>
        <c:lblAlgn val="ctr"/>
        <c:lblOffset val="100"/>
        <c:tickLblSkip val="1"/>
        <c:tickMarkSkip val="1"/>
        <c:noMultiLvlLbl val="0"/>
      </c:catAx>
      <c:valAx>
        <c:axId val="137820416"/>
        <c:scaling>
          <c:orientation val="minMax"/>
        </c:scaling>
        <c:delete val="0"/>
        <c:axPos val="l"/>
        <c:title>
          <c:tx>
            <c:rich>
              <a:bodyPr/>
              <a:lstStyle/>
              <a:p>
                <a:pPr>
                  <a:defRPr sz="900"/>
                </a:pPr>
                <a:r>
                  <a:rPr lang="en-US" sz="900" b="1"/>
                  <a:t>Kiş</a:t>
                </a:r>
                <a:r>
                  <a:rPr lang="en-US" sz="900"/>
                  <a:t>i </a:t>
                </a:r>
                <a:r>
                  <a:rPr lang="tr-TR" sz="900"/>
                  <a:t>Person</a:t>
                </a:r>
                <a:endParaRPr lang="en-US" sz="900"/>
              </a:p>
            </c:rich>
          </c:tx>
          <c:overlay val="0"/>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7818496"/>
        <c:crosses val="autoZero"/>
        <c:crossBetween val="between"/>
      </c:valAx>
      <c:spPr>
        <a:noFill/>
        <a:ln w="12700">
          <a:solidFill>
            <a:srgbClr val="808080"/>
          </a:solidFill>
          <a:prstDash val="solid"/>
        </a:ln>
      </c:spPr>
    </c:plotArea>
    <c:legend>
      <c:legendPos val="b"/>
      <c:overlay val="0"/>
      <c:txPr>
        <a:bodyPr/>
        <a:lstStyle/>
        <a:p>
          <a:pPr>
            <a:defRPr sz="800"/>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950" b="0" i="0" u="none" strike="noStrike" baseline="0">
          <a:solidFill>
            <a:srgbClr val="000000"/>
          </a:solidFill>
          <a:latin typeface="Arial Tur"/>
          <a:ea typeface="Arial Tur"/>
          <a:cs typeface="Arial Tur"/>
        </a:defRPr>
      </a:pPr>
      <a:endParaRPr lang="tr-TR"/>
    </a:p>
  </c:txPr>
  <c:printSettings>
    <c:headerFooter alignWithMargins="0">
      <c:oddHeader>&amp;A</c:oddHeader>
      <c:oddFooter>Page &amp;P</c:oddFooter>
    </c:headerFooter>
    <c:pageMargins b="1" l="0.75" r="0.7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75"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Aylık ve Gelir Alanların Cinsiyet ve Yaş Gruplarına Göre Dağılımı, 2011</a:t>
            </a:r>
          </a:p>
          <a:p>
            <a:pPr>
              <a:defRPr sz="1475"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Pensioners By Age Groups and Sex, 2011</a:t>
            </a:r>
          </a:p>
        </c:rich>
      </c:tx>
      <c:layout>
        <c:manualLayout>
          <c:xMode val="edge"/>
          <c:yMode val="edge"/>
          <c:x val="0.31323917535284962"/>
          <c:y val="3.8596491228070177E-2"/>
        </c:manualLayout>
      </c:layout>
      <c:overlay val="0"/>
      <c:spPr>
        <a:noFill/>
        <a:ln w="25400">
          <a:noFill/>
        </a:ln>
      </c:spPr>
    </c:title>
    <c:autoTitleDeleted val="0"/>
    <c:plotArea>
      <c:layout>
        <c:manualLayout>
          <c:layoutTarget val="inner"/>
          <c:xMode val="edge"/>
          <c:yMode val="edge"/>
          <c:x val="8.0378343374085046E-2"/>
          <c:y val="0.13915996349512916"/>
          <c:w val="0.83451632973682421"/>
          <c:h val="0.71655778876697018"/>
        </c:manualLayout>
      </c:layout>
      <c:barChart>
        <c:barDir val="col"/>
        <c:grouping val="clustered"/>
        <c:varyColors val="0"/>
        <c:ser>
          <c:idx val="0"/>
          <c:order val="0"/>
          <c:tx>
            <c:strRef>
              <c:f>'TABLO-1.2.25'!$B$22</c:f>
              <c:strCache>
                <c:ptCount val="1"/>
                <c:pt idx="0">
                  <c:v>Erkek-Male</c:v>
                </c:pt>
              </c:strCache>
            </c:strRef>
          </c:tx>
          <c:spPr>
            <a:solidFill>
              <a:schemeClr val="accent1">
                <a:lumMod val="75000"/>
              </a:schemeClr>
            </a:solidFill>
            <a:ln w="12700">
              <a:solidFill>
                <a:srgbClr val="000000"/>
              </a:solidFill>
              <a:prstDash val="solid"/>
            </a:ln>
          </c:spPr>
          <c:invertIfNegative val="0"/>
          <c:cat>
            <c:strRef>
              <c:f>'TABLO-1.2.25'!$A$23:$A$35</c:f>
              <c:strCache>
                <c:ptCount val="13"/>
                <c:pt idx="0">
                  <c:v>0-17</c:v>
                </c:pt>
                <c:pt idx="1">
                  <c:v>18-24</c:v>
                </c:pt>
                <c:pt idx="2">
                  <c:v>25-29</c:v>
                </c:pt>
                <c:pt idx="3">
                  <c:v>30-34</c:v>
                </c:pt>
                <c:pt idx="4">
                  <c:v>35-39</c:v>
                </c:pt>
                <c:pt idx="5">
                  <c:v>40-44</c:v>
                </c:pt>
                <c:pt idx="6">
                  <c:v>45-49</c:v>
                </c:pt>
                <c:pt idx="7">
                  <c:v>50-54</c:v>
                </c:pt>
                <c:pt idx="8">
                  <c:v>55-59</c:v>
                </c:pt>
                <c:pt idx="9">
                  <c:v>60-64</c:v>
                </c:pt>
                <c:pt idx="10">
                  <c:v>65-69</c:v>
                </c:pt>
                <c:pt idx="11">
                  <c:v>70-74</c:v>
                </c:pt>
                <c:pt idx="12">
                  <c:v>75+</c:v>
                </c:pt>
              </c:strCache>
            </c:strRef>
          </c:cat>
          <c:val>
            <c:numRef>
              <c:f>'TABLO-1.2.25'!$B$23:$B$35</c:f>
              <c:numCache>
                <c:formatCode>#.##0</c:formatCode>
                <c:ptCount val="13"/>
                <c:pt idx="0">
                  <c:v>22926</c:v>
                </c:pt>
                <c:pt idx="1">
                  <c:v>18384</c:v>
                </c:pt>
                <c:pt idx="2">
                  <c:v>1957</c:v>
                </c:pt>
                <c:pt idx="3">
                  <c:v>733</c:v>
                </c:pt>
                <c:pt idx="4">
                  <c:v>1196</c:v>
                </c:pt>
                <c:pt idx="5">
                  <c:v>2070</c:v>
                </c:pt>
                <c:pt idx="6">
                  <c:v>46802</c:v>
                </c:pt>
                <c:pt idx="7">
                  <c:v>165445</c:v>
                </c:pt>
                <c:pt idx="8">
                  <c:v>194046</c:v>
                </c:pt>
                <c:pt idx="9">
                  <c:v>176332</c:v>
                </c:pt>
                <c:pt idx="10">
                  <c:v>124580</c:v>
                </c:pt>
                <c:pt idx="11">
                  <c:v>101446</c:v>
                </c:pt>
                <c:pt idx="12">
                  <c:v>163847</c:v>
                </c:pt>
              </c:numCache>
            </c:numRef>
          </c:val>
        </c:ser>
        <c:ser>
          <c:idx val="1"/>
          <c:order val="1"/>
          <c:tx>
            <c:strRef>
              <c:f>'TABLO-1.2.25'!$C$22</c:f>
              <c:strCache>
                <c:ptCount val="1"/>
                <c:pt idx="0">
                  <c:v>Kadın-Female</c:v>
                </c:pt>
              </c:strCache>
            </c:strRef>
          </c:tx>
          <c:spPr>
            <a:solidFill>
              <a:schemeClr val="accent2">
                <a:lumMod val="75000"/>
              </a:schemeClr>
            </a:solidFill>
            <a:ln w="12700">
              <a:solidFill>
                <a:srgbClr val="000000"/>
              </a:solidFill>
              <a:prstDash val="solid"/>
            </a:ln>
          </c:spPr>
          <c:invertIfNegative val="0"/>
          <c:cat>
            <c:strRef>
              <c:f>'TABLO-1.2.25'!$A$23:$A$35</c:f>
              <c:strCache>
                <c:ptCount val="13"/>
                <c:pt idx="0">
                  <c:v>0-17</c:v>
                </c:pt>
                <c:pt idx="1">
                  <c:v>18-24</c:v>
                </c:pt>
                <c:pt idx="2">
                  <c:v>25-29</c:v>
                </c:pt>
                <c:pt idx="3">
                  <c:v>30-34</c:v>
                </c:pt>
                <c:pt idx="4">
                  <c:v>35-39</c:v>
                </c:pt>
                <c:pt idx="5">
                  <c:v>40-44</c:v>
                </c:pt>
                <c:pt idx="6">
                  <c:v>45-49</c:v>
                </c:pt>
                <c:pt idx="7">
                  <c:v>50-54</c:v>
                </c:pt>
                <c:pt idx="8">
                  <c:v>55-59</c:v>
                </c:pt>
                <c:pt idx="9">
                  <c:v>60-64</c:v>
                </c:pt>
                <c:pt idx="10">
                  <c:v>65-69</c:v>
                </c:pt>
                <c:pt idx="11">
                  <c:v>70-74</c:v>
                </c:pt>
                <c:pt idx="12">
                  <c:v>75+</c:v>
                </c:pt>
              </c:strCache>
            </c:strRef>
          </c:cat>
          <c:val>
            <c:numRef>
              <c:f>'TABLO-1.2.25'!$C$23:$C$35</c:f>
              <c:numCache>
                <c:formatCode>#.##0</c:formatCode>
                <c:ptCount val="13"/>
                <c:pt idx="0">
                  <c:v>22347</c:v>
                </c:pt>
                <c:pt idx="1">
                  <c:v>29778</c:v>
                </c:pt>
                <c:pt idx="2">
                  <c:v>15027</c:v>
                </c:pt>
                <c:pt idx="3">
                  <c:v>14064</c:v>
                </c:pt>
                <c:pt idx="4">
                  <c:v>18180</c:v>
                </c:pt>
                <c:pt idx="5">
                  <c:v>25680</c:v>
                </c:pt>
                <c:pt idx="6">
                  <c:v>54580</c:v>
                </c:pt>
                <c:pt idx="7">
                  <c:v>64222</c:v>
                </c:pt>
                <c:pt idx="8">
                  <c:v>90960</c:v>
                </c:pt>
                <c:pt idx="9">
                  <c:v>94457</c:v>
                </c:pt>
                <c:pt idx="10">
                  <c:v>88504</c:v>
                </c:pt>
                <c:pt idx="11">
                  <c:v>93509</c:v>
                </c:pt>
                <c:pt idx="12">
                  <c:v>200166</c:v>
                </c:pt>
              </c:numCache>
            </c:numRef>
          </c:val>
        </c:ser>
        <c:dLbls>
          <c:showLegendKey val="0"/>
          <c:showVal val="0"/>
          <c:showCatName val="0"/>
          <c:showSerName val="0"/>
          <c:showPercent val="0"/>
          <c:showBubbleSize val="0"/>
        </c:dLbls>
        <c:gapWidth val="150"/>
        <c:axId val="138154368"/>
        <c:axId val="138156288"/>
      </c:barChart>
      <c:catAx>
        <c:axId val="138154368"/>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Yaş Grupları-</a:t>
                </a:r>
                <a:r>
                  <a:rPr lang="tr-TR" sz="800" b="0" i="0" u="none" strike="noStrike" baseline="0">
                    <a:solidFill>
                      <a:srgbClr val="000000"/>
                    </a:solidFill>
                    <a:latin typeface="Arial Tur"/>
                    <a:cs typeface="Arial Tur"/>
                  </a:rPr>
                  <a:t>Age Groups</a:t>
                </a:r>
              </a:p>
            </c:rich>
          </c:tx>
          <c:layout>
            <c:manualLayout>
              <c:xMode val="edge"/>
              <c:yMode val="edge"/>
              <c:x val="0.44799104552263991"/>
              <c:y val="0.93333664870838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8156288"/>
        <c:crosses val="autoZero"/>
        <c:auto val="1"/>
        <c:lblAlgn val="ctr"/>
        <c:lblOffset val="100"/>
        <c:tickLblSkip val="1"/>
        <c:tickMarkSkip val="1"/>
        <c:noMultiLvlLbl val="0"/>
      </c:catAx>
      <c:valAx>
        <c:axId val="138156288"/>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a:t>
                </a:r>
                <a:r>
                  <a:rPr lang="tr-TR" sz="800" b="1" i="0" u="none" strike="noStrike" baseline="0">
                    <a:effectLst/>
                  </a:rPr>
                  <a:t>Sayısı</a:t>
                </a:r>
                <a:r>
                  <a:rPr lang="tr-TR" sz="800" b="1" i="0" u="none" strike="noStrike" baseline="0">
                    <a:solidFill>
                      <a:srgbClr val="000000"/>
                    </a:solidFill>
                    <a:latin typeface="Arial Tur"/>
                    <a:cs typeface="Arial Tur"/>
                  </a:rPr>
                  <a:t> </a:t>
                </a:r>
                <a:r>
                  <a:rPr lang="tr-TR" sz="800" b="0" i="0" u="none" strike="noStrike" baseline="0">
                    <a:solidFill>
                      <a:srgbClr val="000000"/>
                    </a:solidFill>
                    <a:latin typeface="Arial Tur"/>
                    <a:cs typeface="Arial Tur"/>
                  </a:rPr>
                  <a:t>-Persons</a:t>
                </a:r>
              </a:p>
            </c:rich>
          </c:tx>
          <c:layout>
            <c:manualLayout>
              <c:xMode val="edge"/>
              <c:yMode val="edge"/>
              <c:x val="5.9101492979427529E-3"/>
              <c:y val="0.43158042086844406"/>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8154368"/>
        <c:crosses val="autoZero"/>
        <c:crossBetween val="between"/>
      </c:valAx>
      <c:spPr>
        <a:noFill/>
        <a:ln w="12700">
          <a:solidFill>
            <a:srgbClr val="808080"/>
          </a:solidFill>
          <a:prstDash val="solid"/>
        </a:ln>
      </c:spPr>
    </c:plotArea>
    <c:legend>
      <c:legendPos val="r"/>
      <c:layout>
        <c:manualLayout>
          <c:xMode val="edge"/>
          <c:yMode val="edge"/>
          <c:x val="0.17113783533765031"/>
          <c:y val="0.39649122807017545"/>
          <c:w val="9.8982423681776122E-2"/>
          <c:h val="0.1403508771929824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475" b="0" i="0" u="none" strike="noStrike" baseline="0">
          <a:solidFill>
            <a:srgbClr val="000000"/>
          </a:solidFill>
          <a:latin typeface="Arial Tur"/>
          <a:ea typeface="Arial Tur"/>
          <a:cs typeface="Arial Tur"/>
        </a:defRPr>
      </a:pPr>
      <a:endParaRPr lang="tr-TR"/>
    </a:p>
  </c:txPr>
  <c:printSettings>
    <c:headerFooter alignWithMargins="0"/>
    <c:pageMargins b="0.75" l="0.25" r="0.25" t="0.75" header="0.3" footer="0.3"/>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0" i="0" u="none" strike="noStrike" baseline="0">
                <a:solidFill>
                  <a:srgbClr val="000000"/>
                </a:solidFill>
                <a:latin typeface="Arial Tur"/>
                <a:ea typeface="Arial Tur"/>
                <a:cs typeface="Arial Tur"/>
              </a:defRPr>
            </a:pPr>
            <a:r>
              <a:rPr lang="tr-TR" sz="850" b="1" i="0" u="none" strike="noStrike" baseline="0">
                <a:solidFill>
                  <a:srgbClr val="000000"/>
                </a:solidFill>
                <a:latin typeface="Arial Tur"/>
                <a:cs typeface="Arial Tur"/>
              </a:rPr>
              <a:t>Aylık Alanların </a:t>
            </a:r>
            <a:r>
              <a:rPr lang="tr-TR" sz="850" b="1" i="0" u="none" strike="noStrike" baseline="0">
                <a:effectLst/>
              </a:rPr>
              <a:t>Cinsiyet ve Yaş Gruplarına </a:t>
            </a:r>
            <a:r>
              <a:rPr lang="tr-TR" sz="850" b="1" i="0" u="none" strike="noStrike" baseline="0">
                <a:solidFill>
                  <a:srgbClr val="000000"/>
                </a:solidFill>
                <a:latin typeface="Arial Tur"/>
                <a:cs typeface="Arial Tur"/>
              </a:rPr>
              <a:t>Göre Dagılımı, 2011</a:t>
            </a:r>
          </a:p>
          <a:p>
            <a:pPr>
              <a:defRPr sz="850" b="0" i="0" u="none" strike="noStrike" baseline="0">
                <a:solidFill>
                  <a:srgbClr val="000000"/>
                </a:solidFill>
                <a:latin typeface="Arial Tur"/>
                <a:ea typeface="Arial Tur"/>
                <a:cs typeface="Arial Tur"/>
              </a:defRPr>
            </a:pPr>
            <a:r>
              <a:rPr lang="tr-TR" sz="850" b="0" i="0" u="none" strike="noStrike" baseline="0">
                <a:solidFill>
                  <a:srgbClr val="000000"/>
                </a:solidFill>
                <a:latin typeface="Arial Tur"/>
                <a:cs typeface="Arial Tur"/>
              </a:rPr>
              <a:t>Distribution of Pensioners By Age Groups and Sex, 2011 </a:t>
            </a:r>
          </a:p>
        </c:rich>
      </c:tx>
      <c:layout>
        <c:manualLayout>
          <c:xMode val="edge"/>
          <c:yMode val="edge"/>
          <c:x val="0.31727383712831941"/>
          <c:y val="3.9840709566476604E-2"/>
        </c:manualLayout>
      </c:layout>
      <c:overlay val="0"/>
      <c:spPr>
        <a:noFill/>
        <a:ln w="25400">
          <a:noFill/>
        </a:ln>
      </c:spPr>
    </c:title>
    <c:autoTitleDeleted val="0"/>
    <c:plotArea>
      <c:layout>
        <c:manualLayout>
          <c:layoutTarget val="inner"/>
          <c:xMode val="edge"/>
          <c:yMode val="edge"/>
          <c:x val="0.11398354876615746"/>
          <c:y val="0.23505976095617531"/>
          <c:w val="0.86016451233842539"/>
          <c:h val="0.50597609561752988"/>
        </c:manualLayout>
      </c:layout>
      <c:barChart>
        <c:barDir val="col"/>
        <c:grouping val="clustered"/>
        <c:varyColors val="0"/>
        <c:ser>
          <c:idx val="0"/>
          <c:order val="0"/>
          <c:tx>
            <c:strRef>
              <c:f>'TABLO-1.2.26'!$B$23</c:f>
              <c:strCache>
                <c:ptCount val="1"/>
                <c:pt idx="0">
                  <c:v>Erkek Male</c:v>
                </c:pt>
              </c:strCache>
            </c:strRef>
          </c:tx>
          <c:spPr>
            <a:solidFill>
              <a:schemeClr val="accent1">
                <a:lumMod val="75000"/>
              </a:schemeClr>
            </a:solidFill>
            <a:ln w="12700">
              <a:solidFill>
                <a:srgbClr val="000000"/>
              </a:solidFill>
              <a:prstDash val="solid"/>
            </a:ln>
          </c:spPr>
          <c:invertIfNegative val="0"/>
          <c:cat>
            <c:strRef>
              <c:f>'TABLO-1.2.26'!$A$24:$A$36</c:f>
              <c:strCache>
                <c:ptCount val="13"/>
                <c:pt idx="0">
                  <c:v>0-17</c:v>
                </c:pt>
                <c:pt idx="1">
                  <c:v>18-24</c:v>
                </c:pt>
                <c:pt idx="2">
                  <c:v>25-29</c:v>
                </c:pt>
                <c:pt idx="3">
                  <c:v>30-34</c:v>
                </c:pt>
                <c:pt idx="4">
                  <c:v>35-39</c:v>
                </c:pt>
                <c:pt idx="5">
                  <c:v>40-44</c:v>
                </c:pt>
                <c:pt idx="6">
                  <c:v>45-49</c:v>
                </c:pt>
                <c:pt idx="7">
                  <c:v>50-54</c:v>
                </c:pt>
                <c:pt idx="8">
                  <c:v>55-59</c:v>
                </c:pt>
                <c:pt idx="9">
                  <c:v>60-64</c:v>
                </c:pt>
                <c:pt idx="10">
                  <c:v>65-69</c:v>
                </c:pt>
                <c:pt idx="11">
                  <c:v>70-74</c:v>
                </c:pt>
                <c:pt idx="12">
                  <c:v>75+</c:v>
                </c:pt>
              </c:strCache>
            </c:strRef>
          </c:cat>
          <c:val>
            <c:numRef>
              <c:f>'TABLO-1.2.26'!$E$6:$E$18</c:f>
              <c:numCache>
                <c:formatCode>#.##0</c:formatCode>
                <c:ptCount val="13"/>
                <c:pt idx="0">
                  <c:v>8307</c:v>
                </c:pt>
                <c:pt idx="1">
                  <c:v>3987</c:v>
                </c:pt>
                <c:pt idx="2">
                  <c:v>214</c:v>
                </c:pt>
                <c:pt idx="3">
                  <c:v>80</c:v>
                </c:pt>
                <c:pt idx="4">
                  <c:v>207</c:v>
                </c:pt>
                <c:pt idx="5">
                  <c:v>353</c:v>
                </c:pt>
                <c:pt idx="6">
                  <c:v>3970</c:v>
                </c:pt>
                <c:pt idx="7">
                  <c:v>22793</c:v>
                </c:pt>
                <c:pt idx="8">
                  <c:v>62571</c:v>
                </c:pt>
                <c:pt idx="9">
                  <c:v>90437</c:v>
                </c:pt>
                <c:pt idx="10">
                  <c:v>74039</c:v>
                </c:pt>
                <c:pt idx="11">
                  <c:v>60679</c:v>
                </c:pt>
                <c:pt idx="12">
                  <c:v>59689</c:v>
                </c:pt>
              </c:numCache>
            </c:numRef>
          </c:val>
        </c:ser>
        <c:ser>
          <c:idx val="1"/>
          <c:order val="1"/>
          <c:tx>
            <c:strRef>
              <c:f>'TABLO-1.2.26'!$C$23</c:f>
              <c:strCache>
                <c:ptCount val="1"/>
                <c:pt idx="0">
                  <c:v>Kadın Female</c:v>
                </c:pt>
              </c:strCache>
            </c:strRef>
          </c:tx>
          <c:spPr>
            <a:solidFill>
              <a:schemeClr val="accent2">
                <a:lumMod val="75000"/>
              </a:schemeClr>
            </a:solidFill>
            <a:ln w="12700">
              <a:solidFill>
                <a:srgbClr val="000000"/>
              </a:solidFill>
              <a:prstDash val="solid"/>
            </a:ln>
          </c:spPr>
          <c:invertIfNegative val="0"/>
          <c:cat>
            <c:strRef>
              <c:f>'TABLO-1.2.26'!$A$24:$A$36</c:f>
              <c:strCache>
                <c:ptCount val="13"/>
                <c:pt idx="0">
                  <c:v>0-17</c:v>
                </c:pt>
                <c:pt idx="1">
                  <c:v>18-24</c:v>
                </c:pt>
                <c:pt idx="2">
                  <c:v>25-29</c:v>
                </c:pt>
                <c:pt idx="3">
                  <c:v>30-34</c:v>
                </c:pt>
                <c:pt idx="4">
                  <c:v>35-39</c:v>
                </c:pt>
                <c:pt idx="5">
                  <c:v>40-44</c:v>
                </c:pt>
                <c:pt idx="6">
                  <c:v>45-49</c:v>
                </c:pt>
                <c:pt idx="7">
                  <c:v>50-54</c:v>
                </c:pt>
                <c:pt idx="8">
                  <c:v>55-59</c:v>
                </c:pt>
                <c:pt idx="9">
                  <c:v>60-64</c:v>
                </c:pt>
                <c:pt idx="10">
                  <c:v>65-69</c:v>
                </c:pt>
                <c:pt idx="11">
                  <c:v>70-74</c:v>
                </c:pt>
                <c:pt idx="12">
                  <c:v>75+</c:v>
                </c:pt>
              </c:strCache>
            </c:strRef>
          </c:cat>
          <c:val>
            <c:numRef>
              <c:f>'TABLO-1.2.26'!$I$6:$I$18</c:f>
              <c:numCache>
                <c:formatCode>#.##0</c:formatCode>
                <c:ptCount val="13"/>
                <c:pt idx="0">
                  <c:v>7863</c:v>
                </c:pt>
                <c:pt idx="1">
                  <c:v>8130</c:v>
                </c:pt>
                <c:pt idx="2">
                  <c:v>3385</c:v>
                </c:pt>
                <c:pt idx="3">
                  <c:v>3339</c:v>
                </c:pt>
                <c:pt idx="4">
                  <c:v>4074</c:v>
                </c:pt>
                <c:pt idx="5">
                  <c:v>5209</c:v>
                </c:pt>
                <c:pt idx="6">
                  <c:v>8263</c:v>
                </c:pt>
                <c:pt idx="7">
                  <c:v>9878</c:v>
                </c:pt>
                <c:pt idx="8">
                  <c:v>17367</c:v>
                </c:pt>
                <c:pt idx="9">
                  <c:v>21759</c:v>
                </c:pt>
                <c:pt idx="10">
                  <c:v>23394</c:v>
                </c:pt>
                <c:pt idx="11">
                  <c:v>22431</c:v>
                </c:pt>
                <c:pt idx="12">
                  <c:v>27753</c:v>
                </c:pt>
              </c:numCache>
            </c:numRef>
          </c:val>
        </c:ser>
        <c:dLbls>
          <c:showLegendKey val="0"/>
          <c:showVal val="0"/>
          <c:showCatName val="0"/>
          <c:showSerName val="0"/>
          <c:showPercent val="0"/>
          <c:showBubbleSize val="0"/>
        </c:dLbls>
        <c:gapWidth val="150"/>
        <c:axId val="135606272"/>
        <c:axId val="135608192"/>
      </c:barChart>
      <c:catAx>
        <c:axId val="135606272"/>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Yaş Grupları- </a:t>
                </a:r>
                <a:r>
                  <a:rPr lang="tr-TR" sz="800" b="0" i="0" u="none" strike="noStrike" baseline="0">
                    <a:solidFill>
                      <a:srgbClr val="000000"/>
                    </a:solidFill>
                    <a:latin typeface="Arial Tur"/>
                    <a:cs typeface="Arial Tur"/>
                  </a:rPr>
                  <a:t>Age Groups</a:t>
                </a:r>
              </a:p>
            </c:rich>
          </c:tx>
          <c:layout>
            <c:manualLayout>
              <c:xMode val="edge"/>
              <c:yMode val="edge"/>
              <c:x val="0.45475910693301996"/>
              <c:y val="0.8486057058959585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5608192"/>
        <c:crosses val="autoZero"/>
        <c:auto val="1"/>
        <c:lblAlgn val="ctr"/>
        <c:lblOffset val="100"/>
        <c:tickLblSkip val="1"/>
        <c:tickMarkSkip val="1"/>
        <c:noMultiLvlLbl val="0"/>
      </c:catAx>
      <c:valAx>
        <c:axId val="135608192"/>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 </a:t>
                </a:r>
                <a:r>
                  <a:rPr lang="tr-TR" sz="800" b="0" i="0" u="none" strike="noStrike" baseline="0">
                    <a:solidFill>
                      <a:srgbClr val="000000"/>
                    </a:solidFill>
                    <a:latin typeface="Arial Tur"/>
                    <a:cs typeface="Arial Tur"/>
                  </a:rPr>
                  <a:t>Persons</a:t>
                </a:r>
              </a:p>
            </c:rich>
          </c:tx>
          <c:layout>
            <c:manualLayout>
              <c:xMode val="edge"/>
              <c:yMode val="edge"/>
              <c:x val="2.1151632840900089E-2"/>
              <c:y val="0.26037871702818755"/>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5606272"/>
        <c:crosses val="autoZero"/>
        <c:crossBetween val="between"/>
      </c:valAx>
      <c:spPr>
        <a:noFill/>
        <a:ln w="12700">
          <a:solidFill>
            <a:srgbClr val="808080"/>
          </a:solidFill>
          <a:prstDash val="solid"/>
        </a:ln>
      </c:spPr>
    </c:plotArea>
    <c:legend>
      <c:legendPos val="r"/>
      <c:layout>
        <c:manualLayout>
          <c:xMode val="edge"/>
          <c:yMode val="edge"/>
          <c:x val="0.20877924941463241"/>
          <c:y val="0.30523627075351212"/>
          <c:w val="0.14923619271445354"/>
          <c:h val="0.1570881226053639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oddHeader>&amp;A</c:oddHeader>
      <c:oddFooter>Page &amp;P</c:oddFooter>
    </c:headerFooter>
    <c:pageMargins b="1" l="0.75" r="0.7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Aylık Bağlananların Dağılımı, 1999-2011</a:t>
            </a: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Number Of Pensioners Awarded, 1999-2011</a:t>
            </a:r>
          </a:p>
        </c:rich>
      </c:tx>
      <c:overlay val="0"/>
      <c:spPr>
        <a:noFill/>
        <a:ln w="25400">
          <a:noFill/>
        </a:ln>
      </c:spPr>
    </c:title>
    <c:autoTitleDeleted val="0"/>
    <c:plotArea>
      <c:layout>
        <c:manualLayout>
          <c:layoutTarget val="inner"/>
          <c:xMode val="edge"/>
          <c:yMode val="edge"/>
          <c:x val="0.11603938731828663"/>
          <c:y val="0.1497823596792669"/>
          <c:w val="0.82834033997033729"/>
          <c:h val="0.62819384690315772"/>
        </c:manualLayout>
      </c:layout>
      <c:barChart>
        <c:barDir val="col"/>
        <c:grouping val="clustered"/>
        <c:varyColors val="0"/>
        <c:ser>
          <c:idx val="0"/>
          <c:order val="0"/>
          <c:tx>
            <c:strRef>
              <c:f>'TABLO-1.2.28'!$B$22</c:f>
              <c:strCache>
                <c:ptCount val="1"/>
                <c:pt idx="0">
                  <c:v>Malul-Disable</c:v>
                </c:pt>
              </c:strCache>
            </c:strRef>
          </c:tx>
          <c:spPr>
            <a:solidFill>
              <a:srgbClr val="FFFFFF"/>
            </a:solidFill>
            <a:ln w="12700">
              <a:solidFill>
                <a:srgbClr val="000000"/>
              </a:solidFill>
              <a:prstDash val="solid"/>
            </a:ln>
          </c:spPr>
          <c:invertIfNegative val="0"/>
          <c:cat>
            <c:numRef>
              <c:f>'TABLO-1.2.28'!$A$7:$A$20</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'TABLO-1.2.28'!$B$7:$B$20</c:f>
              <c:numCache>
                <c:formatCode>#.##0</c:formatCode>
                <c:ptCount val="13"/>
                <c:pt idx="0">
                  <c:v>1998</c:v>
                </c:pt>
                <c:pt idx="1">
                  <c:v>2045</c:v>
                </c:pt>
                <c:pt idx="2">
                  <c:v>1651</c:v>
                </c:pt>
                <c:pt idx="3">
                  <c:v>1017</c:v>
                </c:pt>
                <c:pt idx="4">
                  <c:v>1051</c:v>
                </c:pt>
                <c:pt idx="5">
                  <c:v>1059</c:v>
                </c:pt>
                <c:pt idx="6">
                  <c:v>645</c:v>
                </c:pt>
                <c:pt idx="7">
                  <c:v>587</c:v>
                </c:pt>
                <c:pt idx="8">
                  <c:v>549</c:v>
                </c:pt>
                <c:pt idx="9">
                  <c:v>625</c:v>
                </c:pt>
                <c:pt idx="10">
                  <c:v>1255</c:v>
                </c:pt>
                <c:pt idx="11">
                  <c:v>1601</c:v>
                </c:pt>
                <c:pt idx="12">
                  <c:v>1545</c:v>
                </c:pt>
              </c:numCache>
            </c:numRef>
          </c:val>
        </c:ser>
        <c:ser>
          <c:idx val="1"/>
          <c:order val="1"/>
          <c:tx>
            <c:strRef>
              <c:f>'TABLO-1.2.28'!$C$22</c:f>
              <c:strCache>
                <c:ptCount val="1"/>
                <c:pt idx="0">
                  <c:v>Yaşlı-Old-age</c:v>
                </c:pt>
              </c:strCache>
            </c:strRef>
          </c:tx>
          <c:spPr>
            <a:solidFill>
              <a:srgbClr val="C0504D">
                <a:lumMod val="75000"/>
              </a:srgbClr>
            </a:solidFill>
            <a:ln w="12700">
              <a:solidFill>
                <a:srgbClr val="000000"/>
              </a:solidFill>
              <a:prstDash val="solid"/>
            </a:ln>
          </c:spPr>
          <c:invertIfNegative val="0"/>
          <c:cat>
            <c:numRef>
              <c:f>'TABLO-1.2.28'!$A$7:$A$20</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'TABLO-1.2.28'!$C$7:$C$20</c:f>
              <c:numCache>
                <c:formatCode>#.##0</c:formatCode>
                <c:ptCount val="13"/>
                <c:pt idx="0">
                  <c:v>53934</c:v>
                </c:pt>
                <c:pt idx="1">
                  <c:v>64186</c:v>
                </c:pt>
                <c:pt idx="2">
                  <c:v>47875</c:v>
                </c:pt>
                <c:pt idx="3">
                  <c:v>36321</c:v>
                </c:pt>
                <c:pt idx="4">
                  <c:v>45761</c:v>
                </c:pt>
                <c:pt idx="5">
                  <c:v>53989</c:v>
                </c:pt>
                <c:pt idx="6">
                  <c:v>77197</c:v>
                </c:pt>
                <c:pt idx="7">
                  <c:v>107328</c:v>
                </c:pt>
                <c:pt idx="8">
                  <c:v>67108</c:v>
                </c:pt>
                <c:pt idx="9">
                  <c:v>76698</c:v>
                </c:pt>
                <c:pt idx="10">
                  <c:v>74905</c:v>
                </c:pt>
                <c:pt idx="11">
                  <c:v>47294</c:v>
                </c:pt>
                <c:pt idx="12">
                  <c:v>80580</c:v>
                </c:pt>
              </c:numCache>
            </c:numRef>
          </c:val>
        </c:ser>
        <c:ser>
          <c:idx val="2"/>
          <c:order val="2"/>
          <c:tx>
            <c:strRef>
              <c:f>'TABLO-1.2.28'!$E$22</c:f>
              <c:strCache>
                <c:ptCount val="1"/>
                <c:pt idx="0">
                  <c:v>Ölüm(Dosya)-Dead(File)</c:v>
                </c:pt>
              </c:strCache>
            </c:strRef>
          </c:tx>
          <c:spPr>
            <a:solidFill>
              <a:schemeClr val="accent1">
                <a:lumMod val="75000"/>
              </a:schemeClr>
            </a:solidFill>
            <a:ln w="12700">
              <a:solidFill>
                <a:srgbClr val="000000"/>
              </a:solidFill>
              <a:prstDash val="solid"/>
            </a:ln>
          </c:spPr>
          <c:invertIfNegative val="0"/>
          <c:cat>
            <c:numRef>
              <c:f>'TABLO-1.2.28'!$A$7:$A$20</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'TABLO-1.2.28'!$E$7:$E$20</c:f>
              <c:numCache>
                <c:formatCode>#.##0</c:formatCode>
                <c:ptCount val="13"/>
                <c:pt idx="0">
                  <c:v>39184</c:v>
                </c:pt>
                <c:pt idx="1">
                  <c:v>29749</c:v>
                </c:pt>
                <c:pt idx="2">
                  <c:v>71848</c:v>
                </c:pt>
                <c:pt idx="3">
                  <c:v>62738</c:v>
                </c:pt>
                <c:pt idx="4">
                  <c:v>27679</c:v>
                </c:pt>
                <c:pt idx="5">
                  <c:v>25803</c:v>
                </c:pt>
                <c:pt idx="6">
                  <c:v>23634</c:v>
                </c:pt>
                <c:pt idx="7">
                  <c:v>26486</c:v>
                </c:pt>
                <c:pt idx="8">
                  <c:v>24954</c:v>
                </c:pt>
                <c:pt idx="9">
                  <c:v>24733</c:v>
                </c:pt>
                <c:pt idx="10">
                  <c:v>26179</c:v>
                </c:pt>
                <c:pt idx="11">
                  <c:v>26451</c:v>
                </c:pt>
                <c:pt idx="12">
                  <c:v>46901</c:v>
                </c:pt>
              </c:numCache>
            </c:numRef>
          </c:val>
        </c:ser>
        <c:dLbls>
          <c:showLegendKey val="0"/>
          <c:showVal val="0"/>
          <c:showCatName val="0"/>
          <c:showSerName val="0"/>
          <c:showPercent val="0"/>
          <c:showBubbleSize val="0"/>
        </c:dLbls>
        <c:gapWidth val="150"/>
        <c:axId val="137364608"/>
        <c:axId val="137366528"/>
      </c:barChart>
      <c:catAx>
        <c:axId val="137364608"/>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Yıllar-</a:t>
                </a:r>
                <a:r>
                  <a:rPr lang="tr-TR" sz="800" b="0" i="0" u="none" strike="noStrike" baseline="0">
                    <a:solidFill>
                      <a:srgbClr val="000000"/>
                    </a:solidFill>
                    <a:latin typeface="Arial Tur"/>
                    <a:cs typeface="Arial Tur"/>
                  </a:rPr>
                  <a:t> Years</a:t>
                </a:r>
              </a:p>
            </c:rich>
          </c:tx>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7366528"/>
        <c:crosses val="autoZero"/>
        <c:auto val="1"/>
        <c:lblAlgn val="ctr"/>
        <c:lblOffset val="100"/>
        <c:tickLblSkip val="1"/>
        <c:tickMarkSkip val="1"/>
        <c:noMultiLvlLbl val="0"/>
      </c:catAx>
      <c:valAx>
        <c:axId val="137366528"/>
        <c:scaling>
          <c:orientation val="minMax"/>
        </c:scaling>
        <c:delete val="0"/>
        <c:axPos val="l"/>
        <c:majorGridlines/>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 </a:t>
                </a:r>
                <a:r>
                  <a:rPr lang="tr-TR" sz="800" b="0" i="0" u="none" strike="noStrike" baseline="0">
                    <a:solidFill>
                      <a:srgbClr val="000000"/>
                    </a:solidFill>
                    <a:latin typeface="Arial Tur"/>
                    <a:cs typeface="Arial Tur"/>
                  </a:rPr>
                  <a:t>Persons</a:t>
                </a:r>
              </a:p>
            </c:rich>
          </c:tx>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7364608"/>
        <c:crosses val="autoZero"/>
        <c:crossBetween val="between"/>
      </c:valAx>
      <c:spPr>
        <a:noFill/>
        <a:ln w="12700">
          <a:solidFill>
            <a:srgbClr val="808080"/>
          </a:solidFill>
          <a:prstDash val="solid"/>
        </a:ln>
      </c:spPr>
    </c:plotArea>
    <c:legend>
      <c:legendPos val="r"/>
      <c:layout>
        <c:manualLayout>
          <c:xMode val="edge"/>
          <c:yMode val="edge"/>
          <c:x val="0.28588906342134351"/>
          <c:y val="0.91533042905719264"/>
          <c:w val="0.48958260133451209"/>
          <c:h val="7.0553345780231078E-2"/>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97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Aylık Bağlananların Dağılımı, 1999-2011 </a:t>
            </a: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Distribution Of Insured Awarded Pension, 1999-2011</a:t>
            </a:r>
          </a:p>
        </c:rich>
      </c:tx>
      <c:overlay val="0"/>
      <c:spPr>
        <a:noFill/>
        <a:ln w="25400">
          <a:noFill/>
        </a:ln>
      </c:spPr>
    </c:title>
    <c:autoTitleDeleted val="0"/>
    <c:plotArea>
      <c:layout>
        <c:manualLayout>
          <c:layoutTarget val="inner"/>
          <c:xMode val="edge"/>
          <c:yMode val="edge"/>
          <c:x val="0.12330433986449368"/>
          <c:y val="0.17816239316239316"/>
          <c:w val="0.83837438198132208"/>
          <c:h val="0.57442290867487722"/>
        </c:manualLayout>
      </c:layout>
      <c:barChart>
        <c:barDir val="col"/>
        <c:grouping val="clustered"/>
        <c:varyColors val="0"/>
        <c:ser>
          <c:idx val="0"/>
          <c:order val="0"/>
          <c:tx>
            <c:strRef>
              <c:f>'TABLO-1.2.29'!$B$27</c:f>
              <c:strCache>
                <c:ptCount val="1"/>
                <c:pt idx="0">
                  <c:v>Malul-Disability</c:v>
                </c:pt>
              </c:strCache>
            </c:strRef>
          </c:tx>
          <c:spPr>
            <a:solidFill>
              <a:srgbClr val="8080FF"/>
            </a:solidFill>
            <a:ln w="12700">
              <a:solidFill>
                <a:srgbClr val="000000"/>
              </a:solidFill>
              <a:prstDash val="solid"/>
            </a:ln>
          </c:spPr>
          <c:invertIfNegative val="0"/>
          <c:cat>
            <c:numRef>
              <c:f>'TABLO-1.2.29'!$A$7:$A$20</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'TABLO-1.2.29'!$B$7:$B$20</c:f>
              <c:numCache>
                <c:formatCode>#.##0</c:formatCode>
                <c:ptCount val="13"/>
                <c:pt idx="0">
                  <c:v>261</c:v>
                </c:pt>
                <c:pt idx="1">
                  <c:v>397</c:v>
                </c:pt>
                <c:pt idx="2">
                  <c:v>251</c:v>
                </c:pt>
                <c:pt idx="3">
                  <c:v>437</c:v>
                </c:pt>
                <c:pt idx="4">
                  <c:v>285</c:v>
                </c:pt>
                <c:pt idx="5">
                  <c:v>388</c:v>
                </c:pt>
                <c:pt idx="6">
                  <c:v>184</c:v>
                </c:pt>
                <c:pt idx="7" formatCode="General">
                  <c:v>184</c:v>
                </c:pt>
                <c:pt idx="8" formatCode="General">
                  <c:v>165</c:v>
                </c:pt>
                <c:pt idx="9" formatCode="General">
                  <c:v>155</c:v>
                </c:pt>
                <c:pt idx="10" formatCode="General">
                  <c:v>529</c:v>
                </c:pt>
                <c:pt idx="11">
                  <c:v>774</c:v>
                </c:pt>
                <c:pt idx="12">
                  <c:v>741</c:v>
                </c:pt>
              </c:numCache>
            </c:numRef>
          </c:val>
        </c:ser>
        <c:ser>
          <c:idx val="1"/>
          <c:order val="1"/>
          <c:tx>
            <c:strRef>
              <c:f>'TABLO-1.2.29'!$C$27</c:f>
              <c:strCache>
                <c:ptCount val="1"/>
                <c:pt idx="0">
                  <c:v>Yaşlı-Old-Age</c:v>
                </c:pt>
              </c:strCache>
            </c:strRef>
          </c:tx>
          <c:spPr>
            <a:solidFill>
              <a:schemeClr val="accent2">
                <a:lumMod val="75000"/>
              </a:schemeClr>
            </a:solidFill>
            <a:ln w="12700">
              <a:solidFill>
                <a:srgbClr val="000000"/>
              </a:solidFill>
              <a:prstDash val="solid"/>
            </a:ln>
          </c:spPr>
          <c:invertIfNegative val="0"/>
          <c:cat>
            <c:numRef>
              <c:f>'TABLO-1.2.29'!$A$7:$A$20</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'TABLO-1.2.29'!$C$7:$C$20</c:f>
              <c:numCache>
                <c:formatCode>#.##0</c:formatCode>
                <c:ptCount val="13"/>
                <c:pt idx="0">
                  <c:v>3724</c:v>
                </c:pt>
                <c:pt idx="1">
                  <c:v>35920</c:v>
                </c:pt>
                <c:pt idx="2">
                  <c:v>20647</c:v>
                </c:pt>
                <c:pt idx="3">
                  <c:v>26272</c:v>
                </c:pt>
                <c:pt idx="4">
                  <c:v>25131</c:v>
                </c:pt>
                <c:pt idx="5">
                  <c:v>21937</c:v>
                </c:pt>
                <c:pt idx="6">
                  <c:v>14425</c:v>
                </c:pt>
                <c:pt idx="7">
                  <c:v>43818</c:v>
                </c:pt>
                <c:pt idx="8">
                  <c:v>12208</c:v>
                </c:pt>
                <c:pt idx="9">
                  <c:v>52745</c:v>
                </c:pt>
                <c:pt idx="10">
                  <c:v>47901</c:v>
                </c:pt>
                <c:pt idx="11">
                  <c:v>24457</c:v>
                </c:pt>
                <c:pt idx="12">
                  <c:v>93156</c:v>
                </c:pt>
              </c:numCache>
            </c:numRef>
          </c:val>
        </c:ser>
        <c:ser>
          <c:idx val="2"/>
          <c:order val="2"/>
          <c:tx>
            <c:strRef>
              <c:f>'TABLO-1.2.29'!$D$27</c:f>
              <c:strCache>
                <c:ptCount val="1"/>
                <c:pt idx="0">
                  <c:v>Haksahibi-Survivors</c:v>
                </c:pt>
              </c:strCache>
            </c:strRef>
          </c:tx>
          <c:spPr>
            <a:solidFill>
              <a:schemeClr val="accent1">
                <a:lumMod val="75000"/>
              </a:schemeClr>
            </a:solidFill>
            <a:ln w="12700">
              <a:solidFill>
                <a:srgbClr val="000000"/>
              </a:solidFill>
              <a:prstDash val="solid"/>
            </a:ln>
          </c:spPr>
          <c:invertIfNegative val="0"/>
          <c:cat>
            <c:numRef>
              <c:f>'TABLO-1.2.29'!$A$7:$A$20</c:f>
              <c:numCache>
                <c:formatCode>General</c:formatCode>
                <c:ptCount val="13"/>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numCache>
            </c:numRef>
          </c:cat>
          <c:val>
            <c:numRef>
              <c:f>'TABLO-1.2.29'!$E$7:$E$20</c:f>
              <c:numCache>
                <c:formatCode>#.##0</c:formatCode>
                <c:ptCount val="13"/>
                <c:pt idx="0">
                  <c:v>8503</c:v>
                </c:pt>
                <c:pt idx="1">
                  <c:v>12005</c:v>
                </c:pt>
                <c:pt idx="2">
                  <c:v>9762</c:v>
                </c:pt>
                <c:pt idx="3">
                  <c:v>19769</c:v>
                </c:pt>
                <c:pt idx="4">
                  <c:v>7956</c:v>
                </c:pt>
                <c:pt idx="5">
                  <c:v>9631</c:v>
                </c:pt>
                <c:pt idx="6">
                  <c:v>8704</c:v>
                </c:pt>
                <c:pt idx="7">
                  <c:v>13371</c:v>
                </c:pt>
                <c:pt idx="8">
                  <c:v>9530</c:v>
                </c:pt>
                <c:pt idx="9">
                  <c:v>9258</c:v>
                </c:pt>
                <c:pt idx="10">
                  <c:v>14577</c:v>
                </c:pt>
                <c:pt idx="11">
                  <c:v>15134</c:v>
                </c:pt>
                <c:pt idx="12">
                  <c:v>33948</c:v>
                </c:pt>
              </c:numCache>
            </c:numRef>
          </c:val>
        </c:ser>
        <c:dLbls>
          <c:showLegendKey val="0"/>
          <c:showVal val="0"/>
          <c:showCatName val="0"/>
          <c:showSerName val="0"/>
          <c:showPercent val="0"/>
          <c:showBubbleSize val="0"/>
        </c:dLbls>
        <c:gapWidth val="150"/>
        <c:axId val="137500160"/>
        <c:axId val="137502080"/>
      </c:barChart>
      <c:catAx>
        <c:axId val="137500160"/>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Yıllar-</a:t>
                </a:r>
                <a:r>
                  <a:rPr lang="tr-TR" sz="800" b="0" i="0" u="none" strike="noStrike" baseline="0">
                    <a:solidFill>
                      <a:srgbClr val="000000"/>
                    </a:solidFill>
                    <a:latin typeface="Arial Tur"/>
                    <a:cs typeface="Arial Tur"/>
                  </a:rPr>
                  <a:t>Years</a:t>
                </a:r>
              </a:p>
            </c:rich>
          </c:tx>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Tur"/>
                <a:ea typeface="Arial Tur"/>
                <a:cs typeface="Arial Tur"/>
              </a:defRPr>
            </a:pPr>
            <a:endParaRPr lang="tr-TR"/>
          </a:p>
        </c:txPr>
        <c:crossAx val="137502080"/>
        <c:crosses val="autoZero"/>
        <c:auto val="1"/>
        <c:lblAlgn val="ctr"/>
        <c:lblOffset val="100"/>
        <c:tickLblSkip val="1"/>
        <c:tickMarkSkip val="1"/>
        <c:noMultiLvlLbl val="0"/>
      </c:catAx>
      <c:valAx>
        <c:axId val="137502080"/>
        <c:scaling>
          <c:orientation val="minMax"/>
        </c:scaling>
        <c:delete val="0"/>
        <c:axPos val="l"/>
        <c:majorGridlines/>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Kişi Sayısı-</a:t>
                </a:r>
                <a:r>
                  <a:rPr lang="tr-TR" sz="800" b="0" i="0" u="none" strike="noStrike" baseline="0">
                    <a:solidFill>
                      <a:srgbClr val="000000"/>
                    </a:solidFill>
                    <a:latin typeface="Arial Tur"/>
                    <a:cs typeface="Arial Tur"/>
                  </a:rPr>
                  <a:t>Persons</a:t>
                </a:r>
              </a:p>
            </c:rich>
          </c:tx>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Tur"/>
                <a:ea typeface="Arial Tur"/>
                <a:cs typeface="Arial Tur"/>
              </a:defRPr>
            </a:pPr>
            <a:endParaRPr lang="tr-TR"/>
          </a:p>
        </c:txPr>
        <c:crossAx val="137500160"/>
        <c:crosses val="autoZero"/>
        <c:crossBetween val="between"/>
      </c:valAx>
      <c:spPr>
        <a:noFill/>
        <a:ln w="25400">
          <a:noFill/>
        </a:ln>
      </c:spPr>
    </c:plotArea>
    <c:legend>
      <c:legendPos val="r"/>
      <c:layout>
        <c:manualLayout>
          <c:xMode val="edge"/>
          <c:yMode val="edge"/>
          <c:x val="0.26206631874504061"/>
          <c:y val="0.90874284945151085"/>
          <c:w val="0.54994918513092839"/>
          <c:h val="5.72575543441685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6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25" b="0" i="0" u="none" strike="noStrike" baseline="0">
                <a:solidFill>
                  <a:srgbClr val="000000"/>
                </a:solidFill>
                <a:latin typeface="Arial Tur"/>
                <a:ea typeface="Arial Tur"/>
                <a:cs typeface="Arial Tur"/>
              </a:defRPr>
            </a:pPr>
            <a:r>
              <a:rPr lang="tr-TR" sz="925" b="1" i="0" u="none" strike="noStrike" baseline="0">
                <a:solidFill>
                  <a:srgbClr val="000000"/>
                </a:solidFill>
                <a:latin typeface="Arial Tur"/>
                <a:cs typeface="Arial Tur"/>
              </a:rPr>
              <a:t>Aylık Alanların Mesleklere Göre Dağılımı </a:t>
            </a:r>
          </a:p>
          <a:p>
            <a:pPr>
              <a:defRPr sz="1525" b="0" i="0" u="none" strike="noStrike" baseline="0">
                <a:solidFill>
                  <a:srgbClr val="000000"/>
                </a:solidFill>
                <a:latin typeface="Arial Tur"/>
                <a:ea typeface="Arial Tur"/>
                <a:cs typeface="Arial Tur"/>
              </a:defRPr>
            </a:pPr>
            <a:r>
              <a:rPr lang="tr-TR" sz="925" b="0" i="0" u="none" strike="noStrike" baseline="0">
                <a:solidFill>
                  <a:srgbClr val="000000"/>
                </a:solidFill>
                <a:latin typeface="Arial Tur"/>
                <a:cs typeface="Arial Tur"/>
              </a:rPr>
              <a:t>Distribution of Pensioners By Professions</a:t>
            </a:r>
          </a:p>
        </c:rich>
      </c:tx>
      <c:layout>
        <c:manualLayout>
          <c:xMode val="edge"/>
          <c:yMode val="edge"/>
          <c:x val="0.30921052631578949"/>
          <c:y val="3.6544850498338874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20394736842105263"/>
          <c:y val="0.43189438832535482"/>
          <c:w val="0.58552631578947367"/>
          <c:h val="0.46843929810673102"/>
        </c:manualLayout>
      </c:layout>
      <c:pie3DChart>
        <c:varyColors val="1"/>
        <c:ser>
          <c:idx val="0"/>
          <c:order val="0"/>
          <c:tx>
            <c:strRef>
              <c:f>'TABLO-1.2.33'!$B$29</c:f>
              <c:strCache>
                <c:ptCount val="1"/>
                <c:pt idx="0">
                  <c:v>Kişi Persons</c:v>
                </c:pt>
              </c:strCache>
            </c:strRef>
          </c:tx>
          <c:spPr>
            <a:solidFill>
              <a:srgbClr val="8080FF"/>
            </a:solidFill>
            <a:ln w="12700">
              <a:solidFill>
                <a:srgbClr val="000000"/>
              </a:solidFill>
              <a:prstDash val="solid"/>
            </a:ln>
          </c:spPr>
          <c:explosion val="25"/>
          <c:dPt>
            <c:idx val="0"/>
            <c:bubble3D val="0"/>
            <c:spPr>
              <a:gradFill rotWithShape="0">
                <a:gsLst>
                  <a:gs pos="0">
                    <a:srgbClr val="FFFFFF"/>
                  </a:gs>
                  <a:gs pos="100000">
                    <a:srgbClr val="8080FF"/>
                  </a:gs>
                </a:gsLst>
                <a:path path="rect">
                  <a:fillToRect l="50000" t="50000" r="50000" b="50000"/>
                </a:path>
              </a:gradFill>
              <a:ln w="12700">
                <a:solidFill>
                  <a:srgbClr val="000000"/>
                </a:solidFill>
                <a:prstDash val="solid"/>
              </a:ln>
            </c:spPr>
          </c:dPt>
          <c:dPt>
            <c:idx val="1"/>
            <c:bubble3D val="0"/>
            <c:spPr>
              <a:solidFill>
                <a:srgbClr val="802060"/>
              </a:solidFill>
              <a:ln w="12700">
                <a:solidFill>
                  <a:srgbClr val="000000"/>
                </a:solidFill>
                <a:prstDash val="solid"/>
              </a:ln>
            </c:spPr>
          </c:dPt>
          <c:dPt>
            <c:idx val="2"/>
            <c:bubble3D val="0"/>
            <c:spPr>
              <a:solidFill>
                <a:srgbClr val="FFFFC0"/>
              </a:solidFill>
              <a:ln w="12700">
                <a:solidFill>
                  <a:srgbClr val="000000"/>
                </a:solidFill>
                <a:prstDash val="solid"/>
              </a:ln>
            </c:spPr>
          </c:dPt>
          <c:dPt>
            <c:idx val="3"/>
            <c:bubble3D val="0"/>
            <c:spPr>
              <a:solidFill>
                <a:srgbClr val="A0E0E0"/>
              </a:solidFill>
              <a:ln w="12700">
                <a:solidFill>
                  <a:srgbClr val="000000"/>
                </a:solidFill>
                <a:prstDash val="solid"/>
              </a:ln>
            </c:spPr>
          </c:dPt>
          <c:dPt>
            <c:idx val="4"/>
            <c:bubble3D val="0"/>
            <c:spPr>
              <a:solidFill>
                <a:srgbClr val="600080"/>
              </a:solidFill>
              <a:ln w="12700">
                <a:solidFill>
                  <a:srgbClr val="000000"/>
                </a:solidFill>
                <a:prstDash val="solid"/>
              </a:ln>
            </c:spPr>
          </c:dPt>
          <c:dPt>
            <c:idx val="5"/>
            <c:bubble3D val="0"/>
            <c:spPr>
              <a:solidFill>
                <a:srgbClr val="FF8080"/>
              </a:solidFill>
              <a:ln w="12700">
                <a:solidFill>
                  <a:srgbClr val="000000"/>
                </a:solidFill>
                <a:prstDash val="solid"/>
              </a:ln>
            </c:spPr>
          </c:dPt>
          <c:dPt>
            <c:idx val="6"/>
            <c:bubble3D val="0"/>
            <c:spPr>
              <a:solidFill>
                <a:srgbClr val="0080C0"/>
              </a:solidFill>
              <a:ln w="12700">
                <a:solidFill>
                  <a:srgbClr val="000000"/>
                </a:solidFill>
                <a:prstDash val="solid"/>
              </a:ln>
            </c:spPr>
          </c:dPt>
          <c:dPt>
            <c:idx val="7"/>
            <c:bubble3D val="0"/>
            <c:spPr>
              <a:solidFill>
                <a:srgbClr val="FFFF00"/>
              </a:solidFill>
              <a:ln w="12700">
                <a:solidFill>
                  <a:srgbClr val="000000"/>
                </a:solidFill>
                <a:prstDash val="solid"/>
              </a:ln>
            </c:spPr>
          </c:dPt>
          <c:dPt>
            <c:idx val="8"/>
            <c:bubble3D val="0"/>
            <c:spPr>
              <a:solidFill>
                <a:srgbClr val="000080"/>
              </a:solidFill>
              <a:ln w="12700">
                <a:solidFill>
                  <a:srgbClr val="000000"/>
                </a:solidFill>
                <a:prstDash val="solid"/>
              </a:ln>
            </c:spPr>
          </c:dPt>
          <c:dPt>
            <c:idx val="9"/>
            <c:bubble3D val="0"/>
            <c:spPr>
              <a:solidFill>
                <a:srgbClr val="FF00FF"/>
              </a:solidFill>
              <a:ln w="12700">
                <a:solidFill>
                  <a:srgbClr val="000000"/>
                </a:solidFill>
                <a:prstDash val="solid"/>
              </a:ln>
            </c:spPr>
          </c:dPt>
          <c:dLbls>
            <c:dLbl>
              <c:idx val="0"/>
              <c:layout>
                <c:manualLayout>
                  <c:x val="7.1954344522724117E-2"/>
                  <c:y val="3.8969986194156168E-2"/>
                </c:manualLayout>
              </c:layout>
              <c:dLblPos val="bestFit"/>
              <c:showLegendKey val="1"/>
              <c:showVal val="0"/>
              <c:showCatName val="1"/>
              <c:showSerName val="0"/>
              <c:showPercent val="1"/>
              <c:showBubbleSize val="0"/>
            </c:dLbl>
            <c:dLbl>
              <c:idx val="1"/>
              <c:layout>
                <c:manualLayout>
                  <c:x val="-4.7036365520099467E-2"/>
                  <c:y val="0.13431764961487966"/>
                </c:manualLayout>
              </c:layout>
              <c:dLblPos val="bestFit"/>
              <c:showLegendKey val="1"/>
              <c:showVal val="0"/>
              <c:showCatName val="1"/>
              <c:showSerName val="0"/>
              <c:showPercent val="1"/>
              <c:showBubbleSize val="0"/>
            </c:dLbl>
            <c:dLbl>
              <c:idx val="2"/>
              <c:layout>
                <c:manualLayout>
                  <c:x val="-7.2492229589722332E-2"/>
                  <c:y val="-4.3370716860055128E-2"/>
                </c:manualLayout>
              </c:layout>
              <c:dLblPos val="bestFit"/>
              <c:showLegendKey val="1"/>
              <c:showVal val="0"/>
              <c:showCatName val="1"/>
              <c:showSerName val="0"/>
              <c:showPercent val="1"/>
              <c:showBubbleSize val="0"/>
            </c:dLbl>
            <c:dLbl>
              <c:idx val="3"/>
              <c:layout>
                <c:manualLayout>
                  <c:x val="-0.10115019339687803"/>
                  <c:y val="-0.1425772525749513"/>
                </c:manualLayout>
              </c:layout>
              <c:dLblPos val="bestFit"/>
              <c:showLegendKey val="1"/>
              <c:showVal val="0"/>
              <c:showCatName val="1"/>
              <c:showSerName val="0"/>
              <c:showPercent val="1"/>
              <c:showBubbleSize val="0"/>
            </c:dLbl>
            <c:dLbl>
              <c:idx val="4"/>
              <c:layout>
                <c:manualLayout>
                  <c:x val="-3.6043997789749968E-2"/>
                  <c:y val="-0.18411517522112636"/>
                </c:manualLayout>
              </c:layout>
              <c:dLblPos val="bestFit"/>
              <c:showLegendKey val="1"/>
              <c:showVal val="0"/>
              <c:showCatName val="1"/>
              <c:showSerName val="0"/>
              <c:showPercent val="1"/>
              <c:showBubbleSize val="0"/>
            </c:dLbl>
            <c:dLbl>
              <c:idx val="5"/>
              <c:layout>
                <c:manualLayout>
                  <c:x val="2.447558364414977E-2"/>
                  <c:y val="-0.23121495538460596"/>
                </c:manualLayout>
              </c:layout>
              <c:dLblPos val="bestFit"/>
              <c:showLegendKey val="1"/>
              <c:showVal val="0"/>
              <c:showCatName val="1"/>
              <c:showSerName val="0"/>
              <c:showPercent val="1"/>
              <c:showBubbleSize val="0"/>
            </c:dLbl>
            <c:dLbl>
              <c:idx val="6"/>
              <c:layout>
                <c:manualLayout>
                  <c:x val="9.3551595524243678E-2"/>
                  <c:y val="-0.19632751822779704"/>
                </c:manualLayout>
              </c:layout>
              <c:dLblPos val="bestFit"/>
              <c:showLegendKey val="1"/>
              <c:showVal val="0"/>
              <c:showCatName val="1"/>
              <c:showSerName val="0"/>
              <c:showPercent val="1"/>
              <c:showBubbleSize val="0"/>
            </c:dLbl>
            <c:dLbl>
              <c:idx val="7"/>
              <c:layout>
                <c:manualLayout>
                  <c:x val="9.2034638762260021E-2"/>
                  <c:y val="-9.3106835420322345E-2"/>
                </c:manualLayout>
              </c:layout>
              <c:dLblPos val="bestFit"/>
              <c:showLegendKey val="1"/>
              <c:showVal val="0"/>
              <c:showCatName val="1"/>
              <c:showSerName val="0"/>
              <c:showPercent val="1"/>
              <c:showBubbleSize val="0"/>
            </c:dLbl>
            <c:dLbl>
              <c:idx val="8"/>
              <c:layout>
                <c:manualLayout>
                  <c:x val="7.9960284569691939E-2"/>
                  <c:y val="-0.10424631083979029"/>
                </c:manualLayout>
              </c:layout>
              <c:dLblPos val="bestFit"/>
              <c:showLegendKey val="1"/>
              <c:showVal val="0"/>
              <c:showCatName val="1"/>
              <c:showSerName val="0"/>
              <c:showPercent val="1"/>
              <c:showBubbleSize val="0"/>
            </c:dLbl>
            <c:dLbl>
              <c:idx val="9"/>
              <c:layout>
                <c:manualLayout>
                  <c:x val="0.12750086337891975"/>
                  <c:y val="1.5355212081077223E-2"/>
                </c:manualLayout>
              </c:layout>
              <c:dLblPos val="bestFit"/>
              <c:showLegendKey val="1"/>
              <c:showVal val="0"/>
              <c:showCatName val="1"/>
              <c:showSerName val="0"/>
              <c:showPercent val="1"/>
              <c:showBubbleSize val="0"/>
            </c:dLbl>
            <c:numFmt formatCode="#.#00%" sourceLinked="0"/>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1"/>
            <c:showVal val="0"/>
            <c:showCatName val="1"/>
            <c:showSerName val="0"/>
            <c:showPercent val="1"/>
            <c:showBubbleSize val="0"/>
            <c:showLeaderLines val="1"/>
          </c:dLbls>
          <c:cat>
            <c:strRef>
              <c:f>('TABLO-1.2.33'!$A$5,'TABLO-1.2.33'!$A$7,'TABLO-1.2.33'!$A$9,'TABLO-1.2.33'!$A$11,'TABLO-1.2.33'!$A$13,'TABLO-1.2.33'!$A$15,'TABLO-1.2.33'!$A$17,'TABLO-1.2.33'!$A$19,'TABLO-1.2.33'!$A$21,'TABLO-1.2.33'!$A$23)</c:f>
              <c:strCache>
                <c:ptCount val="10"/>
                <c:pt idx="0">
                  <c:v>20</c:v>
                </c:pt>
                <c:pt idx="1">
                  <c:v>21</c:v>
                </c:pt>
                <c:pt idx="2">
                  <c:v>22</c:v>
                </c:pt>
                <c:pt idx="3">
                  <c:v>23</c:v>
                </c:pt>
                <c:pt idx="4">
                  <c:v>24</c:v>
                </c:pt>
                <c:pt idx="5">
                  <c:v>25</c:v>
                </c:pt>
                <c:pt idx="6">
                  <c:v>26</c:v>
                </c:pt>
                <c:pt idx="7">
                  <c:v>27</c:v>
                </c:pt>
                <c:pt idx="8">
                  <c:v>28</c:v>
                </c:pt>
                <c:pt idx="9">
                  <c:v>00</c:v>
                </c:pt>
              </c:strCache>
            </c:strRef>
          </c:cat>
          <c:val>
            <c:numRef>
              <c:f>('TABLO-1.2.33'!$F$6,'TABLO-1.2.33'!$F$8,'TABLO-1.2.33'!$F$10,'TABLO-1.2.33'!$F$12,'TABLO-1.2.33'!$F$14,'TABLO-1.2.33'!$F$16,'TABLO-1.2.33'!$F$18,'TABLO-1.2.33'!$F$20,'TABLO-1.2.33'!$F$22,'TABLO-1.2.33'!$F$24)</c:f>
              <c:numCache>
                <c:formatCode>#.##0</c:formatCode>
                <c:ptCount val="10"/>
                <c:pt idx="0">
                  <c:v>360280</c:v>
                </c:pt>
                <c:pt idx="1">
                  <c:v>8703</c:v>
                </c:pt>
                <c:pt idx="2">
                  <c:v>26069</c:v>
                </c:pt>
                <c:pt idx="3">
                  <c:v>9350</c:v>
                </c:pt>
                <c:pt idx="4">
                  <c:v>6736</c:v>
                </c:pt>
                <c:pt idx="5">
                  <c:v>950</c:v>
                </c:pt>
                <c:pt idx="6">
                  <c:v>1096</c:v>
                </c:pt>
                <c:pt idx="7">
                  <c:v>49447</c:v>
                </c:pt>
                <c:pt idx="8">
                  <c:v>2118</c:v>
                </c:pt>
                <c:pt idx="9">
                  <c:v>44917</c:v>
                </c:pt>
              </c:numCache>
            </c:numRef>
          </c:val>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92269736842105265"/>
          <c:y val="0.14285749165075295"/>
          <c:w val="4.9342105263157854E-2"/>
          <c:h val="0.6345525413974415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zero"/>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52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pitchFamily="34" charset="0"/>
                <a:ea typeface="Arial Tur"/>
                <a:cs typeface="Arial" pitchFamily="34" charset="0"/>
              </a:defRPr>
            </a:pPr>
            <a:r>
              <a:rPr lang="tr-TR" sz="900" b="1" i="0" u="none" strike="noStrike" baseline="0">
                <a:solidFill>
                  <a:srgbClr val="000000"/>
                </a:solidFill>
                <a:latin typeface="Arial" pitchFamily="34" charset="0"/>
                <a:cs typeface="Arial" pitchFamily="34" charset="0"/>
              </a:rPr>
              <a:t> Kamu Çalışanlarının Aktif Pasif Dengesi, 2001-2011                                                                                                  </a:t>
            </a:r>
            <a:r>
              <a:rPr lang="tr-TR" sz="900" b="0" i="0" u="none" strike="noStrike" baseline="0">
                <a:solidFill>
                  <a:srgbClr val="000000"/>
                </a:solidFill>
                <a:latin typeface="Arial" pitchFamily="34" charset="0"/>
                <a:cs typeface="Arial" pitchFamily="34" charset="0"/>
              </a:rPr>
              <a:t>Active passive balance of civil servants, 2001-2011</a:t>
            </a:r>
          </a:p>
        </c:rich>
      </c:tx>
      <c:layout>
        <c:manualLayout>
          <c:xMode val="edge"/>
          <c:yMode val="edge"/>
          <c:x val="0.26415112347663233"/>
          <c:y val="1.4204545454545454E-2"/>
        </c:manualLayout>
      </c:layout>
      <c:overlay val="0"/>
      <c:spPr>
        <a:noFill/>
        <a:ln w="25400">
          <a:noFill/>
        </a:ln>
      </c:spPr>
    </c:title>
    <c:autoTitleDeleted val="0"/>
    <c:plotArea>
      <c:layout>
        <c:manualLayout>
          <c:layoutTarget val="inner"/>
          <c:xMode val="edge"/>
          <c:yMode val="edge"/>
          <c:x val="0.14808479986313888"/>
          <c:y val="0.22916696492483893"/>
          <c:w val="0.8279023784119609"/>
          <c:h val="0.55492513719875913"/>
        </c:manualLayout>
      </c:layout>
      <c:barChart>
        <c:barDir val="col"/>
        <c:grouping val="clustered"/>
        <c:varyColors val="0"/>
        <c:ser>
          <c:idx val="0"/>
          <c:order val="0"/>
          <c:tx>
            <c:strRef>
              <c:f>'TABLO-1.2.40'!$A$3</c:f>
              <c:strCache>
                <c:ptCount val="1"/>
                <c:pt idx="0">
                  <c:v>Yıllar
Years</c:v>
                </c:pt>
              </c:strCache>
            </c:strRef>
          </c:tx>
          <c:spPr>
            <a:solidFill>
              <a:srgbClr val="FFFFFF"/>
            </a:solidFill>
            <a:ln w="12700">
              <a:solidFill>
                <a:srgbClr val="000000"/>
              </a:solidFill>
              <a:prstDash val="solid"/>
            </a:ln>
          </c:spPr>
          <c:invertIfNegative val="0"/>
          <c:dLbls>
            <c:txPr>
              <a:bodyPr/>
              <a:lstStyle/>
              <a:p>
                <a:pPr>
                  <a:defRPr sz="800"/>
                </a:pPr>
                <a:endParaRPr lang="tr-TR"/>
              </a:p>
            </c:txPr>
            <c:showLegendKey val="0"/>
            <c:showVal val="1"/>
            <c:showCatName val="0"/>
            <c:showSerName val="0"/>
            <c:showPercent val="0"/>
            <c:showBubbleSize val="0"/>
            <c:showLeaderLines val="0"/>
          </c:dLbls>
          <c:cat>
            <c:numRef>
              <c:f>'TABLO-1.2.40'!$A$4:$A$14</c:f>
              <c:numCache>
                <c:formatCode>General</c:formatCode>
                <c:ptCount val="11"/>
                <c:pt idx="0">
                  <c:v>2001</c:v>
                </c:pt>
                <c:pt idx="1">
                  <c:v>2002</c:v>
                </c:pt>
                <c:pt idx="2">
                  <c:v>2003</c:v>
                </c:pt>
                <c:pt idx="3">
                  <c:v>2004</c:v>
                </c:pt>
                <c:pt idx="4">
                  <c:v>2005</c:v>
                </c:pt>
                <c:pt idx="5">
                  <c:v>2006</c:v>
                </c:pt>
                <c:pt idx="6">
                  <c:v>2007</c:v>
                </c:pt>
                <c:pt idx="7">
                  <c:v>2008</c:v>
                </c:pt>
                <c:pt idx="8">
                  <c:v>2009</c:v>
                </c:pt>
                <c:pt idx="9">
                  <c:v>2010</c:v>
                </c:pt>
                <c:pt idx="10">
                  <c:v>2011</c:v>
                </c:pt>
              </c:numCache>
            </c:numRef>
          </c:cat>
          <c:val>
            <c:numRef>
              <c:f>'TABLO-1.2.40'!$D$4:$D$14</c:f>
              <c:numCache>
                <c:formatCode>#.##0,00</c:formatCode>
                <c:ptCount val="11"/>
                <c:pt idx="0">
                  <c:v>1.6530570442886747</c:v>
                </c:pt>
                <c:pt idx="1">
                  <c:v>1.6855089210179215</c:v>
                </c:pt>
                <c:pt idx="2">
                  <c:v>1.6396939236589192</c:v>
                </c:pt>
                <c:pt idx="3">
                  <c:v>1.557355373097062</c:v>
                </c:pt>
                <c:pt idx="4">
                  <c:v>1.4894581432285048</c:v>
                </c:pt>
                <c:pt idx="5">
                  <c:v>1.446047596739686</c:v>
                </c:pt>
                <c:pt idx="6">
                  <c:v>1.4141254993905852</c:v>
                </c:pt>
                <c:pt idx="7">
                  <c:v>1.3737488236404209</c:v>
                </c:pt>
                <c:pt idx="8">
                  <c:v>1.365004546121668</c:v>
                </c:pt>
                <c:pt idx="9">
                  <c:v>1.3564413568508129</c:v>
                </c:pt>
                <c:pt idx="10">
                  <c:v>1.4888892904546587</c:v>
                </c:pt>
              </c:numCache>
            </c:numRef>
          </c:val>
        </c:ser>
        <c:dLbls>
          <c:showLegendKey val="0"/>
          <c:showVal val="0"/>
          <c:showCatName val="0"/>
          <c:showSerName val="0"/>
          <c:showPercent val="0"/>
          <c:showBubbleSize val="0"/>
        </c:dLbls>
        <c:gapWidth val="150"/>
        <c:axId val="137114752"/>
        <c:axId val="137116672"/>
      </c:barChart>
      <c:catAx>
        <c:axId val="137114752"/>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Yıllar-</a:t>
                </a:r>
                <a:r>
                  <a:rPr lang="tr-TR" sz="800" b="0" i="0" u="none" strike="noStrike" baseline="0">
                    <a:solidFill>
                      <a:srgbClr val="000000"/>
                    </a:solidFill>
                    <a:latin typeface="Arial Tur"/>
                    <a:cs typeface="Arial Tur"/>
                  </a:rPr>
                  <a:t>Years</a:t>
                </a:r>
              </a:p>
            </c:rich>
          </c:tx>
          <c:layout>
            <c:manualLayout>
              <c:xMode val="edge"/>
              <c:yMode val="edge"/>
              <c:x val="0.45111528297384779"/>
              <c:y val="0.889205738487234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Tur"/>
                <a:ea typeface="Arial Tur"/>
                <a:cs typeface="Arial Tur"/>
              </a:defRPr>
            </a:pPr>
            <a:endParaRPr lang="tr-TR"/>
          </a:p>
        </c:txPr>
        <c:crossAx val="137116672"/>
        <c:crosses val="autoZero"/>
        <c:auto val="1"/>
        <c:lblAlgn val="ctr"/>
        <c:lblOffset val="100"/>
        <c:tickLblSkip val="1"/>
        <c:tickMarkSkip val="1"/>
        <c:noMultiLvlLbl val="0"/>
      </c:catAx>
      <c:valAx>
        <c:axId val="137116672"/>
        <c:scaling>
          <c:orientation val="minMax"/>
        </c:scaling>
        <c:delete val="0"/>
        <c:axPos val="l"/>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Aktif / Pasif Oranı-</a:t>
                </a:r>
                <a:r>
                  <a:rPr lang="tr-TR" sz="800" b="0" i="0" u="none" strike="noStrike" baseline="0">
                    <a:solidFill>
                      <a:srgbClr val="000000"/>
                    </a:solidFill>
                    <a:latin typeface="Arial Tur"/>
                    <a:cs typeface="Arial Tur"/>
                  </a:rPr>
                  <a:t>Support ratio</a:t>
                </a:r>
              </a:p>
            </c:rich>
          </c:tx>
          <c:layout>
            <c:manualLayout>
              <c:xMode val="edge"/>
              <c:yMode val="edge"/>
              <c:x val="2.0583190394511151E-2"/>
              <c:y val="0.2670457528036268"/>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Tur"/>
                <a:ea typeface="Arial Tur"/>
                <a:cs typeface="Arial Tur"/>
              </a:defRPr>
            </a:pPr>
            <a:endParaRPr lang="tr-TR"/>
          </a:p>
        </c:txPr>
        <c:crossAx val="137114752"/>
        <c:crosses val="autoZero"/>
        <c:crossBetween val="between"/>
      </c:valAx>
      <c:spPr>
        <a:noFill/>
        <a:ln w="25400">
          <a:noFill/>
        </a:ln>
      </c:spPr>
    </c:plotArea>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verticalDpi="12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Aylık Alanların Yaş Gruplarına Göre Dağılımı, 2011 </a:t>
            </a: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Distribution of pensioners by age groups, 2011</a:t>
            </a:r>
          </a:p>
        </c:rich>
      </c:tx>
      <c:overlay val="0"/>
      <c:spPr>
        <a:noFill/>
        <a:ln w="25400">
          <a:noFill/>
        </a:ln>
      </c:spPr>
    </c:title>
    <c:autoTitleDeleted val="0"/>
    <c:plotArea>
      <c:layout/>
      <c:barChart>
        <c:barDir val="col"/>
        <c:grouping val="clustered"/>
        <c:varyColors val="0"/>
        <c:ser>
          <c:idx val="0"/>
          <c:order val="0"/>
          <c:tx>
            <c:strRef>
              <c:f>'TABLO-1.2.44'!$B$3:$D$3</c:f>
              <c:strCache>
                <c:ptCount val="1"/>
                <c:pt idx="0">
                  <c:v>Emekli
Pensioner</c:v>
                </c:pt>
              </c:strCache>
            </c:strRef>
          </c:tx>
          <c:spPr>
            <a:solidFill>
              <a:schemeClr val="accent1">
                <a:lumMod val="75000"/>
              </a:schemeClr>
            </a:solidFill>
            <a:ln w="12700">
              <a:solidFill>
                <a:srgbClr val="000000"/>
              </a:solidFill>
              <a:prstDash val="solid"/>
            </a:ln>
          </c:spPr>
          <c:invertIfNegative val="0"/>
          <c:cat>
            <c:strRef>
              <c:f>'TABLO-1.2.44'!$A$5:$A$15</c:f>
              <c:strCache>
                <c:ptCount val="11"/>
                <c:pt idx="0">
                  <c:v>0-39</c:v>
                </c:pt>
                <c:pt idx="1">
                  <c:v>40-44</c:v>
                </c:pt>
                <c:pt idx="2">
                  <c:v>45-49</c:v>
                </c:pt>
                <c:pt idx="3">
                  <c:v>50-54</c:v>
                </c:pt>
                <c:pt idx="4">
                  <c:v>55-59</c:v>
                </c:pt>
                <c:pt idx="5">
                  <c:v>60-64</c:v>
                </c:pt>
                <c:pt idx="6">
                  <c:v>65-69</c:v>
                </c:pt>
                <c:pt idx="7">
                  <c:v>70-74</c:v>
                </c:pt>
                <c:pt idx="8">
                  <c:v>75-79</c:v>
                </c:pt>
                <c:pt idx="9">
                  <c:v>80-84</c:v>
                </c:pt>
                <c:pt idx="10">
                  <c:v>          85+</c:v>
                </c:pt>
              </c:strCache>
            </c:strRef>
          </c:cat>
          <c:val>
            <c:numRef>
              <c:f>'TABLO-1.2.44'!$D$5:$D$15</c:f>
              <c:numCache>
                <c:formatCode>#.##0</c:formatCode>
                <c:ptCount val="11"/>
                <c:pt idx="0">
                  <c:v>7348</c:v>
                </c:pt>
                <c:pt idx="1">
                  <c:v>14190</c:v>
                </c:pt>
                <c:pt idx="2">
                  <c:v>81350</c:v>
                </c:pt>
                <c:pt idx="3">
                  <c:v>220747</c:v>
                </c:pt>
                <c:pt idx="4">
                  <c:v>351130</c:v>
                </c:pt>
                <c:pt idx="5">
                  <c:v>253733</c:v>
                </c:pt>
                <c:pt idx="6">
                  <c:v>174731</c:v>
                </c:pt>
                <c:pt idx="7">
                  <c:v>98149</c:v>
                </c:pt>
                <c:pt idx="8">
                  <c:v>63186</c:v>
                </c:pt>
                <c:pt idx="9">
                  <c:v>40613</c:v>
                </c:pt>
                <c:pt idx="10">
                  <c:v>21108</c:v>
                </c:pt>
              </c:numCache>
            </c:numRef>
          </c:val>
        </c:ser>
        <c:ser>
          <c:idx val="1"/>
          <c:order val="1"/>
          <c:tx>
            <c:strRef>
              <c:f>'TABLO-1.2.44'!$E$3:$G$3</c:f>
              <c:strCache>
                <c:ptCount val="1"/>
                <c:pt idx="0">
                  <c:v>Dul
Widow pensioner</c:v>
                </c:pt>
              </c:strCache>
            </c:strRef>
          </c:tx>
          <c:spPr>
            <a:solidFill>
              <a:schemeClr val="accent2">
                <a:lumMod val="75000"/>
              </a:schemeClr>
            </a:solidFill>
            <a:ln w="12700">
              <a:solidFill>
                <a:srgbClr val="000000"/>
              </a:solidFill>
              <a:prstDash val="solid"/>
            </a:ln>
          </c:spPr>
          <c:invertIfNegative val="0"/>
          <c:cat>
            <c:strRef>
              <c:f>'TABLO-1.2.44'!$A$5:$A$15</c:f>
              <c:strCache>
                <c:ptCount val="11"/>
                <c:pt idx="0">
                  <c:v>0-39</c:v>
                </c:pt>
                <c:pt idx="1">
                  <c:v>40-44</c:v>
                </c:pt>
                <c:pt idx="2">
                  <c:v>45-49</c:v>
                </c:pt>
                <c:pt idx="3">
                  <c:v>50-54</c:v>
                </c:pt>
                <c:pt idx="4">
                  <c:v>55-59</c:v>
                </c:pt>
                <c:pt idx="5">
                  <c:v>60-64</c:v>
                </c:pt>
                <c:pt idx="6">
                  <c:v>65-69</c:v>
                </c:pt>
                <c:pt idx="7">
                  <c:v>70-74</c:v>
                </c:pt>
                <c:pt idx="8">
                  <c:v>75-79</c:v>
                </c:pt>
                <c:pt idx="9">
                  <c:v>80-84</c:v>
                </c:pt>
                <c:pt idx="10">
                  <c:v>          85+</c:v>
                </c:pt>
              </c:strCache>
            </c:strRef>
          </c:cat>
          <c:val>
            <c:numRef>
              <c:f>'TABLO-1.2.44'!$G$5:$G$15</c:f>
              <c:numCache>
                <c:formatCode>#.##0</c:formatCode>
                <c:ptCount val="11"/>
                <c:pt idx="0">
                  <c:v>5616</c:v>
                </c:pt>
                <c:pt idx="1">
                  <c:v>6377</c:v>
                </c:pt>
                <c:pt idx="2">
                  <c:v>13504</c:v>
                </c:pt>
                <c:pt idx="3">
                  <c:v>21380</c:v>
                </c:pt>
                <c:pt idx="4">
                  <c:v>35192</c:v>
                </c:pt>
                <c:pt idx="5">
                  <c:v>40071</c:v>
                </c:pt>
                <c:pt idx="6">
                  <c:v>39873</c:v>
                </c:pt>
                <c:pt idx="7">
                  <c:v>43445</c:v>
                </c:pt>
                <c:pt idx="8">
                  <c:v>44890</c:v>
                </c:pt>
                <c:pt idx="9">
                  <c:v>36618</c:v>
                </c:pt>
                <c:pt idx="10">
                  <c:v>27098</c:v>
                </c:pt>
              </c:numCache>
            </c:numRef>
          </c:val>
        </c:ser>
        <c:ser>
          <c:idx val="2"/>
          <c:order val="2"/>
          <c:tx>
            <c:strRef>
              <c:f>'TABLO-1.2.44'!$H$3:$J$3</c:f>
              <c:strCache>
                <c:ptCount val="1"/>
                <c:pt idx="0">
                  <c:v>Yetim
Orphan pensioner</c:v>
                </c:pt>
              </c:strCache>
            </c:strRef>
          </c:tx>
          <c:spPr>
            <a:solidFill>
              <a:srgbClr val="92D050"/>
            </a:solidFill>
            <a:ln w="12700">
              <a:solidFill>
                <a:srgbClr val="000000"/>
              </a:solidFill>
              <a:prstDash val="solid"/>
            </a:ln>
          </c:spPr>
          <c:invertIfNegative val="0"/>
          <c:cat>
            <c:strRef>
              <c:f>'TABLO-1.2.44'!$A$5:$A$15</c:f>
              <c:strCache>
                <c:ptCount val="11"/>
                <c:pt idx="0">
                  <c:v>0-39</c:v>
                </c:pt>
                <c:pt idx="1">
                  <c:v>40-44</c:v>
                </c:pt>
                <c:pt idx="2">
                  <c:v>45-49</c:v>
                </c:pt>
                <c:pt idx="3">
                  <c:v>50-54</c:v>
                </c:pt>
                <c:pt idx="4">
                  <c:v>55-59</c:v>
                </c:pt>
                <c:pt idx="5">
                  <c:v>60-64</c:v>
                </c:pt>
                <c:pt idx="6">
                  <c:v>65-69</c:v>
                </c:pt>
                <c:pt idx="7">
                  <c:v>70-74</c:v>
                </c:pt>
                <c:pt idx="8">
                  <c:v>75-79</c:v>
                </c:pt>
                <c:pt idx="9">
                  <c:v>80-84</c:v>
                </c:pt>
                <c:pt idx="10">
                  <c:v>          85+</c:v>
                </c:pt>
              </c:strCache>
            </c:strRef>
          </c:cat>
          <c:val>
            <c:numRef>
              <c:f>'TABLO-1.2.44'!$J$5:$J$15</c:f>
              <c:numCache>
                <c:formatCode>#.##0</c:formatCode>
                <c:ptCount val="11"/>
                <c:pt idx="0">
                  <c:v>92857</c:v>
                </c:pt>
                <c:pt idx="1">
                  <c:v>15769</c:v>
                </c:pt>
                <c:pt idx="2">
                  <c:v>19685</c:v>
                </c:pt>
                <c:pt idx="3">
                  <c:v>20920</c:v>
                </c:pt>
                <c:pt idx="4">
                  <c:v>21880</c:v>
                </c:pt>
                <c:pt idx="5">
                  <c:v>22133</c:v>
                </c:pt>
                <c:pt idx="6">
                  <c:v>19483</c:v>
                </c:pt>
                <c:pt idx="7">
                  <c:v>16196</c:v>
                </c:pt>
                <c:pt idx="8">
                  <c:v>14757</c:v>
                </c:pt>
                <c:pt idx="9">
                  <c:v>12123</c:v>
                </c:pt>
                <c:pt idx="10">
                  <c:v>9279</c:v>
                </c:pt>
              </c:numCache>
            </c:numRef>
          </c:val>
        </c:ser>
        <c:ser>
          <c:idx val="3"/>
          <c:order val="3"/>
          <c:tx>
            <c:strRef>
              <c:f>'TABLO-1.2.44'!$K$3:$M$3</c:f>
              <c:strCache>
                <c:ptCount val="1"/>
                <c:pt idx="0">
                  <c:v>Diğer Kanunlara Göre Aylık Alanlar
Pensioners According to Other Acts</c:v>
                </c:pt>
              </c:strCache>
            </c:strRef>
          </c:tx>
          <c:spPr>
            <a:solidFill>
              <a:schemeClr val="accent6">
                <a:lumMod val="40000"/>
                <a:lumOff val="60000"/>
              </a:schemeClr>
            </a:solidFill>
            <a:ln w="12700">
              <a:solidFill>
                <a:srgbClr val="000000"/>
              </a:solidFill>
              <a:prstDash val="solid"/>
            </a:ln>
          </c:spPr>
          <c:invertIfNegative val="0"/>
          <c:cat>
            <c:strRef>
              <c:f>'TABLO-1.2.44'!$A$5:$A$15</c:f>
              <c:strCache>
                <c:ptCount val="11"/>
                <c:pt idx="0">
                  <c:v>0-39</c:v>
                </c:pt>
                <c:pt idx="1">
                  <c:v>40-44</c:v>
                </c:pt>
                <c:pt idx="2">
                  <c:v>45-49</c:v>
                </c:pt>
                <c:pt idx="3">
                  <c:v>50-54</c:v>
                </c:pt>
                <c:pt idx="4">
                  <c:v>55-59</c:v>
                </c:pt>
                <c:pt idx="5">
                  <c:v>60-64</c:v>
                </c:pt>
                <c:pt idx="6">
                  <c:v>65-69</c:v>
                </c:pt>
                <c:pt idx="7">
                  <c:v>70-74</c:v>
                </c:pt>
                <c:pt idx="8">
                  <c:v>75-79</c:v>
                </c:pt>
                <c:pt idx="9">
                  <c:v>80-84</c:v>
                </c:pt>
                <c:pt idx="10">
                  <c:v>          85+</c:v>
                </c:pt>
              </c:strCache>
            </c:strRef>
          </c:cat>
          <c:val>
            <c:numRef>
              <c:f>'TABLO-1.2.44'!$M$5:$M$15</c:f>
              <c:numCache>
                <c:formatCode>#.##0</c:formatCode>
                <c:ptCount val="11"/>
                <c:pt idx="0">
                  <c:v>117</c:v>
                </c:pt>
                <c:pt idx="1">
                  <c:v>118</c:v>
                </c:pt>
                <c:pt idx="2">
                  <c:v>399</c:v>
                </c:pt>
                <c:pt idx="3">
                  <c:v>1243</c:v>
                </c:pt>
                <c:pt idx="4">
                  <c:v>26551</c:v>
                </c:pt>
                <c:pt idx="5">
                  <c:v>3991</c:v>
                </c:pt>
                <c:pt idx="6">
                  <c:v>2443</c:v>
                </c:pt>
                <c:pt idx="7">
                  <c:v>3106</c:v>
                </c:pt>
                <c:pt idx="8">
                  <c:v>4168</c:v>
                </c:pt>
                <c:pt idx="9">
                  <c:v>5955</c:v>
                </c:pt>
                <c:pt idx="10">
                  <c:v>1067</c:v>
                </c:pt>
              </c:numCache>
            </c:numRef>
          </c:val>
        </c:ser>
        <c:ser>
          <c:idx val="4"/>
          <c:order val="4"/>
          <c:spPr>
            <a:solidFill>
              <a:srgbClr val="600080"/>
            </a:solidFill>
            <a:ln w="12700">
              <a:solidFill>
                <a:srgbClr val="000000"/>
              </a:solidFill>
              <a:prstDash val="solid"/>
            </a:ln>
          </c:spPr>
          <c:invertIfNegative val="0"/>
          <c:cat>
            <c:strRef>
              <c:f>'TABLO-1.2.44'!$A$5:$A$15</c:f>
              <c:strCache>
                <c:ptCount val="11"/>
                <c:pt idx="0">
                  <c:v>0-39</c:v>
                </c:pt>
                <c:pt idx="1">
                  <c:v>40-44</c:v>
                </c:pt>
                <c:pt idx="2">
                  <c:v>45-49</c:v>
                </c:pt>
                <c:pt idx="3">
                  <c:v>50-54</c:v>
                </c:pt>
                <c:pt idx="4">
                  <c:v>55-59</c:v>
                </c:pt>
                <c:pt idx="5">
                  <c:v>60-64</c:v>
                </c:pt>
                <c:pt idx="6">
                  <c:v>65-69</c:v>
                </c:pt>
                <c:pt idx="7">
                  <c:v>70-74</c:v>
                </c:pt>
                <c:pt idx="8">
                  <c:v>75-79</c:v>
                </c:pt>
                <c:pt idx="9">
                  <c:v>80-84</c:v>
                </c:pt>
                <c:pt idx="10">
                  <c:v>          85+</c:v>
                </c:pt>
              </c:strCache>
            </c:strRef>
          </c:cat>
          <c:val>
            <c:numLit>
              <c:formatCode>General</c:formatCode>
              <c:ptCount val="1"/>
              <c:pt idx="0">
                <c:v>1</c:v>
              </c:pt>
            </c:numLit>
          </c:val>
        </c:ser>
        <c:dLbls>
          <c:showLegendKey val="0"/>
          <c:showVal val="0"/>
          <c:showCatName val="0"/>
          <c:showSerName val="0"/>
          <c:showPercent val="0"/>
          <c:showBubbleSize val="0"/>
        </c:dLbls>
        <c:gapWidth val="75"/>
        <c:overlap val="-25"/>
        <c:axId val="138623616"/>
        <c:axId val="138633600"/>
      </c:barChart>
      <c:catAx>
        <c:axId val="13862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8633600"/>
        <c:crosses val="autoZero"/>
        <c:auto val="1"/>
        <c:lblAlgn val="ctr"/>
        <c:lblOffset val="100"/>
        <c:tickLblSkip val="1"/>
        <c:tickMarkSkip val="1"/>
        <c:noMultiLvlLbl val="0"/>
      </c:catAx>
      <c:valAx>
        <c:axId val="138633600"/>
        <c:scaling>
          <c:orientation val="minMax"/>
        </c:scaling>
        <c:delete val="0"/>
        <c:axPos val="l"/>
        <c:majorGridlines/>
        <c:numFmt formatCode="#.##0" sourceLinked="1"/>
        <c:majorTickMark val="none"/>
        <c:minorTickMark val="none"/>
        <c:tickLblPos val="nextTo"/>
        <c:spPr>
          <a:ln w="25400">
            <a:noFill/>
          </a:ln>
        </c:spPr>
        <c:txPr>
          <a:bodyPr rot="0" vert="horz"/>
          <a:lstStyle/>
          <a:p>
            <a:pPr>
              <a:defRPr sz="800" b="0" i="0" u="none" strike="noStrike" baseline="0">
                <a:solidFill>
                  <a:srgbClr val="000000"/>
                </a:solidFill>
                <a:latin typeface="Arial Tur"/>
                <a:ea typeface="Arial Tur"/>
                <a:cs typeface="Arial Tur"/>
              </a:defRPr>
            </a:pPr>
            <a:endParaRPr lang="tr-TR"/>
          </a:p>
        </c:txPr>
        <c:crossAx val="138623616"/>
        <c:crosses val="autoZero"/>
        <c:crossBetween val="between"/>
      </c:valAx>
      <c:spPr>
        <a:gradFill rotWithShape="0">
          <a:gsLst>
            <a:gs pos="0">
              <a:srgbClr val="5E9EFF"/>
            </a:gs>
            <a:gs pos="39999">
              <a:srgbClr val="85C2FF"/>
            </a:gs>
            <a:gs pos="70000">
              <a:srgbClr val="C4D6EB"/>
            </a:gs>
            <a:gs pos="100000">
              <a:srgbClr val="FFEBFA"/>
            </a:gs>
          </a:gsLst>
          <a:lin ang="5400000" scaled="0"/>
        </a:gradFill>
        <a:ln w="12700">
          <a:solidFill>
            <a:srgbClr val="808080"/>
          </a:solidFill>
          <a:prstDash val="solid"/>
        </a:ln>
      </c:spPr>
    </c:plotArea>
    <c:legend>
      <c:legendPos val="b"/>
      <c:legendEntry>
        <c:idx val="4"/>
        <c:delete val="1"/>
      </c:legendEntry>
      <c:overlay val="0"/>
      <c:spPr>
        <a:solidFill>
          <a:srgbClr val="FFFFFF"/>
        </a:solidFill>
        <a:ln w="25400">
          <a:noFill/>
        </a:ln>
      </c:spPr>
      <c:txPr>
        <a:bodyPr/>
        <a:lstStyle/>
        <a:p>
          <a:pPr>
            <a:defRPr sz="82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5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2022 Sayılı Kanuna Göre Aylık Alanlar, 2004-2011</a:t>
            </a:r>
          </a:p>
          <a:p>
            <a:pPr>
              <a:defRPr sz="115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Pensioners According to Act No: 2022, 2004-2011</a:t>
            </a:r>
          </a:p>
        </c:rich>
      </c:tx>
      <c:layout>
        <c:manualLayout>
          <c:xMode val="edge"/>
          <c:yMode val="edge"/>
          <c:x val="0.3522101846307949"/>
          <c:y val="3.7800687285223365E-2"/>
        </c:manualLayout>
      </c:layout>
      <c:overlay val="0"/>
      <c:spPr>
        <a:noFill/>
        <a:ln w="25400">
          <a:noFill/>
        </a:ln>
      </c:spPr>
    </c:title>
    <c:autoTitleDeleted val="0"/>
    <c:plotArea>
      <c:layout>
        <c:manualLayout>
          <c:layoutTarget val="inner"/>
          <c:xMode val="edge"/>
          <c:yMode val="edge"/>
          <c:x val="0.13535920731127479"/>
          <c:y val="0.16838544480725409"/>
          <c:w val="0.61464129850527838"/>
          <c:h val="0.66323246628163357"/>
        </c:manualLayout>
      </c:layout>
      <c:barChart>
        <c:barDir val="col"/>
        <c:grouping val="clustered"/>
        <c:varyColors val="0"/>
        <c:ser>
          <c:idx val="0"/>
          <c:order val="0"/>
          <c:tx>
            <c:strRef>
              <c:f>'TABLO-1.2.48'!$A$5</c:f>
              <c:strCache>
                <c:ptCount val="1"/>
                <c:pt idx="0">
                  <c:v>Yaşlılık  Old age</c:v>
                </c:pt>
              </c:strCache>
            </c:strRef>
          </c:tx>
          <c:spPr>
            <a:solidFill>
              <a:schemeClr val="accent1">
                <a:lumMod val="75000"/>
              </a:schemeClr>
            </a:solidFill>
            <a:ln w="12700">
              <a:solidFill>
                <a:srgbClr val="000000"/>
              </a:solidFill>
              <a:prstDash val="solid"/>
            </a:ln>
            <a:effectLst>
              <a:outerShdw dist="35921" dir="2700000" algn="br">
                <a:srgbClr val="000000"/>
              </a:outerShdw>
            </a:effectLst>
          </c:spPr>
          <c:invertIfNegative val="0"/>
          <c:cat>
            <c:numRef>
              <c:f>'TABLO-1.2.48'!$B$4:$J$4</c:f>
              <c:numCache>
                <c:formatCode>0</c:formatCode>
                <c:ptCount val="8"/>
                <c:pt idx="0">
                  <c:v>2004</c:v>
                </c:pt>
                <c:pt idx="1">
                  <c:v>2005</c:v>
                </c:pt>
                <c:pt idx="2">
                  <c:v>2006</c:v>
                </c:pt>
                <c:pt idx="3">
                  <c:v>2007</c:v>
                </c:pt>
                <c:pt idx="4">
                  <c:v>2008</c:v>
                </c:pt>
                <c:pt idx="5">
                  <c:v>2009</c:v>
                </c:pt>
                <c:pt idx="6">
                  <c:v>2010</c:v>
                </c:pt>
                <c:pt idx="7">
                  <c:v>2011</c:v>
                </c:pt>
              </c:numCache>
            </c:numRef>
          </c:cat>
          <c:val>
            <c:numRef>
              <c:f>'TABLO-1.2.48'!$B$5:$J$5</c:f>
              <c:numCache>
                <c:formatCode>#.##0</c:formatCode>
                <c:ptCount val="8"/>
                <c:pt idx="0">
                  <c:v>792046</c:v>
                </c:pt>
                <c:pt idx="1">
                  <c:v>938677</c:v>
                </c:pt>
                <c:pt idx="2">
                  <c:v>927077</c:v>
                </c:pt>
                <c:pt idx="3">
                  <c:v>903283</c:v>
                </c:pt>
                <c:pt idx="4">
                  <c:v>867035</c:v>
                </c:pt>
                <c:pt idx="5">
                  <c:v>859516</c:v>
                </c:pt>
                <c:pt idx="6">
                  <c:v>848826</c:v>
                </c:pt>
                <c:pt idx="7">
                  <c:v>797426</c:v>
                </c:pt>
              </c:numCache>
            </c:numRef>
          </c:val>
        </c:ser>
        <c:ser>
          <c:idx val="1"/>
          <c:order val="1"/>
          <c:tx>
            <c:strRef>
              <c:f>'TABLO-1.2.48'!$A$6</c:f>
              <c:strCache>
                <c:ptCount val="1"/>
                <c:pt idx="0">
                  <c:v>Malulük Invalidity</c:v>
                </c:pt>
              </c:strCache>
            </c:strRef>
          </c:tx>
          <c:spPr>
            <a:solidFill>
              <a:schemeClr val="accent4">
                <a:lumMod val="75000"/>
              </a:schemeClr>
            </a:solidFill>
            <a:ln w="12700">
              <a:solidFill>
                <a:srgbClr val="000000"/>
              </a:solidFill>
              <a:prstDash val="solid"/>
            </a:ln>
            <a:effectLst>
              <a:outerShdw dist="35921" dir="2700000" algn="br">
                <a:srgbClr val="000000"/>
              </a:outerShdw>
            </a:effectLst>
          </c:spPr>
          <c:invertIfNegative val="0"/>
          <c:cat>
            <c:numRef>
              <c:f>'TABLO-1.2.48'!$B$4:$J$4</c:f>
              <c:numCache>
                <c:formatCode>0</c:formatCode>
                <c:ptCount val="8"/>
                <c:pt idx="0">
                  <c:v>2004</c:v>
                </c:pt>
                <c:pt idx="1">
                  <c:v>2005</c:v>
                </c:pt>
                <c:pt idx="2">
                  <c:v>2006</c:v>
                </c:pt>
                <c:pt idx="3">
                  <c:v>2007</c:v>
                </c:pt>
                <c:pt idx="4">
                  <c:v>2008</c:v>
                </c:pt>
                <c:pt idx="5">
                  <c:v>2009</c:v>
                </c:pt>
                <c:pt idx="6">
                  <c:v>2010</c:v>
                </c:pt>
                <c:pt idx="7">
                  <c:v>2011</c:v>
                </c:pt>
              </c:numCache>
            </c:numRef>
          </c:cat>
          <c:val>
            <c:numRef>
              <c:f>'TABLO-1.2.48'!$B$6:$J$6</c:f>
              <c:numCache>
                <c:formatCode>#.##0</c:formatCode>
                <c:ptCount val="8"/>
                <c:pt idx="0">
                  <c:v>79811</c:v>
                </c:pt>
                <c:pt idx="1">
                  <c:v>84072</c:v>
                </c:pt>
                <c:pt idx="2">
                  <c:v>82891</c:v>
                </c:pt>
                <c:pt idx="3">
                  <c:v>92904</c:v>
                </c:pt>
                <c:pt idx="4">
                  <c:v>114518</c:v>
                </c:pt>
                <c:pt idx="5">
                  <c:v>142288</c:v>
                </c:pt>
                <c:pt idx="6">
                  <c:v>168559</c:v>
                </c:pt>
                <c:pt idx="7">
                  <c:v>187711</c:v>
                </c:pt>
              </c:numCache>
            </c:numRef>
          </c:val>
        </c:ser>
        <c:ser>
          <c:idx val="2"/>
          <c:order val="2"/>
          <c:tx>
            <c:strRef>
              <c:f>'TABLO-1.2.48'!$A$7</c:f>
              <c:strCache>
                <c:ptCount val="1"/>
                <c:pt idx="0">
                  <c:v>Sakatlık Disability</c:v>
                </c:pt>
              </c:strCache>
            </c:strRef>
          </c:tx>
          <c:spPr>
            <a:solidFill>
              <a:schemeClr val="accent2">
                <a:lumMod val="75000"/>
              </a:schemeClr>
            </a:solidFill>
            <a:ln w="12700">
              <a:solidFill>
                <a:srgbClr val="000000"/>
              </a:solidFill>
              <a:prstDash val="solid"/>
            </a:ln>
            <a:effectLst>
              <a:outerShdw dist="35921" dir="2700000" algn="br">
                <a:srgbClr val="000000"/>
              </a:outerShdw>
            </a:effectLst>
          </c:spPr>
          <c:invertIfNegative val="0"/>
          <c:cat>
            <c:numRef>
              <c:f>'TABLO-1.2.48'!$B$4:$J$4</c:f>
              <c:numCache>
                <c:formatCode>0</c:formatCode>
                <c:ptCount val="8"/>
                <c:pt idx="0">
                  <c:v>2004</c:v>
                </c:pt>
                <c:pt idx="1">
                  <c:v>2005</c:v>
                </c:pt>
                <c:pt idx="2">
                  <c:v>2006</c:v>
                </c:pt>
                <c:pt idx="3">
                  <c:v>2007</c:v>
                </c:pt>
                <c:pt idx="4">
                  <c:v>2008</c:v>
                </c:pt>
                <c:pt idx="5">
                  <c:v>2009</c:v>
                </c:pt>
                <c:pt idx="6">
                  <c:v>2010</c:v>
                </c:pt>
                <c:pt idx="7">
                  <c:v>2011</c:v>
                </c:pt>
              </c:numCache>
            </c:numRef>
          </c:cat>
          <c:val>
            <c:numRef>
              <c:f>'TABLO-1.2.48'!$B$7:$J$7</c:f>
              <c:numCache>
                <c:formatCode>#.##0</c:formatCode>
                <c:ptCount val="8"/>
                <c:pt idx="0">
                  <c:v>220600</c:v>
                </c:pt>
                <c:pt idx="1">
                  <c:v>243519</c:v>
                </c:pt>
                <c:pt idx="2">
                  <c:v>233910</c:v>
                </c:pt>
                <c:pt idx="3">
                  <c:v>239110</c:v>
                </c:pt>
                <c:pt idx="4">
                  <c:v>255990</c:v>
                </c:pt>
                <c:pt idx="5">
                  <c:v>275028</c:v>
                </c:pt>
                <c:pt idx="6">
                  <c:v>290558</c:v>
                </c:pt>
                <c:pt idx="7">
                  <c:v>293141</c:v>
                </c:pt>
              </c:numCache>
            </c:numRef>
          </c:val>
        </c:ser>
        <c:ser>
          <c:idx val="3"/>
          <c:order val="3"/>
          <c:tx>
            <c:strRef>
              <c:f>'TABLO-1.2.48'!$A$9</c:f>
              <c:strCache>
                <c:ptCount val="1"/>
                <c:pt idx="0">
                  <c:v>18 Yaş Altı Sakat-Malul 
Under 18 ages invalid-disable </c:v>
                </c:pt>
              </c:strCache>
            </c:strRef>
          </c:tx>
          <c:spPr>
            <a:solidFill>
              <a:srgbClr val="A0E0E0"/>
            </a:solidFill>
            <a:ln w="12700">
              <a:solidFill>
                <a:srgbClr val="000000"/>
              </a:solidFill>
              <a:prstDash val="solid"/>
            </a:ln>
          </c:spPr>
          <c:invertIfNegative val="0"/>
          <c:cat>
            <c:numRef>
              <c:f>'TABLO-1.2.48'!$B$4:$J$4</c:f>
              <c:numCache>
                <c:formatCode>0</c:formatCode>
                <c:ptCount val="8"/>
                <c:pt idx="0">
                  <c:v>2004</c:v>
                </c:pt>
                <c:pt idx="1">
                  <c:v>2005</c:v>
                </c:pt>
                <c:pt idx="2">
                  <c:v>2006</c:v>
                </c:pt>
                <c:pt idx="3">
                  <c:v>2007</c:v>
                </c:pt>
                <c:pt idx="4">
                  <c:v>2008</c:v>
                </c:pt>
                <c:pt idx="5">
                  <c:v>2009</c:v>
                </c:pt>
                <c:pt idx="6">
                  <c:v>2010</c:v>
                </c:pt>
                <c:pt idx="7">
                  <c:v>2011</c:v>
                </c:pt>
              </c:numCache>
            </c:numRef>
          </c:cat>
          <c:val>
            <c:numRef>
              <c:f>'TABLO-1.2.48'!$B$9:$J$9</c:f>
              <c:numCache>
                <c:formatCode>#.##0</c:formatCode>
                <c:ptCount val="8"/>
                <c:pt idx="0">
                  <c:v>0</c:v>
                </c:pt>
                <c:pt idx="1">
                  <c:v>0</c:v>
                </c:pt>
                <c:pt idx="2">
                  <c:v>0</c:v>
                </c:pt>
                <c:pt idx="3">
                  <c:v>8877</c:v>
                </c:pt>
                <c:pt idx="4">
                  <c:v>28631</c:v>
                </c:pt>
                <c:pt idx="5">
                  <c:v>44541</c:v>
                </c:pt>
                <c:pt idx="6">
                  <c:v>55727</c:v>
                </c:pt>
                <c:pt idx="7">
                  <c:v>59558</c:v>
                </c:pt>
              </c:numCache>
            </c:numRef>
          </c:val>
        </c:ser>
        <c:dLbls>
          <c:showLegendKey val="0"/>
          <c:showVal val="0"/>
          <c:showCatName val="0"/>
          <c:showSerName val="0"/>
          <c:showPercent val="0"/>
          <c:showBubbleSize val="0"/>
        </c:dLbls>
        <c:gapWidth val="150"/>
        <c:axId val="137944448"/>
        <c:axId val="138712576"/>
      </c:barChart>
      <c:catAx>
        <c:axId val="137944448"/>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Yıllar   </a:t>
                </a:r>
                <a:r>
                  <a:rPr lang="tr-TR" sz="900" b="0" i="0" u="none" strike="noStrike" baseline="0">
                    <a:solidFill>
                      <a:srgbClr val="000000"/>
                    </a:solidFill>
                    <a:latin typeface="Arial Tur"/>
                    <a:cs typeface="Arial Tur"/>
                  </a:rPr>
                  <a:t>Years</a:t>
                </a:r>
              </a:p>
            </c:rich>
          </c:tx>
          <c:layout>
            <c:manualLayout>
              <c:xMode val="edge"/>
              <c:yMode val="edge"/>
              <c:x val="0.36878485598195487"/>
              <c:y val="0.90378295496568084"/>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Tur"/>
                <a:ea typeface="Arial Tur"/>
                <a:cs typeface="Arial Tur"/>
              </a:defRPr>
            </a:pPr>
            <a:endParaRPr lang="tr-TR"/>
          </a:p>
        </c:txPr>
        <c:crossAx val="138712576"/>
        <c:crosses val="autoZero"/>
        <c:auto val="1"/>
        <c:lblAlgn val="ctr"/>
        <c:lblOffset val="100"/>
        <c:tickLblSkip val="1"/>
        <c:tickMarkSkip val="1"/>
        <c:noMultiLvlLbl val="0"/>
      </c:catAx>
      <c:valAx>
        <c:axId val="138712576"/>
        <c:scaling>
          <c:orientation val="minMax"/>
        </c:scaling>
        <c:delete val="0"/>
        <c:axPos val="l"/>
        <c:title>
          <c:tx>
            <c:rich>
              <a:bodyPr/>
              <a:lstStyle/>
              <a:p>
                <a:pPr>
                  <a:defRPr sz="11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Kişi Sayısı  </a:t>
                </a:r>
                <a:r>
                  <a:rPr lang="tr-TR" sz="900" b="0" i="0" u="none" strike="noStrike" baseline="0">
                    <a:solidFill>
                      <a:srgbClr val="000000"/>
                    </a:solidFill>
                    <a:latin typeface="Arial Tur"/>
                    <a:cs typeface="Arial Tur"/>
                  </a:rPr>
                  <a:t>Persons</a:t>
                </a:r>
              </a:p>
            </c:rich>
          </c:tx>
          <c:layout>
            <c:manualLayout>
              <c:xMode val="edge"/>
              <c:yMode val="edge"/>
              <c:x val="2.4861856399944267E-2"/>
              <c:y val="0.3024065806207214"/>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Tur"/>
                <a:ea typeface="Arial Tur"/>
                <a:cs typeface="Arial Tur"/>
              </a:defRPr>
            </a:pPr>
            <a:endParaRPr lang="tr-TR"/>
          </a:p>
        </c:txPr>
        <c:crossAx val="137944448"/>
        <c:crosses val="autoZero"/>
        <c:crossBetween val="between"/>
      </c:valAx>
      <c:spPr>
        <a:noFill/>
        <a:ln w="12700">
          <a:solidFill>
            <a:srgbClr val="808080"/>
          </a:solidFill>
          <a:prstDash val="solid"/>
        </a:ln>
      </c:spPr>
    </c:plotArea>
    <c:legend>
      <c:legendPos val="r"/>
      <c:legendEntry>
        <c:idx val="0"/>
        <c:txPr>
          <a:bodyPr/>
          <a:lstStyle/>
          <a:p>
            <a:pPr>
              <a:defRPr sz="735" b="0" i="0" u="none" strike="noStrike" baseline="0">
                <a:solidFill>
                  <a:srgbClr val="000000"/>
                </a:solidFill>
                <a:latin typeface="Arial Tur"/>
                <a:ea typeface="Arial Tur"/>
                <a:cs typeface="Arial Tur"/>
              </a:defRPr>
            </a:pPr>
            <a:endParaRPr lang="tr-TR"/>
          </a:p>
        </c:txPr>
      </c:legendEntry>
      <c:legendEntry>
        <c:idx val="2"/>
        <c:txPr>
          <a:bodyPr/>
          <a:lstStyle/>
          <a:p>
            <a:pPr>
              <a:defRPr sz="735" b="0" i="0" u="none" strike="noStrike" baseline="0">
                <a:solidFill>
                  <a:srgbClr val="000000"/>
                </a:solidFill>
                <a:latin typeface="Arial Tur"/>
                <a:ea typeface="Arial Tur"/>
                <a:cs typeface="Arial Tur"/>
              </a:defRPr>
            </a:pPr>
            <a:endParaRPr lang="tr-TR"/>
          </a:p>
        </c:txPr>
      </c:legendEntry>
      <c:layout>
        <c:manualLayout>
          <c:xMode val="edge"/>
          <c:yMode val="edge"/>
          <c:x val="0.76243156836385406"/>
          <c:y val="0.3539529723732987"/>
          <c:w val="0.23066309681160724"/>
          <c:h val="0.4295547077233902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989065234169042"/>
          <c:y val="0.22722757172929872"/>
          <c:w val="0.62136940648086569"/>
          <c:h val="0.62017485978225007"/>
        </c:manualLayout>
      </c:layout>
      <c:barChart>
        <c:barDir val="col"/>
        <c:grouping val="clustered"/>
        <c:varyColors val="0"/>
        <c:ser>
          <c:idx val="0"/>
          <c:order val="0"/>
          <c:tx>
            <c:strRef>
              <c:f>'TABLO-1.2.48'!$A$14</c:f>
              <c:strCache>
                <c:ptCount val="1"/>
                <c:pt idx="0">
                  <c:v>Madalya Aylığı
Medal holders benefits</c:v>
                </c:pt>
              </c:strCache>
            </c:strRef>
          </c:tx>
          <c:spPr>
            <a:solidFill>
              <a:srgbClr val="8080FF"/>
            </a:solidFill>
            <a:ln w="12700">
              <a:solidFill>
                <a:srgbClr val="000000"/>
              </a:solidFill>
              <a:prstDash val="solid"/>
            </a:ln>
            <a:effectLst>
              <a:outerShdw dist="35921" dir="2700000" algn="br">
                <a:srgbClr val="000000"/>
              </a:outerShdw>
            </a:effectLst>
          </c:spPr>
          <c:invertIfNegative val="0"/>
          <c:cat>
            <c:numRef>
              <c:f>'TABLO-1.2.48'!$C$13:$J$13</c:f>
              <c:numCache>
                <c:formatCode>0</c:formatCode>
                <c:ptCount val="8"/>
                <c:pt idx="0">
                  <c:v>2004</c:v>
                </c:pt>
                <c:pt idx="1">
                  <c:v>2005</c:v>
                </c:pt>
                <c:pt idx="2">
                  <c:v>2006</c:v>
                </c:pt>
                <c:pt idx="3">
                  <c:v>2007</c:v>
                </c:pt>
                <c:pt idx="4">
                  <c:v>2008</c:v>
                </c:pt>
                <c:pt idx="5">
                  <c:v>2009</c:v>
                </c:pt>
                <c:pt idx="6">
                  <c:v>2010</c:v>
                </c:pt>
                <c:pt idx="7">
                  <c:v>2011</c:v>
                </c:pt>
              </c:numCache>
            </c:numRef>
          </c:cat>
          <c:val>
            <c:numRef>
              <c:f>'TABLO-1.2.48'!$B$14:$J$14</c:f>
              <c:numCache>
                <c:formatCode>#.##0</c:formatCode>
                <c:ptCount val="8"/>
                <c:pt idx="0">
                  <c:v>5</c:v>
                </c:pt>
                <c:pt idx="1">
                  <c:v>5</c:v>
                </c:pt>
                <c:pt idx="2">
                  <c:v>3</c:v>
                </c:pt>
                <c:pt idx="3">
                  <c:v>2</c:v>
                </c:pt>
                <c:pt idx="4">
                  <c:v>0</c:v>
                </c:pt>
                <c:pt idx="5">
                  <c:v>0</c:v>
                </c:pt>
                <c:pt idx="6">
                  <c:v>0</c:v>
                </c:pt>
                <c:pt idx="7">
                  <c:v>0</c:v>
                </c:pt>
              </c:numCache>
            </c:numRef>
          </c:val>
        </c:ser>
        <c:ser>
          <c:idx val="1"/>
          <c:order val="1"/>
          <c:tx>
            <c:strRef>
              <c:f>'TABLO-1.2.48'!$A$15</c:f>
              <c:strCache>
                <c:ptCount val="1"/>
                <c:pt idx="0">
                  <c:v>Kore Gazisi Korean War Veteran </c:v>
                </c:pt>
              </c:strCache>
            </c:strRef>
          </c:tx>
          <c:spPr>
            <a:solidFill>
              <a:schemeClr val="accent1">
                <a:lumMod val="75000"/>
              </a:schemeClr>
            </a:solidFill>
            <a:ln w="12700">
              <a:solidFill>
                <a:srgbClr val="000000"/>
              </a:solidFill>
              <a:prstDash val="solid"/>
            </a:ln>
            <a:effectLst>
              <a:outerShdw dist="35921" dir="2700000" algn="br">
                <a:srgbClr val="000000"/>
              </a:outerShdw>
            </a:effectLst>
          </c:spPr>
          <c:invertIfNegative val="0"/>
          <c:cat>
            <c:numRef>
              <c:f>'TABLO-1.2.48'!$C$13:$J$13</c:f>
              <c:numCache>
                <c:formatCode>0</c:formatCode>
                <c:ptCount val="8"/>
                <c:pt idx="0">
                  <c:v>2004</c:v>
                </c:pt>
                <c:pt idx="1">
                  <c:v>2005</c:v>
                </c:pt>
                <c:pt idx="2">
                  <c:v>2006</c:v>
                </c:pt>
                <c:pt idx="3">
                  <c:v>2007</c:v>
                </c:pt>
                <c:pt idx="4">
                  <c:v>2008</c:v>
                </c:pt>
                <c:pt idx="5">
                  <c:v>2009</c:v>
                </c:pt>
                <c:pt idx="6">
                  <c:v>2010</c:v>
                </c:pt>
                <c:pt idx="7">
                  <c:v>2011</c:v>
                </c:pt>
              </c:numCache>
            </c:numRef>
          </c:cat>
          <c:val>
            <c:numRef>
              <c:f>'TABLO-1.2.48'!$B$15:$J$15</c:f>
              <c:numCache>
                <c:formatCode>#.##0</c:formatCode>
                <c:ptCount val="8"/>
                <c:pt idx="0">
                  <c:v>8875</c:v>
                </c:pt>
                <c:pt idx="1">
                  <c:v>8340</c:v>
                </c:pt>
                <c:pt idx="2">
                  <c:v>7753</c:v>
                </c:pt>
                <c:pt idx="3">
                  <c:v>7216</c:v>
                </c:pt>
                <c:pt idx="4">
                  <c:v>6662</c:v>
                </c:pt>
                <c:pt idx="5">
                  <c:v>6117</c:v>
                </c:pt>
                <c:pt idx="6">
                  <c:v>5647</c:v>
                </c:pt>
                <c:pt idx="7">
                  <c:v>5181</c:v>
                </c:pt>
              </c:numCache>
            </c:numRef>
          </c:val>
        </c:ser>
        <c:ser>
          <c:idx val="2"/>
          <c:order val="2"/>
          <c:tx>
            <c:strRef>
              <c:f>'TABLO-1.2.48'!$A$16</c:f>
              <c:strCache>
                <c:ptCount val="1"/>
                <c:pt idx="0">
                  <c:v>Vat.Hiz.Ter Patriotic Services</c:v>
                </c:pt>
              </c:strCache>
            </c:strRef>
          </c:tx>
          <c:spPr>
            <a:solidFill>
              <a:srgbClr val="FFFFC0"/>
            </a:solidFill>
            <a:ln w="12700">
              <a:solidFill>
                <a:srgbClr val="000000"/>
              </a:solidFill>
              <a:prstDash val="solid"/>
            </a:ln>
          </c:spPr>
          <c:invertIfNegative val="0"/>
          <c:cat>
            <c:numRef>
              <c:f>'TABLO-1.2.48'!$C$13:$J$13</c:f>
              <c:numCache>
                <c:formatCode>0</c:formatCode>
                <c:ptCount val="8"/>
                <c:pt idx="0">
                  <c:v>2004</c:v>
                </c:pt>
                <c:pt idx="1">
                  <c:v>2005</c:v>
                </c:pt>
                <c:pt idx="2">
                  <c:v>2006</c:v>
                </c:pt>
                <c:pt idx="3">
                  <c:v>2007</c:v>
                </c:pt>
                <c:pt idx="4">
                  <c:v>2008</c:v>
                </c:pt>
                <c:pt idx="5">
                  <c:v>2009</c:v>
                </c:pt>
                <c:pt idx="6">
                  <c:v>2010</c:v>
                </c:pt>
                <c:pt idx="7">
                  <c:v>2011</c:v>
                </c:pt>
              </c:numCache>
            </c:numRef>
          </c:cat>
          <c:val>
            <c:numRef>
              <c:f>'TABLO-1.2.48'!$B$16:$J$16</c:f>
              <c:numCache>
                <c:formatCode>#.##0</c:formatCode>
                <c:ptCount val="8"/>
                <c:pt idx="0">
                  <c:v>81</c:v>
                </c:pt>
                <c:pt idx="1">
                  <c:v>82</c:v>
                </c:pt>
                <c:pt idx="2">
                  <c:v>85</c:v>
                </c:pt>
                <c:pt idx="3">
                  <c:v>88</c:v>
                </c:pt>
                <c:pt idx="4">
                  <c:v>106</c:v>
                </c:pt>
                <c:pt idx="5">
                  <c:v>76</c:v>
                </c:pt>
                <c:pt idx="6">
                  <c:v>285</c:v>
                </c:pt>
                <c:pt idx="7">
                  <c:v>305</c:v>
                </c:pt>
              </c:numCache>
            </c:numRef>
          </c:val>
        </c:ser>
        <c:ser>
          <c:idx val="3"/>
          <c:order val="3"/>
          <c:tx>
            <c:strRef>
              <c:f>'TABLO-1.2.48'!$A$17</c:f>
              <c:strCache>
                <c:ptCount val="1"/>
                <c:pt idx="0">
                  <c:v>Kıbrıs Gazisi Cyprus War Veteran </c:v>
                </c:pt>
              </c:strCache>
            </c:strRef>
          </c:tx>
          <c:spPr>
            <a:solidFill>
              <a:schemeClr val="accent2">
                <a:lumMod val="75000"/>
              </a:schemeClr>
            </a:solidFill>
            <a:ln w="12700">
              <a:solidFill>
                <a:srgbClr val="000000"/>
              </a:solidFill>
              <a:prstDash val="solid"/>
            </a:ln>
            <a:effectLst>
              <a:outerShdw dist="35921" dir="2700000" algn="br">
                <a:srgbClr val="000000"/>
              </a:outerShdw>
            </a:effectLst>
          </c:spPr>
          <c:invertIfNegative val="0"/>
          <c:cat>
            <c:numRef>
              <c:f>'TABLO-1.2.48'!$C$13:$J$13</c:f>
              <c:numCache>
                <c:formatCode>0</c:formatCode>
                <c:ptCount val="8"/>
                <c:pt idx="0">
                  <c:v>2004</c:v>
                </c:pt>
                <c:pt idx="1">
                  <c:v>2005</c:v>
                </c:pt>
                <c:pt idx="2">
                  <c:v>2006</c:v>
                </c:pt>
                <c:pt idx="3">
                  <c:v>2007</c:v>
                </c:pt>
                <c:pt idx="4">
                  <c:v>2008</c:v>
                </c:pt>
                <c:pt idx="5">
                  <c:v>2009</c:v>
                </c:pt>
                <c:pt idx="6">
                  <c:v>2010</c:v>
                </c:pt>
                <c:pt idx="7">
                  <c:v>2011</c:v>
                </c:pt>
              </c:numCache>
            </c:numRef>
          </c:cat>
          <c:val>
            <c:numRef>
              <c:f>'TABLO-1.2.48'!$B$17:$J$17</c:f>
              <c:numCache>
                <c:formatCode>#.##0</c:formatCode>
                <c:ptCount val="8"/>
                <c:pt idx="0">
                  <c:v>32484</c:v>
                </c:pt>
                <c:pt idx="1">
                  <c:v>32268</c:v>
                </c:pt>
                <c:pt idx="2">
                  <c:v>31980</c:v>
                </c:pt>
                <c:pt idx="3">
                  <c:v>31706</c:v>
                </c:pt>
                <c:pt idx="4">
                  <c:v>31478</c:v>
                </c:pt>
                <c:pt idx="5">
                  <c:v>31133</c:v>
                </c:pt>
                <c:pt idx="6">
                  <c:v>30897</c:v>
                </c:pt>
                <c:pt idx="7">
                  <c:v>30575</c:v>
                </c:pt>
              </c:numCache>
            </c:numRef>
          </c:val>
        </c:ser>
        <c:ser>
          <c:idx val="4"/>
          <c:order val="4"/>
          <c:tx>
            <c:strRef>
              <c:f>'TABLO-1.2.48'!$A$18</c:f>
              <c:strCache>
                <c:ptCount val="1"/>
                <c:pt idx="0">
                  <c:v>Haksahipleri
Survivors (Widows,Orphans)</c:v>
                </c:pt>
              </c:strCache>
            </c:strRef>
          </c:tx>
          <c:spPr>
            <a:solidFill>
              <a:srgbClr val="D2E707"/>
            </a:solidFill>
            <a:ln w="12700">
              <a:solidFill>
                <a:srgbClr val="000000"/>
              </a:solidFill>
              <a:prstDash val="solid"/>
            </a:ln>
            <a:effectLst>
              <a:outerShdw dist="35921" dir="2700000" algn="br">
                <a:srgbClr val="000000"/>
              </a:outerShdw>
            </a:effectLst>
          </c:spPr>
          <c:invertIfNegative val="0"/>
          <c:cat>
            <c:numRef>
              <c:f>'TABLO-1.2.48'!$C$13:$J$13</c:f>
              <c:numCache>
                <c:formatCode>0</c:formatCode>
                <c:ptCount val="8"/>
                <c:pt idx="0">
                  <c:v>2004</c:v>
                </c:pt>
                <c:pt idx="1">
                  <c:v>2005</c:v>
                </c:pt>
                <c:pt idx="2">
                  <c:v>2006</c:v>
                </c:pt>
                <c:pt idx="3">
                  <c:v>2007</c:v>
                </c:pt>
                <c:pt idx="4">
                  <c:v>2008</c:v>
                </c:pt>
                <c:pt idx="5">
                  <c:v>2009</c:v>
                </c:pt>
                <c:pt idx="6">
                  <c:v>2010</c:v>
                </c:pt>
                <c:pt idx="7">
                  <c:v>2011</c:v>
                </c:pt>
              </c:numCache>
            </c:numRef>
          </c:cat>
          <c:val>
            <c:numRef>
              <c:f>'TABLO-1.2.48'!$B$18:$J$18</c:f>
              <c:numCache>
                <c:formatCode>#.##0</c:formatCode>
                <c:ptCount val="8"/>
                <c:pt idx="0">
                  <c:v>11203</c:v>
                </c:pt>
                <c:pt idx="1">
                  <c:v>11417</c:v>
                </c:pt>
                <c:pt idx="2">
                  <c:v>11724</c:v>
                </c:pt>
                <c:pt idx="3">
                  <c:v>12041</c:v>
                </c:pt>
                <c:pt idx="4">
                  <c:v>12413</c:v>
                </c:pt>
                <c:pt idx="5">
                  <c:v>12691</c:v>
                </c:pt>
                <c:pt idx="6">
                  <c:v>12814</c:v>
                </c:pt>
                <c:pt idx="7">
                  <c:v>13097</c:v>
                </c:pt>
              </c:numCache>
            </c:numRef>
          </c:val>
        </c:ser>
        <c:ser>
          <c:idx val="5"/>
          <c:order val="5"/>
          <c:tx>
            <c:strRef>
              <c:f>'TABLO-1.2.48'!$A$21</c:f>
              <c:strCache>
                <c:ptCount val="1"/>
                <c:pt idx="0">
                  <c:v>Tütün İkramiyesi Tobacco bonus</c:v>
                </c:pt>
              </c:strCache>
            </c:strRef>
          </c:tx>
          <c:spPr>
            <a:solidFill>
              <a:schemeClr val="accent3">
                <a:lumMod val="75000"/>
              </a:schemeClr>
            </a:solidFill>
            <a:ln w="12700">
              <a:solidFill>
                <a:srgbClr val="000000"/>
              </a:solidFill>
              <a:prstDash val="solid"/>
            </a:ln>
            <a:effectLst>
              <a:outerShdw dist="35921" dir="2700000" algn="br">
                <a:srgbClr val="000000"/>
              </a:outerShdw>
            </a:effectLst>
          </c:spPr>
          <c:invertIfNegative val="0"/>
          <c:cat>
            <c:numRef>
              <c:f>'TABLO-1.2.48'!$C$13:$J$13</c:f>
              <c:numCache>
                <c:formatCode>0</c:formatCode>
                <c:ptCount val="8"/>
                <c:pt idx="0">
                  <c:v>2004</c:v>
                </c:pt>
                <c:pt idx="1">
                  <c:v>2005</c:v>
                </c:pt>
                <c:pt idx="2">
                  <c:v>2006</c:v>
                </c:pt>
                <c:pt idx="3">
                  <c:v>2007</c:v>
                </c:pt>
                <c:pt idx="4">
                  <c:v>2008</c:v>
                </c:pt>
                <c:pt idx="5">
                  <c:v>2009</c:v>
                </c:pt>
                <c:pt idx="6">
                  <c:v>2010</c:v>
                </c:pt>
                <c:pt idx="7">
                  <c:v>2011</c:v>
                </c:pt>
              </c:numCache>
            </c:numRef>
          </c:cat>
          <c:val>
            <c:numRef>
              <c:f>'TABLO-1.2.48'!$B$21:$J$21</c:f>
              <c:numCache>
                <c:formatCode>#.##0</c:formatCode>
                <c:ptCount val="8"/>
                <c:pt idx="0">
                  <c:v>44320</c:v>
                </c:pt>
                <c:pt idx="1">
                  <c:v>41797</c:v>
                </c:pt>
                <c:pt idx="2">
                  <c:v>40833</c:v>
                </c:pt>
                <c:pt idx="3">
                  <c:v>40833</c:v>
                </c:pt>
                <c:pt idx="4">
                  <c:v>37833</c:v>
                </c:pt>
                <c:pt idx="5">
                  <c:v>37895</c:v>
                </c:pt>
                <c:pt idx="6">
                  <c:v>38776</c:v>
                </c:pt>
                <c:pt idx="7">
                  <c:v>40185</c:v>
                </c:pt>
              </c:numCache>
            </c:numRef>
          </c:val>
        </c:ser>
        <c:dLbls>
          <c:showLegendKey val="0"/>
          <c:showVal val="0"/>
          <c:showCatName val="0"/>
          <c:showSerName val="0"/>
          <c:showPercent val="0"/>
          <c:showBubbleSize val="0"/>
        </c:dLbls>
        <c:gapWidth val="150"/>
        <c:axId val="139352704"/>
        <c:axId val="139363072"/>
      </c:barChart>
      <c:catAx>
        <c:axId val="139352704"/>
        <c:scaling>
          <c:orientation val="minMax"/>
        </c:scaling>
        <c:delete val="0"/>
        <c:axPos val="b"/>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Yıllar   </a:t>
                </a:r>
                <a:r>
                  <a:rPr lang="tr-TR" sz="900" b="0" i="0" u="none" strike="noStrike" baseline="0">
                    <a:solidFill>
                      <a:srgbClr val="000000"/>
                    </a:solidFill>
                    <a:latin typeface="Arial Tur"/>
                    <a:cs typeface="Arial Tur"/>
                  </a:rPr>
                  <a:t>Years</a:t>
                </a:r>
              </a:p>
            </c:rich>
          </c:tx>
          <c:layout>
            <c:manualLayout>
              <c:xMode val="edge"/>
              <c:yMode val="edge"/>
              <c:x val="0.36619780156908177"/>
              <c:y val="0.91883116883116878"/>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9363072"/>
        <c:crosses val="autoZero"/>
        <c:auto val="1"/>
        <c:lblAlgn val="ctr"/>
        <c:lblOffset val="100"/>
        <c:tickLblSkip val="1"/>
        <c:tickMarkSkip val="1"/>
        <c:noMultiLvlLbl val="0"/>
      </c:catAx>
      <c:valAx>
        <c:axId val="139363072"/>
        <c:scaling>
          <c:orientation val="minMax"/>
        </c:scaling>
        <c:delete val="0"/>
        <c:axPos val="l"/>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Kişi Sayısı  </a:t>
                </a:r>
                <a:r>
                  <a:rPr lang="tr-TR" sz="900" b="0" i="0" u="none" strike="noStrike" baseline="0">
                    <a:solidFill>
                      <a:srgbClr val="000000"/>
                    </a:solidFill>
                    <a:latin typeface="Arial Tur"/>
                    <a:cs typeface="Arial Tur"/>
                  </a:rPr>
                  <a:t>Persons</a:t>
                </a:r>
              </a:p>
            </c:rich>
          </c:tx>
          <c:layout>
            <c:manualLayout>
              <c:xMode val="edge"/>
              <c:yMode val="edge"/>
              <c:x val="1.7214342896060605E-2"/>
              <c:y val="0.3344155844155843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39352704"/>
        <c:crosses val="autoZero"/>
        <c:crossBetween val="between"/>
      </c:valAx>
      <c:spPr>
        <a:noFill/>
        <a:ln w="12700">
          <a:solidFill>
            <a:srgbClr val="808080"/>
          </a:solidFill>
          <a:prstDash val="solid"/>
        </a:ln>
      </c:spPr>
    </c:plotArea>
    <c:legend>
      <c:legendPos val="r"/>
      <c:legendEntry>
        <c:idx val="0"/>
        <c:txPr>
          <a:bodyPr/>
          <a:lstStyle/>
          <a:p>
            <a:pPr>
              <a:defRPr sz="735" b="0" i="0" u="none" strike="noStrike" baseline="0">
                <a:solidFill>
                  <a:srgbClr val="000000"/>
                </a:solidFill>
                <a:latin typeface="Arial Tur"/>
                <a:ea typeface="Arial Tur"/>
                <a:cs typeface="Arial Tur"/>
              </a:defRPr>
            </a:pPr>
            <a:endParaRPr lang="tr-TR"/>
          </a:p>
        </c:txPr>
      </c:legendEntry>
      <c:legendEntry>
        <c:idx val="2"/>
        <c:txPr>
          <a:bodyPr/>
          <a:lstStyle/>
          <a:p>
            <a:pPr>
              <a:defRPr sz="735" b="0" i="0" u="none" strike="noStrike" baseline="0">
                <a:solidFill>
                  <a:srgbClr val="000000"/>
                </a:solidFill>
                <a:latin typeface="Arial Tur"/>
                <a:ea typeface="Arial Tur"/>
                <a:cs typeface="Arial Tur"/>
              </a:defRPr>
            </a:pPr>
            <a:endParaRPr lang="tr-TR"/>
          </a:p>
        </c:txPr>
      </c:legendEntry>
      <c:layout>
        <c:manualLayout>
          <c:xMode val="edge"/>
          <c:yMode val="edge"/>
          <c:x val="0.75964341650754141"/>
          <c:y val="0.25974025974025972"/>
          <c:w val="0.23409813555321929"/>
          <c:h val="0.6168831168831169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0</xdr:rowOff>
    </xdr:from>
    <xdr:to>
      <xdr:col>7</xdr:col>
      <xdr:colOff>609600</xdr:colOff>
      <xdr:row>19</xdr:row>
      <xdr:rowOff>123825</xdr:rowOff>
    </xdr:to>
    <xdr:graphicFrame macro="">
      <xdr:nvGraphicFramePr>
        <xdr:cNvPr id="42736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23</xdr:row>
      <xdr:rowOff>0</xdr:rowOff>
    </xdr:from>
    <xdr:to>
      <xdr:col>7</xdr:col>
      <xdr:colOff>647700</xdr:colOff>
      <xdr:row>48</xdr:row>
      <xdr:rowOff>123825</xdr:rowOff>
    </xdr:to>
    <xdr:graphicFrame macro="">
      <xdr:nvGraphicFramePr>
        <xdr:cNvPr id="427362"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28575</xdr:rowOff>
    </xdr:from>
    <xdr:to>
      <xdr:col>9</xdr:col>
      <xdr:colOff>647700</xdr:colOff>
      <xdr:row>41</xdr:row>
      <xdr:rowOff>142875</xdr:rowOff>
    </xdr:to>
    <xdr:graphicFrame macro="">
      <xdr:nvGraphicFramePr>
        <xdr:cNvPr id="43128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98425</xdr:colOff>
      <xdr:row>19</xdr:row>
      <xdr:rowOff>146049</xdr:rowOff>
    </xdr:from>
    <xdr:to>
      <xdr:col>6</xdr:col>
      <xdr:colOff>765175</xdr:colOff>
      <xdr:row>40</xdr:row>
      <xdr:rowOff>31750</xdr:rowOff>
    </xdr:to>
    <xdr:graphicFrame macro="">
      <xdr:nvGraphicFramePr>
        <xdr:cNvPr id="434363" name="Grafi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xdr:row>
      <xdr:rowOff>114300</xdr:rowOff>
    </xdr:from>
    <xdr:to>
      <xdr:col>0</xdr:col>
      <xdr:colOff>76200</xdr:colOff>
      <xdr:row>5</xdr:row>
      <xdr:rowOff>66675</xdr:rowOff>
    </xdr:to>
    <xdr:sp macro="" textlink="">
      <xdr:nvSpPr>
        <xdr:cNvPr id="438625" name="Text Box 1"/>
        <xdr:cNvSpPr txBox="1">
          <a:spLocks noChangeArrowheads="1"/>
        </xdr:cNvSpPr>
      </xdr:nvSpPr>
      <xdr:spPr bwMode="auto">
        <a:xfrm>
          <a:off x="0" y="2305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123825</xdr:colOff>
      <xdr:row>32</xdr:row>
      <xdr:rowOff>63500</xdr:rowOff>
    </xdr:from>
    <xdr:to>
      <xdr:col>11</xdr:col>
      <xdr:colOff>777875</xdr:colOff>
      <xdr:row>82</xdr:row>
      <xdr:rowOff>79375</xdr:rowOff>
    </xdr:to>
    <xdr:graphicFrame macro="">
      <xdr:nvGraphicFramePr>
        <xdr:cNvPr id="438626"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120650</xdr:colOff>
      <xdr:row>18</xdr:row>
      <xdr:rowOff>60325</xdr:rowOff>
    </xdr:from>
    <xdr:to>
      <xdr:col>8</xdr:col>
      <xdr:colOff>635000</xdr:colOff>
      <xdr:row>29</xdr:row>
      <xdr:rowOff>171450</xdr:rowOff>
    </xdr:to>
    <xdr:graphicFrame macro="">
      <xdr:nvGraphicFramePr>
        <xdr:cNvPr id="44067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30</xdr:row>
      <xdr:rowOff>53975</xdr:rowOff>
    </xdr:from>
    <xdr:to>
      <xdr:col>8</xdr:col>
      <xdr:colOff>590550</xdr:colOff>
      <xdr:row>42</xdr:row>
      <xdr:rowOff>101600</xdr:rowOff>
    </xdr:to>
    <xdr:graphicFrame macro="">
      <xdr:nvGraphicFramePr>
        <xdr:cNvPr id="440674"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19</xdr:row>
      <xdr:rowOff>295275</xdr:rowOff>
    </xdr:from>
    <xdr:to>
      <xdr:col>6</xdr:col>
      <xdr:colOff>695325</xdr:colOff>
      <xdr:row>30</xdr:row>
      <xdr:rowOff>47625</xdr:rowOff>
    </xdr:to>
    <xdr:graphicFrame macro="">
      <xdr:nvGraphicFramePr>
        <xdr:cNvPr id="449889"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xdr:colOff>
      <xdr:row>30</xdr:row>
      <xdr:rowOff>123825</xdr:rowOff>
    </xdr:from>
    <xdr:to>
      <xdr:col>6</xdr:col>
      <xdr:colOff>704850</xdr:colOff>
      <xdr:row>42</xdr:row>
      <xdr:rowOff>9525</xdr:rowOff>
    </xdr:to>
    <xdr:graphicFrame macro="">
      <xdr:nvGraphicFramePr>
        <xdr:cNvPr id="449890"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390525</xdr:colOff>
      <xdr:row>21</xdr:row>
      <xdr:rowOff>73024</xdr:rowOff>
    </xdr:from>
    <xdr:to>
      <xdr:col>14</xdr:col>
      <xdr:colOff>361950</xdr:colOff>
      <xdr:row>39</xdr:row>
      <xdr:rowOff>66673</xdr:rowOff>
    </xdr:to>
    <xdr:graphicFrame macro="">
      <xdr:nvGraphicFramePr>
        <xdr:cNvPr id="443569"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114300</xdr:colOff>
      <xdr:row>20</xdr:row>
      <xdr:rowOff>19050</xdr:rowOff>
    </xdr:from>
    <xdr:to>
      <xdr:col>12</xdr:col>
      <xdr:colOff>628650</xdr:colOff>
      <xdr:row>37</xdr:row>
      <xdr:rowOff>19050</xdr:rowOff>
    </xdr:to>
    <xdr:graphicFrame macro="">
      <xdr:nvGraphicFramePr>
        <xdr:cNvPr id="452786"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107951</xdr:colOff>
      <xdr:row>21</xdr:row>
      <xdr:rowOff>9525</xdr:rowOff>
    </xdr:from>
    <xdr:to>
      <xdr:col>7</xdr:col>
      <xdr:colOff>600075</xdr:colOff>
      <xdr:row>41</xdr:row>
      <xdr:rowOff>0</xdr:rowOff>
    </xdr:to>
    <xdr:graphicFrame macro="">
      <xdr:nvGraphicFramePr>
        <xdr:cNvPr id="445618"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66675</xdr:colOff>
      <xdr:row>21</xdr:row>
      <xdr:rowOff>123825</xdr:rowOff>
    </xdr:from>
    <xdr:to>
      <xdr:col>6</xdr:col>
      <xdr:colOff>733425</xdr:colOff>
      <xdr:row>39</xdr:row>
      <xdr:rowOff>114300</xdr:rowOff>
    </xdr:to>
    <xdr:graphicFrame macro="">
      <xdr:nvGraphicFramePr>
        <xdr:cNvPr id="447665"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177800</xdr:colOff>
      <xdr:row>25</xdr:row>
      <xdr:rowOff>171450</xdr:rowOff>
    </xdr:from>
    <xdr:to>
      <xdr:col>5</xdr:col>
      <xdr:colOff>711200</xdr:colOff>
      <xdr:row>42</xdr:row>
      <xdr:rowOff>123825</xdr:rowOff>
    </xdr:to>
    <xdr:graphicFrame macro="">
      <xdr:nvGraphicFramePr>
        <xdr:cNvPr id="45483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47625</xdr:colOff>
      <xdr:row>15</xdr:row>
      <xdr:rowOff>142875</xdr:rowOff>
    </xdr:from>
    <xdr:to>
      <xdr:col>3</xdr:col>
      <xdr:colOff>1228725</xdr:colOff>
      <xdr:row>36</xdr:row>
      <xdr:rowOff>47625</xdr:rowOff>
    </xdr:to>
    <xdr:graphicFrame macro="">
      <xdr:nvGraphicFramePr>
        <xdr:cNvPr id="456881"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127000</xdr:colOff>
      <xdr:row>18</xdr:row>
      <xdr:rowOff>19050</xdr:rowOff>
    </xdr:from>
    <xdr:to>
      <xdr:col>12</xdr:col>
      <xdr:colOff>504825</xdr:colOff>
      <xdr:row>36</xdr:row>
      <xdr:rowOff>101600</xdr:rowOff>
    </xdr:to>
    <xdr:graphicFrame macro="">
      <xdr:nvGraphicFramePr>
        <xdr:cNvPr id="458929"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21</xdr:row>
      <xdr:rowOff>266700</xdr:rowOff>
    </xdr:from>
    <xdr:to>
      <xdr:col>9</xdr:col>
      <xdr:colOff>561975</xdr:colOff>
      <xdr:row>35</xdr:row>
      <xdr:rowOff>19050</xdr:rowOff>
    </xdr:to>
    <xdr:graphicFrame macro="">
      <xdr:nvGraphicFramePr>
        <xdr:cNvPr id="46115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47625</xdr:colOff>
      <xdr:row>35</xdr:row>
      <xdr:rowOff>133351</xdr:rowOff>
    </xdr:from>
    <xdr:to>
      <xdr:col>9</xdr:col>
      <xdr:colOff>561975</xdr:colOff>
      <xdr:row>51</xdr:row>
      <xdr:rowOff>111125</xdr:rowOff>
    </xdr:to>
    <xdr:graphicFrame macro="">
      <xdr:nvGraphicFramePr>
        <xdr:cNvPr id="461154"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0.16979</cdr:x>
      <cdr:y>0.00969</cdr:y>
    </cdr:from>
    <cdr:to>
      <cdr:x>0.80151</cdr:x>
      <cdr:y>0.20162</cdr:y>
    </cdr:to>
    <cdr:sp macro="" textlink="">
      <cdr:nvSpPr>
        <cdr:cNvPr id="462849" name="Text Box 1"/>
        <cdr:cNvSpPr txBox="1">
          <a:spLocks xmlns:a="http://schemas.openxmlformats.org/drawingml/2006/main" noChangeArrowheads="1"/>
        </cdr:cNvSpPr>
      </cdr:nvSpPr>
      <cdr:spPr bwMode="auto">
        <a:xfrm xmlns:a="http://schemas.openxmlformats.org/drawingml/2006/main">
          <a:off x="1187061" y="26551"/>
          <a:ext cx="4416576" cy="52589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vertOverflow="clip" wrap="square" lIns="27432" tIns="22860" rIns="27432" bIns="0" anchor="ctr" upright="1"/>
        <a:lstStyle xmlns:a="http://schemas.openxmlformats.org/drawingml/2006/main"/>
        <a:p xmlns:a="http://schemas.openxmlformats.org/drawingml/2006/main">
          <a:pPr algn="ctr" rtl="0">
            <a:defRPr sz="1000"/>
          </a:pPr>
          <a:r>
            <a:rPr lang="tr-TR" sz="900" b="1" i="0" u="none" strike="noStrike" baseline="0">
              <a:solidFill>
                <a:srgbClr val="000000"/>
              </a:solidFill>
              <a:latin typeface="Arial Tur"/>
              <a:cs typeface="Arial Tur"/>
            </a:rPr>
            <a:t>Diğer Kanunlara Göre Aylık Alanlar ile Tütün İkramiyesi Alanlar (Vataniler), 2004-2011</a:t>
          </a:r>
          <a:endParaRPr lang="tr-TR" sz="900" b="0" i="0" u="none" strike="noStrike" baseline="0">
            <a:solidFill>
              <a:srgbClr val="000000"/>
            </a:solidFill>
            <a:latin typeface="Arial Tur"/>
            <a:cs typeface="Arial Tur"/>
          </a:endParaRPr>
        </a:p>
        <a:p xmlns:a="http://schemas.openxmlformats.org/drawingml/2006/main">
          <a:pPr algn="ctr" rtl="0">
            <a:defRPr sz="1000"/>
          </a:pPr>
          <a:r>
            <a:rPr lang="tr-TR" sz="900" b="0" i="0" u="none" strike="noStrike" baseline="0">
              <a:solidFill>
                <a:srgbClr val="000000"/>
              </a:solidFill>
              <a:latin typeface="Arial Tur"/>
              <a:cs typeface="Arial Tur"/>
            </a:rPr>
            <a:t>Pensioners According to Other Acts (Patriotics) and persons taking tobacco bonus, 2004-2011</a:t>
          </a:r>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3" Type="http://schemas.openxmlformats.org/officeDocument/2006/relationships/hyperlink" Target="javascript:void(null)" TargetMode="External"/><Relationship Id="rId18" Type="http://schemas.openxmlformats.org/officeDocument/2006/relationships/hyperlink" Target="javascript:void(null)" TargetMode="External"/><Relationship Id="rId26" Type="http://schemas.openxmlformats.org/officeDocument/2006/relationships/hyperlink" Target="javascript:void(null)" TargetMode="External"/><Relationship Id="rId39" Type="http://schemas.openxmlformats.org/officeDocument/2006/relationships/hyperlink" Target="javascript:void(null)" TargetMode="External"/><Relationship Id="rId21" Type="http://schemas.openxmlformats.org/officeDocument/2006/relationships/hyperlink" Target="javascript:void(null)" TargetMode="External"/><Relationship Id="rId34" Type="http://schemas.openxmlformats.org/officeDocument/2006/relationships/hyperlink" Target="javascript:void(null)" TargetMode="External"/><Relationship Id="rId42" Type="http://schemas.openxmlformats.org/officeDocument/2006/relationships/hyperlink" Target="javascript:void(null)" TargetMode="External"/><Relationship Id="rId47" Type="http://schemas.openxmlformats.org/officeDocument/2006/relationships/hyperlink" Target="javascript:void(null)" TargetMode="External"/><Relationship Id="rId50" Type="http://schemas.openxmlformats.org/officeDocument/2006/relationships/hyperlink" Target="javascript:void(null)" TargetMode="External"/><Relationship Id="rId55" Type="http://schemas.openxmlformats.org/officeDocument/2006/relationships/hyperlink" Target="javascript:void(null)" TargetMode="External"/><Relationship Id="rId63" Type="http://schemas.openxmlformats.org/officeDocument/2006/relationships/hyperlink" Target="javascript:void(null)" TargetMode="External"/><Relationship Id="rId68" Type="http://schemas.openxmlformats.org/officeDocument/2006/relationships/hyperlink" Target="javascript:void(null)" TargetMode="External"/><Relationship Id="rId76" Type="http://schemas.openxmlformats.org/officeDocument/2006/relationships/printerSettings" Target="../printerSettings/printerSettings23.bin"/><Relationship Id="rId7" Type="http://schemas.openxmlformats.org/officeDocument/2006/relationships/hyperlink" Target="javascript:void(null)" TargetMode="External"/><Relationship Id="rId71" Type="http://schemas.openxmlformats.org/officeDocument/2006/relationships/hyperlink" Target="javascript:void(null)" TargetMode="External"/><Relationship Id="rId2" Type="http://schemas.openxmlformats.org/officeDocument/2006/relationships/hyperlink" Target="javascript:void(null)" TargetMode="External"/><Relationship Id="rId16" Type="http://schemas.openxmlformats.org/officeDocument/2006/relationships/hyperlink" Target="javascript:void(null)" TargetMode="External"/><Relationship Id="rId29" Type="http://schemas.openxmlformats.org/officeDocument/2006/relationships/hyperlink" Target="javascript:void(null)" TargetMode="External"/><Relationship Id="rId11" Type="http://schemas.openxmlformats.org/officeDocument/2006/relationships/hyperlink" Target="javascript:void(null)" TargetMode="External"/><Relationship Id="rId24" Type="http://schemas.openxmlformats.org/officeDocument/2006/relationships/hyperlink" Target="javascript:void(null)" TargetMode="External"/><Relationship Id="rId32" Type="http://schemas.openxmlformats.org/officeDocument/2006/relationships/hyperlink" Target="javascript:void(null)" TargetMode="External"/><Relationship Id="rId37" Type="http://schemas.openxmlformats.org/officeDocument/2006/relationships/hyperlink" Target="javascript:void(null)" TargetMode="External"/><Relationship Id="rId40" Type="http://schemas.openxmlformats.org/officeDocument/2006/relationships/hyperlink" Target="javascript:void(null)" TargetMode="External"/><Relationship Id="rId45" Type="http://schemas.openxmlformats.org/officeDocument/2006/relationships/hyperlink" Target="javascript:void(null)" TargetMode="External"/><Relationship Id="rId53" Type="http://schemas.openxmlformats.org/officeDocument/2006/relationships/hyperlink" Target="javascript:void(null)" TargetMode="External"/><Relationship Id="rId58" Type="http://schemas.openxmlformats.org/officeDocument/2006/relationships/hyperlink" Target="javascript:void(null)" TargetMode="External"/><Relationship Id="rId66" Type="http://schemas.openxmlformats.org/officeDocument/2006/relationships/hyperlink" Target="javascript:void(null)" TargetMode="External"/><Relationship Id="rId74" Type="http://schemas.openxmlformats.org/officeDocument/2006/relationships/hyperlink" Target="javascript:void(null)" TargetMode="External"/><Relationship Id="rId5" Type="http://schemas.openxmlformats.org/officeDocument/2006/relationships/hyperlink" Target="javascript:void(null)" TargetMode="External"/><Relationship Id="rId15" Type="http://schemas.openxmlformats.org/officeDocument/2006/relationships/hyperlink" Target="javascript:void(null)" TargetMode="External"/><Relationship Id="rId23" Type="http://schemas.openxmlformats.org/officeDocument/2006/relationships/hyperlink" Target="javascript:void(null)" TargetMode="External"/><Relationship Id="rId28" Type="http://schemas.openxmlformats.org/officeDocument/2006/relationships/hyperlink" Target="javascript:void(null)" TargetMode="External"/><Relationship Id="rId36" Type="http://schemas.openxmlformats.org/officeDocument/2006/relationships/hyperlink" Target="javascript:void(null)" TargetMode="External"/><Relationship Id="rId49" Type="http://schemas.openxmlformats.org/officeDocument/2006/relationships/hyperlink" Target="javascript:void(null)" TargetMode="External"/><Relationship Id="rId57" Type="http://schemas.openxmlformats.org/officeDocument/2006/relationships/hyperlink" Target="javascript:void(null)" TargetMode="External"/><Relationship Id="rId61" Type="http://schemas.openxmlformats.org/officeDocument/2006/relationships/hyperlink" Target="javascript:void(null)" TargetMode="External"/><Relationship Id="rId10" Type="http://schemas.openxmlformats.org/officeDocument/2006/relationships/hyperlink" Target="javascript:void(null)" TargetMode="External"/><Relationship Id="rId19" Type="http://schemas.openxmlformats.org/officeDocument/2006/relationships/hyperlink" Target="javascript:void(null)" TargetMode="External"/><Relationship Id="rId31" Type="http://schemas.openxmlformats.org/officeDocument/2006/relationships/hyperlink" Target="javascript:void(null)" TargetMode="External"/><Relationship Id="rId44" Type="http://schemas.openxmlformats.org/officeDocument/2006/relationships/hyperlink" Target="javascript:void(null)" TargetMode="External"/><Relationship Id="rId52" Type="http://schemas.openxmlformats.org/officeDocument/2006/relationships/hyperlink" Target="javascript:void(null)" TargetMode="External"/><Relationship Id="rId60" Type="http://schemas.openxmlformats.org/officeDocument/2006/relationships/hyperlink" Target="javascript:void(null)" TargetMode="External"/><Relationship Id="rId65" Type="http://schemas.openxmlformats.org/officeDocument/2006/relationships/hyperlink" Target="javascript:void(null)" TargetMode="External"/><Relationship Id="rId73" Type="http://schemas.openxmlformats.org/officeDocument/2006/relationships/hyperlink" Target="javascript:void(null)" TargetMode="External"/><Relationship Id="rId4" Type="http://schemas.openxmlformats.org/officeDocument/2006/relationships/hyperlink" Target="javascript:void(null)" TargetMode="External"/><Relationship Id="rId9" Type="http://schemas.openxmlformats.org/officeDocument/2006/relationships/hyperlink" Target="javascript:void(null)" TargetMode="External"/><Relationship Id="rId14" Type="http://schemas.openxmlformats.org/officeDocument/2006/relationships/hyperlink" Target="javascript:void(null)" TargetMode="External"/><Relationship Id="rId22" Type="http://schemas.openxmlformats.org/officeDocument/2006/relationships/hyperlink" Target="javascript:void(null)" TargetMode="External"/><Relationship Id="rId27" Type="http://schemas.openxmlformats.org/officeDocument/2006/relationships/hyperlink" Target="javascript:void(null)" TargetMode="External"/><Relationship Id="rId30" Type="http://schemas.openxmlformats.org/officeDocument/2006/relationships/hyperlink" Target="javascript:void(null)" TargetMode="External"/><Relationship Id="rId35" Type="http://schemas.openxmlformats.org/officeDocument/2006/relationships/hyperlink" Target="javascript:void(null)" TargetMode="External"/><Relationship Id="rId43" Type="http://schemas.openxmlformats.org/officeDocument/2006/relationships/hyperlink" Target="javascript:void(null)" TargetMode="External"/><Relationship Id="rId48" Type="http://schemas.openxmlformats.org/officeDocument/2006/relationships/hyperlink" Target="javascript:void(null)" TargetMode="External"/><Relationship Id="rId56" Type="http://schemas.openxmlformats.org/officeDocument/2006/relationships/hyperlink" Target="javascript:void(null)" TargetMode="External"/><Relationship Id="rId64" Type="http://schemas.openxmlformats.org/officeDocument/2006/relationships/hyperlink" Target="javascript:void(null)" TargetMode="External"/><Relationship Id="rId69" Type="http://schemas.openxmlformats.org/officeDocument/2006/relationships/hyperlink" Target="javascript:void(null)" TargetMode="External"/><Relationship Id="rId8" Type="http://schemas.openxmlformats.org/officeDocument/2006/relationships/hyperlink" Target="javascript:void(null)" TargetMode="External"/><Relationship Id="rId51" Type="http://schemas.openxmlformats.org/officeDocument/2006/relationships/hyperlink" Target="javascript:void(null)" TargetMode="External"/><Relationship Id="rId72" Type="http://schemas.openxmlformats.org/officeDocument/2006/relationships/hyperlink" Target="javascript:void(null)" TargetMode="External"/><Relationship Id="rId3" Type="http://schemas.openxmlformats.org/officeDocument/2006/relationships/hyperlink" Target="javascript:void(null)" TargetMode="External"/><Relationship Id="rId12" Type="http://schemas.openxmlformats.org/officeDocument/2006/relationships/hyperlink" Target="javascript:void(null)" TargetMode="External"/><Relationship Id="rId17" Type="http://schemas.openxmlformats.org/officeDocument/2006/relationships/hyperlink" Target="javascript:void(null)" TargetMode="External"/><Relationship Id="rId25" Type="http://schemas.openxmlformats.org/officeDocument/2006/relationships/hyperlink" Target="javascript:void(null)" TargetMode="External"/><Relationship Id="rId33" Type="http://schemas.openxmlformats.org/officeDocument/2006/relationships/hyperlink" Target="javascript:void(null)" TargetMode="External"/><Relationship Id="rId38" Type="http://schemas.openxmlformats.org/officeDocument/2006/relationships/hyperlink" Target="javascript:void(null)" TargetMode="External"/><Relationship Id="rId46" Type="http://schemas.openxmlformats.org/officeDocument/2006/relationships/hyperlink" Target="javascript:void(null)" TargetMode="External"/><Relationship Id="rId59" Type="http://schemas.openxmlformats.org/officeDocument/2006/relationships/hyperlink" Target="javascript:void(null)" TargetMode="External"/><Relationship Id="rId67" Type="http://schemas.openxmlformats.org/officeDocument/2006/relationships/hyperlink" Target="javascript:void(null)" TargetMode="External"/><Relationship Id="rId20" Type="http://schemas.openxmlformats.org/officeDocument/2006/relationships/hyperlink" Target="javascript:void(null)" TargetMode="External"/><Relationship Id="rId41" Type="http://schemas.openxmlformats.org/officeDocument/2006/relationships/hyperlink" Target="javascript:void(null)" TargetMode="External"/><Relationship Id="rId54" Type="http://schemas.openxmlformats.org/officeDocument/2006/relationships/hyperlink" Target="javascript:void(null)" TargetMode="External"/><Relationship Id="rId62" Type="http://schemas.openxmlformats.org/officeDocument/2006/relationships/hyperlink" Target="javascript:void(null)" TargetMode="External"/><Relationship Id="rId70" Type="http://schemas.openxmlformats.org/officeDocument/2006/relationships/hyperlink" Target="javascript:void(null)" TargetMode="External"/><Relationship Id="rId75" Type="http://schemas.openxmlformats.org/officeDocument/2006/relationships/hyperlink" Target="javascript:void(null)" TargetMode="External"/><Relationship Id="rId1" Type="http://schemas.openxmlformats.org/officeDocument/2006/relationships/hyperlink" Target="javascript:void(null)" TargetMode="External"/><Relationship Id="rId6" Type="http://schemas.openxmlformats.org/officeDocument/2006/relationships/hyperlink" Target="javascript:void(null)"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zoomScaleNormal="100" workbookViewId="0">
      <selection activeCell="B1" sqref="B1"/>
    </sheetView>
  </sheetViews>
  <sheetFormatPr defaultRowHeight="12.75" x14ac:dyDescent="0.2"/>
  <cols>
    <col min="1" max="1" width="6.7109375" style="1068" customWidth="1"/>
    <col min="2" max="2" width="65.7109375" style="1059" customWidth="1"/>
    <col min="3" max="3" width="60.7109375" style="1059" customWidth="1"/>
    <col min="4" max="16384" width="9.140625" style="1059"/>
  </cols>
  <sheetData>
    <row r="1" spans="1:4" ht="15.75" x14ac:dyDescent="0.25">
      <c r="B1" s="1056" t="s">
        <v>895</v>
      </c>
      <c r="C1" s="1057" t="s">
        <v>896</v>
      </c>
    </row>
    <row r="2" spans="1:4" ht="15.75" x14ac:dyDescent="0.2">
      <c r="B2" s="1058" t="s">
        <v>897</v>
      </c>
      <c r="C2" s="1058" t="s">
        <v>898</v>
      </c>
    </row>
    <row r="3" spans="1:4" ht="15.75" x14ac:dyDescent="0.2">
      <c r="B3" s="1058" t="s">
        <v>899</v>
      </c>
      <c r="C3" s="1058" t="s">
        <v>900</v>
      </c>
    </row>
    <row r="4" spans="1:4" ht="30" x14ac:dyDescent="0.2">
      <c r="B4" s="1060" t="s">
        <v>901</v>
      </c>
      <c r="C4" s="1060" t="s">
        <v>902</v>
      </c>
      <c r="D4" s="1060"/>
    </row>
    <row r="5" spans="1:4" ht="15" x14ac:dyDescent="0.2">
      <c r="B5" s="1061" t="s">
        <v>903</v>
      </c>
      <c r="C5" s="1061" t="s">
        <v>904</v>
      </c>
      <c r="D5" s="1061"/>
    </row>
    <row r="6" spans="1:4" ht="38.25" x14ac:dyDescent="0.2">
      <c r="A6" s="1068" t="s">
        <v>1001</v>
      </c>
      <c r="B6" s="1069" t="s">
        <v>905</v>
      </c>
      <c r="C6" s="1069" t="s">
        <v>906</v>
      </c>
      <c r="D6" s="1062"/>
    </row>
    <row r="7" spans="1:4" ht="38.25" x14ac:dyDescent="0.2">
      <c r="A7" s="1068" t="s">
        <v>1002</v>
      </c>
      <c r="B7" s="1069" t="s">
        <v>907</v>
      </c>
      <c r="C7" s="1069" t="s">
        <v>908</v>
      </c>
      <c r="D7" s="1062"/>
    </row>
    <row r="8" spans="1:4" ht="38.25" x14ac:dyDescent="0.2">
      <c r="A8" s="1068" t="s">
        <v>1003</v>
      </c>
      <c r="B8" s="1069" t="s">
        <v>909</v>
      </c>
      <c r="C8" s="1069" t="s">
        <v>910</v>
      </c>
      <c r="D8" s="1062"/>
    </row>
    <row r="9" spans="1:4" ht="38.25" x14ac:dyDescent="0.2">
      <c r="A9" s="1068" t="s">
        <v>1004</v>
      </c>
      <c r="B9" s="1069" t="s">
        <v>911</v>
      </c>
      <c r="C9" s="1069" t="s">
        <v>912</v>
      </c>
      <c r="D9" s="1062"/>
    </row>
    <row r="10" spans="1:4" ht="38.25" x14ac:dyDescent="0.2">
      <c r="A10" s="1068" t="s">
        <v>1005</v>
      </c>
      <c r="B10" s="1069" t="s">
        <v>913</v>
      </c>
      <c r="C10" s="1069" t="s">
        <v>914</v>
      </c>
      <c r="D10" s="1062"/>
    </row>
    <row r="11" spans="1:4" ht="38.25" x14ac:dyDescent="0.2">
      <c r="A11" s="1068" t="s">
        <v>1006</v>
      </c>
      <c r="B11" s="1069" t="s">
        <v>915</v>
      </c>
      <c r="C11" s="1069" t="s">
        <v>916</v>
      </c>
      <c r="D11" s="1062"/>
    </row>
    <row r="12" spans="1:4" ht="38.25" x14ac:dyDescent="0.2">
      <c r="A12" s="1068" t="s">
        <v>1007</v>
      </c>
      <c r="B12" s="1069" t="s">
        <v>917</v>
      </c>
      <c r="C12" s="1069" t="s">
        <v>918</v>
      </c>
      <c r="D12" s="1062"/>
    </row>
    <row r="13" spans="1:4" ht="38.25" x14ac:dyDescent="0.2">
      <c r="A13" s="1068" t="s">
        <v>1008</v>
      </c>
      <c r="B13" s="1069" t="s">
        <v>919</v>
      </c>
      <c r="C13" s="1069" t="s">
        <v>920</v>
      </c>
      <c r="D13" s="1062"/>
    </row>
    <row r="14" spans="1:4" ht="25.5" x14ac:dyDescent="0.2">
      <c r="A14" s="1068" t="s">
        <v>1009</v>
      </c>
      <c r="B14" s="1069" t="s">
        <v>921</v>
      </c>
      <c r="C14" s="1069" t="s">
        <v>922</v>
      </c>
      <c r="D14" s="1062"/>
    </row>
    <row r="15" spans="1:4" ht="38.25" x14ac:dyDescent="0.2">
      <c r="A15" s="1068" t="s">
        <v>1010</v>
      </c>
      <c r="B15" s="1069" t="s">
        <v>923</v>
      </c>
      <c r="C15" s="1069" t="s">
        <v>924</v>
      </c>
      <c r="D15" s="1062"/>
    </row>
    <row r="16" spans="1:4" ht="38.25" x14ac:dyDescent="0.2">
      <c r="A16" s="1068" t="s">
        <v>1011</v>
      </c>
      <c r="B16" s="1069" t="s">
        <v>925</v>
      </c>
      <c r="C16" s="1069" t="s">
        <v>926</v>
      </c>
      <c r="D16" s="1062"/>
    </row>
    <row r="17" spans="1:4" ht="38.25" x14ac:dyDescent="0.2">
      <c r="A17" s="1068" t="s">
        <v>1012</v>
      </c>
      <c r="B17" s="1069" t="s">
        <v>927</v>
      </c>
      <c r="C17" s="1069" t="s">
        <v>928</v>
      </c>
      <c r="D17" s="1062"/>
    </row>
    <row r="18" spans="1:4" ht="25.5" x14ac:dyDescent="0.2">
      <c r="A18" s="1068" t="s">
        <v>1013</v>
      </c>
      <c r="B18" s="1069" t="s">
        <v>929</v>
      </c>
      <c r="C18" s="1069" t="s">
        <v>930</v>
      </c>
      <c r="D18" s="1062"/>
    </row>
    <row r="19" spans="1:4" ht="38.25" x14ac:dyDescent="0.2">
      <c r="A19" s="1068" t="s">
        <v>1014</v>
      </c>
      <c r="B19" s="1069" t="s">
        <v>931</v>
      </c>
      <c r="C19" s="1069" t="s">
        <v>932</v>
      </c>
      <c r="D19" s="1062"/>
    </row>
    <row r="20" spans="1:4" ht="25.5" x14ac:dyDescent="0.2">
      <c r="A20" s="1068" t="s">
        <v>1015</v>
      </c>
      <c r="B20" s="1069" t="s">
        <v>933</v>
      </c>
      <c r="C20" s="1069" t="s">
        <v>934</v>
      </c>
      <c r="D20" s="1062"/>
    </row>
    <row r="21" spans="1:4" ht="25.5" x14ac:dyDescent="0.2">
      <c r="A21" s="1068" t="s">
        <v>1016</v>
      </c>
      <c r="B21" s="1069" t="s">
        <v>935</v>
      </c>
      <c r="C21" s="1069" t="s">
        <v>936</v>
      </c>
      <c r="D21" s="1062"/>
    </row>
    <row r="22" spans="1:4" ht="25.5" x14ac:dyDescent="0.2">
      <c r="A22" s="1068" t="s">
        <v>1017</v>
      </c>
      <c r="B22" s="1069" t="s">
        <v>937</v>
      </c>
      <c r="C22" s="1069" t="s">
        <v>938</v>
      </c>
      <c r="D22" s="1062"/>
    </row>
    <row r="23" spans="1:4" ht="25.5" x14ac:dyDescent="0.2">
      <c r="A23" s="1068" t="s">
        <v>1018</v>
      </c>
      <c r="B23" s="1069" t="s">
        <v>939</v>
      </c>
      <c r="C23" s="1069" t="s">
        <v>940</v>
      </c>
      <c r="D23" s="1062"/>
    </row>
    <row r="24" spans="1:4" ht="51" x14ac:dyDescent="0.2">
      <c r="A24" s="1068" t="s">
        <v>1019</v>
      </c>
      <c r="B24" s="1069" t="s">
        <v>941</v>
      </c>
      <c r="C24" s="1069" t="s">
        <v>942</v>
      </c>
      <c r="D24" s="1062"/>
    </row>
    <row r="25" spans="1:4" ht="38.25" x14ac:dyDescent="0.2">
      <c r="A25" s="1068" t="s">
        <v>1020</v>
      </c>
      <c r="B25" s="1069" t="s">
        <v>943</v>
      </c>
      <c r="C25" s="1069" t="s">
        <v>944</v>
      </c>
      <c r="D25" s="1062"/>
    </row>
    <row r="26" spans="1:4" ht="25.5" x14ac:dyDescent="0.2">
      <c r="A26" s="1068" t="s">
        <v>1021</v>
      </c>
      <c r="B26" s="1069" t="s">
        <v>945</v>
      </c>
      <c r="C26" s="1069" t="s">
        <v>946</v>
      </c>
      <c r="D26" s="1062"/>
    </row>
    <row r="27" spans="1:4" ht="25.5" x14ac:dyDescent="0.2">
      <c r="A27" s="1068" t="s">
        <v>1022</v>
      </c>
      <c r="B27" s="1069" t="s">
        <v>947</v>
      </c>
      <c r="C27" s="1069" t="s">
        <v>948</v>
      </c>
      <c r="D27" s="1062"/>
    </row>
    <row r="28" spans="1:4" ht="25.5" x14ac:dyDescent="0.2">
      <c r="A28" s="1068" t="s">
        <v>1023</v>
      </c>
      <c r="B28" s="1069" t="s">
        <v>949</v>
      </c>
      <c r="C28" s="1069" t="s">
        <v>950</v>
      </c>
      <c r="D28" s="1062"/>
    </row>
    <row r="29" spans="1:4" ht="25.5" x14ac:dyDescent="0.2">
      <c r="A29" s="1068" t="s">
        <v>1024</v>
      </c>
      <c r="B29" s="1069" t="s">
        <v>951</v>
      </c>
      <c r="C29" s="1069" t="s">
        <v>952</v>
      </c>
      <c r="D29" s="1062"/>
    </row>
    <row r="30" spans="1:4" ht="38.25" x14ac:dyDescent="0.2">
      <c r="A30" s="1068" t="s">
        <v>1025</v>
      </c>
      <c r="B30" s="1069" t="s">
        <v>953</v>
      </c>
      <c r="C30" s="1069" t="s">
        <v>954</v>
      </c>
      <c r="D30" s="1062"/>
    </row>
    <row r="31" spans="1:4" ht="25.5" x14ac:dyDescent="0.2">
      <c r="A31" s="1068" t="s">
        <v>1026</v>
      </c>
      <c r="B31" s="1069" t="s">
        <v>955</v>
      </c>
      <c r="C31" s="1069" t="s">
        <v>956</v>
      </c>
      <c r="D31" s="1062"/>
    </row>
    <row r="32" spans="1:4" ht="38.25" x14ac:dyDescent="0.2">
      <c r="A32" s="1068" t="s">
        <v>1027</v>
      </c>
      <c r="B32" s="1069" t="s">
        <v>957</v>
      </c>
      <c r="C32" s="1069" t="s">
        <v>958</v>
      </c>
      <c r="D32" s="1062"/>
    </row>
    <row r="33" spans="1:4" ht="25.5" x14ac:dyDescent="0.2">
      <c r="A33" s="1068" t="s">
        <v>1028</v>
      </c>
      <c r="B33" s="1069" t="s">
        <v>959</v>
      </c>
      <c r="C33" s="1069" t="s">
        <v>960</v>
      </c>
      <c r="D33" s="1062"/>
    </row>
    <row r="34" spans="1:4" ht="25.5" x14ac:dyDescent="0.2">
      <c r="A34" s="1068" t="s">
        <v>1029</v>
      </c>
      <c r="B34" s="1069" t="s">
        <v>961</v>
      </c>
      <c r="C34" s="1069" t="s">
        <v>962</v>
      </c>
      <c r="D34" s="1062"/>
    </row>
    <row r="35" spans="1:4" ht="38.25" x14ac:dyDescent="0.2">
      <c r="A35" s="1068" t="s">
        <v>1030</v>
      </c>
      <c r="B35" s="1069" t="s">
        <v>963</v>
      </c>
      <c r="C35" s="1069" t="s">
        <v>964</v>
      </c>
      <c r="D35" s="1062"/>
    </row>
    <row r="36" spans="1:4" ht="38.25" x14ac:dyDescent="0.2">
      <c r="A36" s="1068" t="s">
        <v>1031</v>
      </c>
      <c r="B36" s="1069" t="s">
        <v>965</v>
      </c>
      <c r="C36" s="1069" t="s">
        <v>966</v>
      </c>
      <c r="D36" s="1062"/>
    </row>
    <row r="37" spans="1:4" ht="25.5" x14ac:dyDescent="0.2">
      <c r="A37" s="1068" t="s">
        <v>1032</v>
      </c>
      <c r="B37" s="1069" t="s">
        <v>967</v>
      </c>
      <c r="C37" s="1069" t="s">
        <v>968</v>
      </c>
      <c r="D37" s="1062"/>
    </row>
    <row r="38" spans="1:4" ht="25.5" x14ac:dyDescent="0.2">
      <c r="A38" s="1068" t="s">
        <v>1033</v>
      </c>
      <c r="B38" s="1069" t="s">
        <v>969</v>
      </c>
      <c r="C38" s="1069" t="s">
        <v>970</v>
      </c>
      <c r="D38" s="1062"/>
    </row>
    <row r="39" spans="1:4" ht="38.25" x14ac:dyDescent="0.2">
      <c r="A39" s="1068" t="s">
        <v>1034</v>
      </c>
      <c r="B39" s="1069" t="s">
        <v>971</v>
      </c>
      <c r="C39" s="1069" t="s">
        <v>972</v>
      </c>
      <c r="D39" s="1062"/>
    </row>
    <row r="40" spans="1:4" ht="38.25" x14ac:dyDescent="0.2">
      <c r="A40" s="1068" t="s">
        <v>1035</v>
      </c>
      <c r="B40" s="1069" t="s">
        <v>973</v>
      </c>
      <c r="C40" s="1069" t="s">
        <v>974</v>
      </c>
      <c r="D40" s="1062"/>
    </row>
    <row r="41" spans="1:4" ht="38.25" x14ac:dyDescent="0.2">
      <c r="A41" s="1068" t="s">
        <v>1036</v>
      </c>
      <c r="B41" s="1069" t="s">
        <v>975</v>
      </c>
      <c r="C41" s="1069" t="s">
        <v>976</v>
      </c>
      <c r="D41" s="1062"/>
    </row>
    <row r="42" spans="1:4" ht="38.25" x14ac:dyDescent="0.2">
      <c r="A42" s="1068" t="s">
        <v>1037</v>
      </c>
      <c r="B42" s="1069" t="s">
        <v>977</v>
      </c>
      <c r="C42" s="1069" t="s">
        <v>978</v>
      </c>
      <c r="D42" s="1062"/>
    </row>
    <row r="43" spans="1:4" ht="38.25" x14ac:dyDescent="0.2">
      <c r="A43" s="1068" t="s">
        <v>1038</v>
      </c>
      <c r="B43" s="1069" t="s">
        <v>979</v>
      </c>
      <c r="C43" s="1069" t="s">
        <v>980</v>
      </c>
      <c r="D43" s="1062"/>
    </row>
    <row r="44" spans="1:4" ht="25.5" x14ac:dyDescent="0.2">
      <c r="A44" s="1068" t="s">
        <v>1039</v>
      </c>
      <c r="B44" s="1069" t="s">
        <v>981</v>
      </c>
      <c r="C44" s="1069" t="s">
        <v>982</v>
      </c>
      <c r="D44" s="1062"/>
    </row>
    <row r="45" spans="1:4" ht="25.5" x14ac:dyDescent="0.2">
      <c r="A45" s="1068" t="s">
        <v>1040</v>
      </c>
      <c r="B45" s="1069" t="s">
        <v>983</v>
      </c>
      <c r="C45" s="1069" t="s">
        <v>984</v>
      </c>
      <c r="D45" s="1062"/>
    </row>
    <row r="46" spans="1:4" ht="25.5" x14ac:dyDescent="0.2">
      <c r="A46" s="1068" t="s">
        <v>1041</v>
      </c>
      <c r="B46" s="1069" t="s">
        <v>985</v>
      </c>
      <c r="C46" s="1069" t="s">
        <v>986</v>
      </c>
      <c r="D46" s="1062"/>
    </row>
    <row r="47" spans="1:4" ht="25.5" x14ac:dyDescent="0.2">
      <c r="A47" s="1068" t="s">
        <v>1042</v>
      </c>
      <c r="B47" s="1069" t="s">
        <v>987</v>
      </c>
      <c r="C47" s="1069" t="s">
        <v>988</v>
      </c>
      <c r="D47" s="1062"/>
    </row>
    <row r="48" spans="1:4" ht="25.5" x14ac:dyDescent="0.2">
      <c r="A48" s="1068" t="s">
        <v>1043</v>
      </c>
      <c r="B48" s="1069" t="s">
        <v>989</v>
      </c>
      <c r="C48" s="1069" t="s">
        <v>990</v>
      </c>
      <c r="D48" s="1062"/>
    </row>
    <row r="49" spans="1:4" ht="25.5" x14ac:dyDescent="0.2">
      <c r="A49" s="1068" t="s">
        <v>1044</v>
      </c>
      <c r="B49" s="1069" t="s">
        <v>991</v>
      </c>
      <c r="C49" s="1069" t="s">
        <v>992</v>
      </c>
      <c r="D49" s="1062"/>
    </row>
    <row r="50" spans="1:4" ht="25.5" x14ac:dyDescent="0.2">
      <c r="A50" s="1068" t="s">
        <v>1045</v>
      </c>
      <c r="B50" s="1069" t="s">
        <v>993</v>
      </c>
      <c r="C50" s="1069" t="s">
        <v>994</v>
      </c>
      <c r="D50" s="1062"/>
    </row>
    <row r="51" spans="1:4" ht="25.5" x14ac:dyDescent="0.2">
      <c r="A51" s="1068" t="s">
        <v>1046</v>
      </c>
      <c r="B51" s="1069" t="s">
        <v>995</v>
      </c>
      <c r="C51" s="1069" t="s">
        <v>996</v>
      </c>
      <c r="D51" s="1062"/>
    </row>
    <row r="52" spans="1:4" ht="25.5" x14ac:dyDescent="0.2">
      <c r="A52" s="1068" t="s">
        <v>1047</v>
      </c>
      <c r="B52" s="1069" t="s">
        <v>997</v>
      </c>
      <c r="C52" s="1069" t="s">
        <v>998</v>
      </c>
      <c r="D52" s="1062"/>
    </row>
    <row r="53" spans="1:4" ht="25.5" x14ac:dyDescent="0.2">
      <c r="A53" s="1068" t="s">
        <v>1048</v>
      </c>
      <c r="B53" s="1069" t="s">
        <v>999</v>
      </c>
      <c r="C53" s="1069" t="s">
        <v>1000</v>
      </c>
      <c r="D53" s="1062"/>
    </row>
    <row r="54" spans="1:4" x14ac:dyDescent="0.2">
      <c r="B54" s="1062"/>
      <c r="C54" s="1062"/>
    </row>
  </sheetData>
  <pageMargins left="0" right="0" top="0" bottom="0" header="0" footer="0"/>
  <pageSetup paperSize="9" scale="75" orientation="portrait" r:id="rId1"/>
  <ignoredErrors>
    <ignoredError sqref="A6:A5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election activeCell="A16" sqref="A16:I17"/>
    </sheetView>
  </sheetViews>
  <sheetFormatPr defaultRowHeight="12.75" x14ac:dyDescent="0.2"/>
  <sheetData>
    <row r="1" spans="1:9" ht="12.75" customHeight="1" x14ac:dyDescent="0.2">
      <c r="A1" s="669"/>
      <c r="B1" s="669"/>
      <c r="C1" s="669"/>
      <c r="D1" s="669"/>
      <c r="E1" s="669"/>
      <c r="F1" s="669"/>
      <c r="G1" s="669"/>
      <c r="H1" s="669"/>
      <c r="I1" s="669"/>
    </row>
    <row r="2" spans="1:9" ht="12.75" customHeight="1" x14ac:dyDescent="0.2">
      <c r="A2" s="669"/>
      <c r="B2" s="669"/>
      <c r="C2" s="669"/>
      <c r="D2" s="669"/>
      <c r="E2" s="669"/>
      <c r="F2" s="669"/>
      <c r="G2" s="669"/>
      <c r="H2" s="669"/>
      <c r="I2" s="669"/>
    </row>
    <row r="3" spans="1:9" ht="12.75" customHeight="1" x14ac:dyDescent="0.2">
      <c r="A3" s="669"/>
      <c r="B3" s="669"/>
      <c r="C3" s="669"/>
      <c r="D3" s="669"/>
      <c r="E3" s="669"/>
      <c r="F3" s="669"/>
      <c r="G3" s="669"/>
      <c r="H3" s="669"/>
      <c r="I3" s="669"/>
    </row>
    <row r="4" spans="1:9" ht="12.75" customHeight="1" x14ac:dyDescent="0.2">
      <c r="A4" s="669"/>
      <c r="B4" s="669"/>
      <c r="C4" s="669"/>
      <c r="D4" s="669"/>
      <c r="E4" s="669"/>
      <c r="F4" s="669"/>
      <c r="G4" s="669"/>
      <c r="H4" s="669"/>
      <c r="I4" s="669"/>
    </row>
    <row r="5" spans="1:9" ht="12.75" customHeight="1" x14ac:dyDescent="0.2">
      <c r="A5" s="669"/>
      <c r="B5" s="669"/>
      <c r="C5" s="669"/>
      <c r="D5" s="669"/>
      <c r="E5" s="669"/>
      <c r="F5" s="669"/>
      <c r="G5" s="669"/>
      <c r="H5" s="669"/>
      <c r="I5" s="669"/>
    </row>
    <row r="6" spans="1:9" ht="12.75" customHeight="1" x14ac:dyDescent="0.2">
      <c r="A6" s="669"/>
      <c r="B6" s="669"/>
      <c r="C6" s="669"/>
      <c r="D6" s="669"/>
      <c r="E6" s="669"/>
      <c r="F6" s="669"/>
      <c r="G6" s="669"/>
      <c r="H6" s="669"/>
      <c r="I6" s="669"/>
    </row>
    <row r="7" spans="1:9" ht="12.75" customHeight="1" x14ac:dyDescent="0.2">
      <c r="A7" s="669"/>
      <c r="B7" s="669"/>
      <c r="C7" s="669"/>
      <c r="D7" s="669"/>
      <c r="E7" s="669"/>
      <c r="F7" s="669"/>
      <c r="G7" s="669"/>
      <c r="H7" s="669"/>
      <c r="I7" s="669"/>
    </row>
    <row r="8" spans="1:9" ht="12.75" customHeight="1" x14ac:dyDescent="0.2">
      <c r="A8" s="669"/>
      <c r="B8" s="669"/>
      <c r="C8" s="669"/>
      <c r="D8" s="669"/>
      <c r="E8" s="669"/>
      <c r="F8" s="669"/>
      <c r="G8" s="669"/>
      <c r="H8" s="669"/>
      <c r="I8" s="669"/>
    </row>
    <row r="9" spans="1:9" ht="12.75" customHeight="1" x14ac:dyDescent="0.2">
      <c r="A9" s="669"/>
      <c r="B9" s="669"/>
      <c r="C9" s="669"/>
      <c r="D9" s="669"/>
      <c r="E9" s="669"/>
      <c r="F9" s="669"/>
      <c r="G9" s="669"/>
      <c r="H9" s="669"/>
      <c r="I9" s="669"/>
    </row>
    <row r="10" spans="1:9" ht="12.75" customHeight="1" x14ac:dyDescent="0.2">
      <c r="A10" s="669"/>
      <c r="B10" s="669"/>
      <c r="C10" s="669"/>
      <c r="D10" s="669"/>
      <c r="E10" s="669"/>
      <c r="F10" s="669"/>
      <c r="G10" s="669"/>
      <c r="H10" s="669"/>
      <c r="I10" s="669"/>
    </row>
    <row r="11" spans="1:9" ht="12.75" customHeight="1" x14ac:dyDescent="0.2">
      <c r="A11" s="669"/>
      <c r="B11" s="669"/>
      <c r="C11" s="669"/>
      <c r="D11" s="669"/>
      <c r="E11" s="669"/>
      <c r="F11" s="669"/>
      <c r="G11" s="669"/>
      <c r="H11" s="669"/>
      <c r="I11" s="669"/>
    </row>
    <row r="12" spans="1:9" ht="12.75" customHeight="1" x14ac:dyDescent="0.2">
      <c r="A12" s="669"/>
      <c r="B12" s="669"/>
      <c r="C12" s="669"/>
      <c r="D12" s="669"/>
      <c r="E12" s="669"/>
      <c r="F12" s="669"/>
      <c r="G12" s="669"/>
      <c r="H12" s="669"/>
      <c r="I12" s="669"/>
    </row>
    <row r="13" spans="1:9" ht="12.75" customHeight="1" thickBot="1" x14ac:dyDescent="0.25">
      <c r="A13" s="670"/>
      <c r="B13" s="670"/>
      <c r="C13" s="670"/>
      <c r="D13" s="670"/>
      <c r="E13" s="670"/>
      <c r="F13" s="670"/>
      <c r="G13" s="670"/>
      <c r="H13" s="670"/>
      <c r="I13" s="670"/>
    </row>
    <row r="14" spans="1:9" ht="12.75" customHeight="1" thickTop="1" x14ac:dyDescent="0.2">
      <c r="A14" s="669"/>
      <c r="B14" s="669"/>
      <c r="C14" s="669"/>
      <c r="D14" s="669"/>
      <c r="E14" s="669"/>
      <c r="F14" s="669"/>
      <c r="G14" s="669"/>
      <c r="H14" s="669"/>
      <c r="I14" s="669"/>
    </row>
    <row r="15" spans="1:9" ht="12.75" customHeight="1" x14ac:dyDescent="0.2">
      <c r="A15" s="669"/>
      <c r="B15" s="669"/>
      <c r="C15" s="669"/>
      <c r="D15" s="669"/>
      <c r="E15" s="669"/>
      <c r="F15" s="669"/>
      <c r="G15" s="669"/>
      <c r="H15" s="669"/>
      <c r="I15" s="669"/>
    </row>
    <row r="16" spans="1:9" ht="12.75" customHeight="1" x14ac:dyDescent="0.2">
      <c r="A16" s="1070" t="s">
        <v>115</v>
      </c>
      <c r="B16" s="1070"/>
      <c r="C16" s="1070"/>
      <c r="D16" s="1070"/>
      <c r="E16" s="1070"/>
      <c r="F16" s="1070"/>
      <c r="G16" s="1070"/>
      <c r="H16" s="1070"/>
      <c r="I16" s="1070"/>
    </row>
    <row r="17" spans="1:9" ht="12.75" customHeight="1" x14ac:dyDescent="0.2">
      <c r="A17" s="1070"/>
      <c r="B17" s="1070"/>
      <c r="C17" s="1070"/>
      <c r="D17" s="1070"/>
      <c r="E17" s="1070"/>
      <c r="F17" s="1070"/>
      <c r="G17" s="1070"/>
      <c r="H17" s="1070"/>
      <c r="I17" s="1070"/>
    </row>
    <row r="18" spans="1:9" ht="12.75" customHeight="1" x14ac:dyDescent="0.2">
      <c r="A18" s="671"/>
      <c r="B18" s="671"/>
      <c r="C18" s="671"/>
      <c r="D18" s="671"/>
      <c r="E18" s="671"/>
      <c r="F18" s="671"/>
      <c r="G18" s="671"/>
      <c r="H18" s="671"/>
      <c r="I18" s="671"/>
    </row>
    <row r="19" spans="1:9" ht="12.75" customHeight="1" x14ac:dyDescent="0.2">
      <c r="A19" s="1070" t="s">
        <v>116</v>
      </c>
      <c r="B19" s="1070"/>
      <c r="C19" s="1070"/>
      <c r="D19" s="1070"/>
      <c r="E19" s="1070"/>
      <c r="F19" s="1070"/>
      <c r="G19" s="1070"/>
      <c r="H19" s="1070"/>
      <c r="I19" s="1070"/>
    </row>
    <row r="20" spans="1:9" ht="12.75" customHeight="1" x14ac:dyDescent="0.2">
      <c r="A20" s="1070"/>
      <c r="B20" s="1070"/>
      <c r="C20" s="1070"/>
      <c r="D20" s="1070"/>
      <c r="E20" s="1070"/>
      <c r="F20" s="1070"/>
      <c r="G20" s="1070"/>
      <c r="H20" s="1070"/>
      <c r="I20" s="1070"/>
    </row>
    <row r="21" spans="1:9" ht="12.75" customHeight="1" x14ac:dyDescent="0.2">
      <c r="A21" s="669"/>
      <c r="B21" s="669"/>
      <c r="C21" s="669"/>
      <c r="D21" s="669"/>
      <c r="E21" s="669"/>
      <c r="F21" s="669"/>
      <c r="G21" s="669"/>
      <c r="H21" s="669"/>
      <c r="I21" s="669"/>
    </row>
    <row r="22" spans="1:9" ht="12.75" customHeight="1" x14ac:dyDescent="0.2">
      <c r="A22" s="669"/>
      <c r="B22" s="669"/>
      <c r="C22" s="669"/>
      <c r="D22" s="669"/>
      <c r="E22" s="669"/>
      <c r="F22" s="669"/>
      <c r="G22" s="669"/>
      <c r="H22" s="669"/>
      <c r="I22" s="669"/>
    </row>
    <row r="23" spans="1:9" ht="12.75" customHeight="1" x14ac:dyDescent="0.2">
      <c r="A23" s="669"/>
      <c r="B23" s="669"/>
      <c r="C23" s="669"/>
      <c r="D23" s="669"/>
      <c r="E23" s="669"/>
      <c r="F23" s="669"/>
      <c r="G23" s="669"/>
      <c r="H23" s="669"/>
      <c r="I23" s="669"/>
    </row>
    <row r="24" spans="1:9" ht="12.75" customHeight="1" x14ac:dyDescent="0.2">
      <c r="A24" s="1070" t="s">
        <v>86</v>
      </c>
      <c r="B24" s="1070"/>
      <c r="C24" s="1070"/>
      <c r="D24" s="1070"/>
      <c r="E24" s="1070"/>
      <c r="F24" s="1070"/>
      <c r="G24" s="1070"/>
      <c r="H24" s="1070"/>
      <c r="I24" s="1070"/>
    </row>
    <row r="25" spans="1:9" ht="12.75" customHeight="1" x14ac:dyDescent="0.2">
      <c r="A25" s="1070"/>
      <c r="B25" s="1070"/>
      <c r="C25" s="1070"/>
      <c r="D25" s="1070"/>
      <c r="E25" s="1070"/>
      <c r="F25" s="1070"/>
      <c r="G25" s="1070"/>
      <c r="H25" s="1070"/>
      <c r="I25" s="1070"/>
    </row>
    <row r="26" spans="1:9" ht="12.75" customHeight="1" x14ac:dyDescent="0.2">
      <c r="A26" s="1070"/>
      <c r="B26" s="1070"/>
      <c r="C26" s="1070"/>
      <c r="D26" s="1070"/>
      <c r="E26" s="1070"/>
      <c r="F26" s="1070"/>
      <c r="G26" s="1070"/>
      <c r="H26" s="1070"/>
      <c r="I26" s="1070"/>
    </row>
    <row r="27" spans="1:9" ht="12.75" customHeight="1" x14ac:dyDescent="0.2">
      <c r="A27" s="1070"/>
      <c r="B27" s="1070"/>
      <c r="C27" s="1070"/>
      <c r="D27" s="1070"/>
      <c r="E27" s="1070"/>
      <c r="F27" s="1070"/>
      <c r="G27" s="1070"/>
      <c r="H27" s="1070"/>
      <c r="I27" s="1070"/>
    </row>
    <row r="28" spans="1:9" ht="12.75" customHeight="1" x14ac:dyDescent="0.2">
      <c r="A28" s="671"/>
      <c r="B28" s="671"/>
      <c r="C28" s="671"/>
      <c r="D28" s="671"/>
      <c r="E28" s="671"/>
      <c r="F28" s="671"/>
      <c r="G28" s="671"/>
      <c r="H28" s="671"/>
      <c r="I28" s="671"/>
    </row>
    <row r="29" spans="1:9" ht="12.75" customHeight="1" x14ac:dyDescent="0.2">
      <c r="A29" s="669"/>
      <c r="B29" s="669"/>
      <c r="C29" s="669"/>
      <c r="D29" s="669"/>
      <c r="E29" s="669"/>
      <c r="F29" s="669"/>
      <c r="G29" s="669"/>
      <c r="H29" s="669"/>
      <c r="I29" s="669"/>
    </row>
    <row r="30" spans="1:9" ht="12.75" customHeight="1" x14ac:dyDescent="0.2">
      <c r="A30" s="1070" t="s">
        <v>131</v>
      </c>
      <c r="B30" s="1070"/>
      <c r="C30" s="1070"/>
      <c r="D30" s="1070"/>
      <c r="E30" s="1070"/>
      <c r="F30" s="1070"/>
      <c r="G30" s="1070"/>
      <c r="H30" s="1070"/>
      <c r="I30" s="1070"/>
    </row>
    <row r="31" spans="1:9" ht="12.75" customHeight="1" x14ac:dyDescent="0.2">
      <c r="A31" s="1070"/>
      <c r="B31" s="1070"/>
      <c r="C31" s="1070"/>
      <c r="D31" s="1070"/>
      <c r="E31" s="1070"/>
      <c r="F31" s="1070"/>
      <c r="G31" s="1070"/>
      <c r="H31" s="1070"/>
      <c r="I31" s="1070"/>
    </row>
    <row r="32" spans="1:9" ht="12.75" customHeight="1" x14ac:dyDescent="0.2">
      <c r="A32" s="1070"/>
      <c r="B32" s="1070"/>
      <c r="C32" s="1070"/>
      <c r="D32" s="1070"/>
      <c r="E32" s="1070"/>
      <c r="F32" s="1070"/>
      <c r="G32" s="1070"/>
      <c r="H32" s="1070"/>
      <c r="I32" s="1070"/>
    </row>
    <row r="33" spans="1:9" ht="12.75" customHeight="1" x14ac:dyDescent="0.2">
      <c r="A33" s="1070"/>
      <c r="B33" s="1070"/>
      <c r="C33" s="1070"/>
      <c r="D33" s="1070"/>
      <c r="E33" s="1070"/>
      <c r="F33" s="1070"/>
      <c r="G33" s="1070"/>
      <c r="H33" s="1070"/>
      <c r="I33" s="1070"/>
    </row>
    <row r="34" spans="1:9" ht="12.75" customHeight="1" x14ac:dyDescent="0.2">
      <c r="A34" s="669"/>
      <c r="B34" s="669"/>
      <c r="C34" s="669"/>
      <c r="D34" s="669"/>
      <c r="E34" s="669"/>
      <c r="F34" s="669"/>
      <c r="G34" s="669"/>
      <c r="H34" s="669"/>
      <c r="I34" s="669"/>
    </row>
    <row r="35" spans="1:9" ht="12.75" customHeight="1" thickBot="1" x14ac:dyDescent="0.25">
      <c r="A35" s="669"/>
      <c r="B35" s="669"/>
      <c r="C35" s="669"/>
      <c r="D35" s="669"/>
      <c r="E35" s="669"/>
      <c r="F35" s="669"/>
      <c r="G35" s="669"/>
      <c r="H35" s="669"/>
      <c r="I35" s="669"/>
    </row>
    <row r="36" spans="1:9" ht="12.75" customHeight="1" thickTop="1" x14ac:dyDescent="0.2">
      <c r="A36" s="672"/>
      <c r="B36" s="672"/>
      <c r="C36" s="672"/>
      <c r="D36" s="672"/>
      <c r="E36" s="672"/>
      <c r="F36" s="672"/>
      <c r="G36" s="672"/>
      <c r="H36" s="672"/>
      <c r="I36" s="672"/>
    </row>
    <row r="37" spans="1:9" ht="12.75" customHeight="1" x14ac:dyDescent="0.2">
      <c r="A37" s="669"/>
      <c r="B37" s="669"/>
      <c r="C37" s="669"/>
      <c r="D37" s="669"/>
      <c r="E37" s="669"/>
      <c r="F37" s="669"/>
      <c r="G37" s="669"/>
      <c r="H37" s="669"/>
      <c r="I37" s="669"/>
    </row>
    <row r="38" spans="1:9" ht="12.75" customHeight="1" x14ac:dyDescent="0.2">
      <c r="A38" s="669"/>
      <c r="B38" s="669"/>
      <c r="C38" s="669"/>
      <c r="D38" s="669"/>
      <c r="E38" s="669"/>
      <c r="F38" s="669"/>
      <c r="G38" s="669"/>
      <c r="H38" s="669"/>
      <c r="I38" s="669"/>
    </row>
    <row r="39" spans="1:9" ht="12.75" customHeight="1" x14ac:dyDescent="0.2">
      <c r="A39" s="669"/>
      <c r="B39" s="669"/>
      <c r="C39" s="669"/>
      <c r="D39" s="669"/>
      <c r="E39" s="669"/>
      <c r="F39" s="669"/>
      <c r="G39" s="669"/>
      <c r="H39" s="669"/>
      <c r="I39" s="669"/>
    </row>
    <row r="40" spans="1:9" ht="12.75" customHeight="1" x14ac:dyDescent="0.2">
      <c r="A40" s="669"/>
      <c r="B40" s="669"/>
      <c r="C40" s="669"/>
      <c r="D40" s="669"/>
      <c r="E40" s="669"/>
      <c r="F40" s="669"/>
      <c r="G40" s="669"/>
      <c r="H40" s="669"/>
      <c r="I40" s="669"/>
    </row>
    <row r="41" spans="1:9" ht="12.75" customHeight="1" x14ac:dyDescent="0.2">
      <c r="A41" s="669"/>
      <c r="B41" s="669"/>
      <c r="C41" s="669"/>
      <c r="D41" s="669"/>
      <c r="E41" s="669"/>
      <c r="F41" s="669"/>
      <c r="G41" s="669"/>
      <c r="H41" s="669"/>
      <c r="I41" s="669"/>
    </row>
    <row r="42" spans="1:9" ht="12.75" customHeight="1" x14ac:dyDescent="0.2">
      <c r="A42" s="669"/>
      <c r="B42" s="669"/>
      <c r="C42" s="669"/>
      <c r="D42" s="669"/>
      <c r="E42" s="669"/>
      <c r="F42" s="669"/>
      <c r="G42" s="669"/>
      <c r="H42" s="669"/>
      <c r="I42" s="669"/>
    </row>
    <row r="43" spans="1:9" ht="12.75" customHeight="1" x14ac:dyDescent="0.2">
      <c r="A43" s="669"/>
      <c r="B43" s="669"/>
      <c r="C43" s="669"/>
      <c r="D43" s="669"/>
      <c r="E43" s="669"/>
      <c r="F43" s="669"/>
      <c r="G43" s="669"/>
      <c r="H43" s="669"/>
      <c r="I43" s="669"/>
    </row>
    <row r="44" spans="1:9" ht="12.75" customHeight="1" x14ac:dyDescent="0.2">
      <c r="A44" s="669"/>
      <c r="B44" s="669"/>
      <c r="C44" s="669"/>
      <c r="D44" s="669"/>
      <c r="E44" s="669"/>
      <c r="F44" s="669"/>
      <c r="G44" s="669"/>
      <c r="H44" s="669"/>
      <c r="I44" s="669"/>
    </row>
    <row r="45" spans="1:9" ht="12.75" customHeight="1" x14ac:dyDescent="0.2">
      <c r="A45" s="669"/>
      <c r="B45" s="669"/>
      <c r="C45" s="669"/>
      <c r="D45" s="669"/>
      <c r="E45" s="669"/>
      <c r="F45" s="669"/>
      <c r="G45" s="669"/>
      <c r="H45" s="669"/>
      <c r="I45" s="669"/>
    </row>
    <row r="46" spans="1:9" ht="12.75" customHeight="1" x14ac:dyDescent="0.2">
      <c r="A46" s="669"/>
      <c r="B46" s="669"/>
      <c r="C46" s="669"/>
      <c r="D46" s="669"/>
      <c r="E46" s="669"/>
      <c r="F46" s="669"/>
      <c r="G46" s="669"/>
      <c r="H46" s="669"/>
      <c r="I46" s="669"/>
    </row>
    <row r="47" spans="1:9" ht="12.75" customHeight="1" x14ac:dyDescent="0.2">
      <c r="A47" s="669"/>
      <c r="B47" s="669"/>
      <c r="C47" s="669"/>
      <c r="D47" s="669"/>
      <c r="E47" s="669"/>
      <c r="F47" s="669"/>
      <c r="G47" s="669"/>
      <c r="H47" s="669"/>
      <c r="I47" s="669"/>
    </row>
    <row r="48" spans="1:9" ht="12.75" customHeight="1" x14ac:dyDescent="0.2">
      <c r="A48" s="669"/>
      <c r="B48" s="669"/>
      <c r="C48" s="669"/>
      <c r="D48" s="669"/>
      <c r="E48" s="669"/>
      <c r="F48" s="669"/>
      <c r="G48" s="669"/>
      <c r="H48" s="669"/>
      <c r="I48" s="669"/>
    </row>
    <row r="49" spans="1:9" ht="12.75" customHeight="1" x14ac:dyDescent="0.2">
      <c r="A49" s="669"/>
      <c r="B49" s="669"/>
      <c r="C49" s="669"/>
      <c r="D49" s="669"/>
      <c r="E49" s="669"/>
      <c r="F49" s="669"/>
      <c r="G49" s="669"/>
      <c r="H49" s="669"/>
      <c r="I49" s="669"/>
    </row>
    <row r="50" spans="1:9" ht="12.75" customHeight="1" x14ac:dyDescent="0.2">
      <c r="A50" s="669"/>
      <c r="B50" s="669"/>
      <c r="C50" s="669"/>
      <c r="D50" s="669"/>
      <c r="E50" s="669"/>
      <c r="F50" s="669"/>
      <c r="G50" s="669"/>
      <c r="H50" s="669"/>
      <c r="I50" s="669"/>
    </row>
    <row r="51" spans="1:9" ht="12.75" customHeight="1" x14ac:dyDescent="0.2">
      <c r="A51" s="669"/>
      <c r="B51" s="669"/>
      <c r="C51" s="669"/>
      <c r="D51" s="669"/>
      <c r="E51" s="669"/>
      <c r="F51" s="669"/>
      <c r="G51" s="669"/>
      <c r="H51" s="669"/>
      <c r="I51" s="669"/>
    </row>
    <row r="52" spans="1:9" ht="12.75" customHeight="1" x14ac:dyDescent="0.2">
      <c r="A52" s="669"/>
      <c r="B52" s="669"/>
      <c r="C52" s="669"/>
      <c r="D52" s="669"/>
      <c r="E52" s="669"/>
      <c r="F52" s="669"/>
      <c r="G52" s="669"/>
      <c r="H52" s="669"/>
      <c r="I52" s="669"/>
    </row>
    <row r="53" spans="1:9" ht="12.75" customHeight="1" x14ac:dyDescent="0.2">
      <c r="A53" s="669"/>
      <c r="B53" s="669"/>
      <c r="C53" s="669"/>
      <c r="D53" s="669"/>
      <c r="E53" s="669"/>
      <c r="F53" s="669"/>
      <c r="G53" s="669"/>
      <c r="H53" s="669"/>
      <c r="I53" s="669"/>
    </row>
    <row r="54" spans="1:9" ht="12.75" customHeight="1" x14ac:dyDescent="0.2">
      <c r="A54" s="669"/>
      <c r="B54" s="669"/>
      <c r="C54" s="669"/>
      <c r="D54" s="669"/>
      <c r="E54" s="669"/>
      <c r="F54" s="669"/>
      <c r="G54" s="669"/>
      <c r="H54" s="669"/>
      <c r="I54" s="669"/>
    </row>
    <row r="55" spans="1:9" ht="12.75" customHeight="1" x14ac:dyDescent="0.2">
      <c r="A55" s="669"/>
      <c r="B55" s="669"/>
      <c r="C55" s="669"/>
      <c r="D55" s="669"/>
      <c r="E55" s="669"/>
      <c r="F55" s="669"/>
      <c r="G55" s="669"/>
      <c r="H55" s="669"/>
      <c r="I55" s="669"/>
    </row>
  </sheetData>
  <mergeCells count="4">
    <mergeCell ref="A16:I17"/>
    <mergeCell ref="A19:I20"/>
    <mergeCell ref="A24:I27"/>
    <mergeCell ref="A30:I33"/>
  </mergeCells>
  <phoneticPr fontId="5" type="noConversion"/>
  <pageMargins left="0.75" right="0.75" top="1" bottom="1" header="0.5" footer="0.5"/>
  <pageSetup orientation="portrait" horizontalDpi="300" verticalDpi="0" copies="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43"/>
  <sheetViews>
    <sheetView showGridLines="0" zoomScaleNormal="100" workbookViewId="0">
      <selection sqref="A1:U1"/>
    </sheetView>
  </sheetViews>
  <sheetFormatPr defaultRowHeight="15" x14ac:dyDescent="0.2"/>
  <cols>
    <col min="1" max="1" width="11.42578125" style="23" customWidth="1"/>
    <col min="2" max="21" width="7.28515625" style="24" customWidth="1"/>
    <col min="22" max="16384" width="9.140625" style="24"/>
  </cols>
  <sheetData>
    <row r="1" spans="1:204" s="26" customFormat="1" ht="25.5" customHeight="1" x14ac:dyDescent="0.2">
      <c r="A1" s="1082" t="s">
        <v>856</v>
      </c>
      <c r="B1" s="1083"/>
      <c r="C1" s="1083"/>
      <c r="D1" s="1083"/>
      <c r="E1" s="1083"/>
      <c r="F1" s="1083"/>
      <c r="G1" s="1083"/>
      <c r="H1" s="1083"/>
      <c r="I1" s="1083"/>
      <c r="J1" s="1083"/>
      <c r="K1" s="1083"/>
      <c r="L1" s="1083"/>
      <c r="M1" s="1083"/>
      <c r="N1" s="1083"/>
      <c r="O1" s="1083"/>
      <c r="P1" s="1083"/>
      <c r="Q1" s="1083"/>
      <c r="R1" s="1083"/>
      <c r="S1" s="1083"/>
      <c r="T1" s="1083"/>
      <c r="U1" s="1083"/>
    </row>
    <row r="2" spans="1:204" s="27" customFormat="1" ht="30.75" customHeight="1" x14ac:dyDescent="0.2">
      <c r="A2" s="1084" t="s">
        <v>765</v>
      </c>
      <c r="B2" s="1084"/>
      <c r="C2" s="1084"/>
      <c r="D2" s="1084"/>
      <c r="E2" s="1084"/>
      <c r="F2" s="1084"/>
      <c r="G2" s="1084"/>
      <c r="H2" s="1084"/>
      <c r="I2" s="1084"/>
      <c r="J2" s="1084"/>
      <c r="K2" s="1084"/>
      <c r="L2" s="1084"/>
      <c r="M2" s="1084"/>
      <c r="N2" s="1084"/>
      <c r="O2" s="1084"/>
      <c r="P2" s="1085"/>
      <c r="Q2" s="1085"/>
      <c r="R2" s="1085"/>
      <c r="S2" s="1085"/>
      <c r="T2" s="1085"/>
      <c r="U2" s="1085"/>
    </row>
    <row r="3" spans="1:204" s="28" customFormat="1" ht="27" customHeight="1" x14ac:dyDescent="0.2">
      <c r="A3" s="1079" t="s">
        <v>381</v>
      </c>
      <c r="B3" s="1071">
        <v>2008</v>
      </c>
      <c r="C3" s="1071"/>
      <c r="D3" s="1071"/>
      <c r="E3" s="1071"/>
      <c r="F3" s="1072"/>
      <c r="G3" s="1071">
        <v>2009</v>
      </c>
      <c r="H3" s="1071"/>
      <c r="I3" s="1071"/>
      <c r="J3" s="1071"/>
      <c r="K3" s="1072"/>
      <c r="L3" s="1071">
        <v>2010</v>
      </c>
      <c r="M3" s="1071"/>
      <c r="N3" s="1071"/>
      <c r="O3" s="1071"/>
      <c r="P3" s="1072"/>
      <c r="Q3" s="1071">
        <v>2011</v>
      </c>
      <c r="R3" s="1071"/>
      <c r="S3" s="1071"/>
      <c r="T3" s="1071"/>
      <c r="U3" s="1072"/>
    </row>
    <row r="4" spans="1:204" s="28" customFormat="1" ht="27" customHeight="1" x14ac:dyDescent="0.2">
      <c r="A4" s="1080"/>
      <c r="B4" s="1073" t="s">
        <v>382</v>
      </c>
      <c r="C4" s="1073"/>
      <c r="D4" s="1073" t="s">
        <v>383</v>
      </c>
      <c r="E4" s="1073"/>
      <c r="F4" s="1074" t="s">
        <v>292</v>
      </c>
      <c r="G4" s="1073" t="s">
        <v>382</v>
      </c>
      <c r="H4" s="1073"/>
      <c r="I4" s="1073" t="s">
        <v>383</v>
      </c>
      <c r="J4" s="1073"/>
      <c r="K4" s="1074" t="s">
        <v>292</v>
      </c>
      <c r="L4" s="1073" t="s">
        <v>382</v>
      </c>
      <c r="M4" s="1073"/>
      <c r="N4" s="1073" t="s">
        <v>383</v>
      </c>
      <c r="O4" s="1073"/>
      <c r="P4" s="1074" t="s">
        <v>292</v>
      </c>
      <c r="Q4" s="1073" t="s">
        <v>382</v>
      </c>
      <c r="R4" s="1073"/>
      <c r="S4" s="1073" t="s">
        <v>383</v>
      </c>
      <c r="T4" s="1073"/>
      <c r="U4" s="1074" t="s">
        <v>292</v>
      </c>
    </row>
    <row r="5" spans="1:204" s="29" customFormat="1" ht="27" customHeight="1" x14ac:dyDescent="0.2">
      <c r="A5" s="1080"/>
      <c r="B5" s="1077" t="s">
        <v>384</v>
      </c>
      <c r="C5" s="1077" t="s">
        <v>385</v>
      </c>
      <c r="D5" s="1077" t="s">
        <v>384</v>
      </c>
      <c r="E5" s="1077" t="s">
        <v>385</v>
      </c>
      <c r="F5" s="1075"/>
      <c r="G5" s="1077" t="s">
        <v>384</v>
      </c>
      <c r="H5" s="1077" t="s">
        <v>385</v>
      </c>
      <c r="I5" s="1077" t="s">
        <v>384</v>
      </c>
      <c r="J5" s="1077" t="s">
        <v>385</v>
      </c>
      <c r="K5" s="1075"/>
      <c r="L5" s="1077" t="s">
        <v>384</v>
      </c>
      <c r="M5" s="1077" t="s">
        <v>385</v>
      </c>
      <c r="N5" s="1077" t="s">
        <v>384</v>
      </c>
      <c r="O5" s="1077" t="s">
        <v>385</v>
      </c>
      <c r="P5" s="1075"/>
      <c r="Q5" s="1077" t="s">
        <v>384</v>
      </c>
      <c r="R5" s="1077" t="s">
        <v>385</v>
      </c>
      <c r="S5" s="1077" t="s">
        <v>384</v>
      </c>
      <c r="T5" s="1077" t="s">
        <v>385</v>
      </c>
      <c r="U5" s="1075"/>
    </row>
    <row r="6" spans="1:204" s="29" customFormat="1" ht="27" customHeight="1" x14ac:dyDescent="0.2">
      <c r="A6" s="1081"/>
      <c r="B6" s="1078"/>
      <c r="C6" s="1078" t="s">
        <v>230</v>
      </c>
      <c r="D6" s="1078"/>
      <c r="E6" s="1078" t="s">
        <v>230</v>
      </c>
      <c r="F6" s="1076"/>
      <c r="G6" s="1078"/>
      <c r="H6" s="1078" t="s">
        <v>230</v>
      </c>
      <c r="I6" s="1078"/>
      <c r="J6" s="1078" t="s">
        <v>230</v>
      </c>
      <c r="K6" s="1076"/>
      <c r="L6" s="1078"/>
      <c r="M6" s="1078" t="s">
        <v>230</v>
      </c>
      <c r="N6" s="1078"/>
      <c r="O6" s="1078" t="s">
        <v>230</v>
      </c>
      <c r="P6" s="1076"/>
      <c r="Q6" s="1078"/>
      <c r="R6" s="1078" t="s">
        <v>230</v>
      </c>
      <c r="S6" s="1078"/>
      <c r="T6" s="1078" t="s">
        <v>230</v>
      </c>
      <c r="U6" s="1076"/>
    </row>
    <row r="7" spans="1:204" s="28" customFormat="1" ht="27.75" customHeight="1" x14ac:dyDescent="0.2">
      <c r="A7" s="30" t="s">
        <v>570</v>
      </c>
      <c r="B7" s="31">
        <v>0</v>
      </c>
      <c r="C7" s="31">
        <v>0</v>
      </c>
      <c r="D7" s="31">
        <v>0</v>
      </c>
      <c r="E7" s="31">
        <v>0</v>
      </c>
      <c r="F7" s="32">
        <f t="shared" ref="F7:F18" si="0">SUM(B7:E7)</f>
        <v>0</v>
      </c>
      <c r="G7" s="31">
        <v>0</v>
      </c>
      <c r="H7" s="31">
        <v>17</v>
      </c>
      <c r="I7" s="31">
        <v>0</v>
      </c>
      <c r="J7" s="31">
        <v>82</v>
      </c>
      <c r="K7" s="32">
        <f t="shared" ref="K7:K18" si="1">SUM(G7:J7)</f>
        <v>99</v>
      </c>
      <c r="L7" s="31">
        <v>0</v>
      </c>
      <c r="M7" s="31">
        <v>9</v>
      </c>
      <c r="N7" s="31">
        <v>0</v>
      </c>
      <c r="O7" s="31">
        <v>66</v>
      </c>
      <c r="P7" s="32">
        <f t="shared" ref="P7:P18" si="2">SUM(L7:O7)</f>
        <v>75</v>
      </c>
      <c r="Q7" s="31">
        <v>0</v>
      </c>
      <c r="R7" s="31">
        <v>14</v>
      </c>
      <c r="S7" s="31">
        <v>0</v>
      </c>
      <c r="T7" s="31">
        <v>66</v>
      </c>
      <c r="U7" s="32">
        <f t="shared" ref="U7:U18" si="3">SUM(Q7:T7)</f>
        <v>80</v>
      </c>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row>
    <row r="8" spans="1:204" s="28" customFormat="1" ht="27.75" customHeight="1" x14ac:dyDescent="0.2">
      <c r="A8" s="34" t="s">
        <v>231</v>
      </c>
      <c r="B8" s="31">
        <v>1</v>
      </c>
      <c r="C8" s="31">
        <v>77</v>
      </c>
      <c r="D8" s="31">
        <v>9</v>
      </c>
      <c r="E8" s="31">
        <v>433</v>
      </c>
      <c r="F8" s="32">
        <f t="shared" si="0"/>
        <v>520</v>
      </c>
      <c r="G8" s="31">
        <v>0</v>
      </c>
      <c r="H8" s="31">
        <v>52</v>
      </c>
      <c r="I8" s="31">
        <v>9</v>
      </c>
      <c r="J8" s="31">
        <v>384</v>
      </c>
      <c r="K8" s="32">
        <f t="shared" si="1"/>
        <v>445</v>
      </c>
      <c r="L8" s="31">
        <v>0</v>
      </c>
      <c r="M8" s="31">
        <v>61</v>
      </c>
      <c r="N8" s="31">
        <v>7</v>
      </c>
      <c r="O8" s="31">
        <v>335</v>
      </c>
      <c r="P8" s="32">
        <f t="shared" si="2"/>
        <v>403</v>
      </c>
      <c r="Q8" s="31">
        <v>0</v>
      </c>
      <c r="R8" s="31">
        <v>53</v>
      </c>
      <c r="S8" s="31">
        <v>2</v>
      </c>
      <c r="T8" s="31">
        <v>368</v>
      </c>
      <c r="U8" s="32">
        <f t="shared" si="3"/>
        <v>423</v>
      </c>
      <c r="V8" s="33"/>
      <c r="W8" s="33"/>
      <c r="X8" s="33"/>
      <c r="Y8" s="33"/>
    </row>
    <row r="9" spans="1:204" s="28" customFormat="1" ht="27.75" customHeight="1" x14ac:dyDescent="0.2">
      <c r="A9" s="34" t="s">
        <v>214</v>
      </c>
      <c r="B9" s="31">
        <v>0</v>
      </c>
      <c r="C9" s="31">
        <v>80</v>
      </c>
      <c r="D9" s="31">
        <v>12</v>
      </c>
      <c r="E9" s="31">
        <v>492</v>
      </c>
      <c r="F9" s="32">
        <f t="shared" si="0"/>
        <v>584</v>
      </c>
      <c r="G9" s="31">
        <v>2</v>
      </c>
      <c r="H9" s="31">
        <v>74</v>
      </c>
      <c r="I9" s="31">
        <v>9</v>
      </c>
      <c r="J9" s="31">
        <v>579</v>
      </c>
      <c r="K9" s="32">
        <f t="shared" si="1"/>
        <v>664</v>
      </c>
      <c r="L9" s="31">
        <v>3</v>
      </c>
      <c r="M9" s="31">
        <v>84</v>
      </c>
      <c r="N9" s="31">
        <v>18</v>
      </c>
      <c r="O9" s="31">
        <v>542</v>
      </c>
      <c r="P9" s="32">
        <f t="shared" si="2"/>
        <v>647</v>
      </c>
      <c r="Q9" s="31">
        <v>0</v>
      </c>
      <c r="R9" s="31">
        <v>121</v>
      </c>
      <c r="S9" s="31">
        <v>6</v>
      </c>
      <c r="T9" s="31">
        <v>566</v>
      </c>
      <c r="U9" s="32">
        <f t="shared" si="3"/>
        <v>693</v>
      </c>
      <c r="V9" s="33"/>
      <c r="W9" s="33"/>
      <c r="X9" s="33"/>
      <c r="Y9" s="33"/>
    </row>
    <row r="10" spans="1:204" s="28" customFormat="1" ht="27.75" customHeight="1" x14ac:dyDescent="0.2">
      <c r="A10" s="34" t="s">
        <v>215</v>
      </c>
      <c r="B10" s="31">
        <v>0</v>
      </c>
      <c r="C10" s="31">
        <v>106</v>
      </c>
      <c r="D10" s="31">
        <v>43</v>
      </c>
      <c r="E10" s="31">
        <v>673</v>
      </c>
      <c r="F10" s="32">
        <f t="shared" si="0"/>
        <v>822</v>
      </c>
      <c r="G10" s="31">
        <v>2</v>
      </c>
      <c r="H10" s="31">
        <v>106</v>
      </c>
      <c r="I10" s="31">
        <v>20</v>
      </c>
      <c r="J10" s="31">
        <v>822</v>
      </c>
      <c r="K10" s="32">
        <f t="shared" si="1"/>
        <v>950</v>
      </c>
      <c r="L10" s="31">
        <v>3</v>
      </c>
      <c r="M10" s="31">
        <v>122</v>
      </c>
      <c r="N10" s="31">
        <v>29</v>
      </c>
      <c r="O10" s="31">
        <v>778</v>
      </c>
      <c r="P10" s="32">
        <f t="shared" si="2"/>
        <v>932</v>
      </c>
      <c r="Q10" s="31">
        <v>2</v>
      </c>
      <c r="R10" s="31">
        <v>163</v>
      </c>
      <c r="S10" s="31">
        <v>14</v>
      </c>
      <c r="T10" s="31">
        <v>760</v>
      </c>
      <c r="U10" s="32">
        <f t="shared" si="3"/>
        <v>939</v>
      </c>
      <c r="V10" s="33"/>
      <c r="W10" s="33"/>
      <c r="X10" s="33"/>
      <c r="Y10" s="33"/>
    </row>
    <row r="11" spans="1:204" s="28" customFormat="1" ht="27.75" customHeight="1" x14ac:dyDescent="0.2">
      <c r="A11" s="34" t="s">
        <v>232</v>
      </c>
      <c r="B11" s="31">
        <v>2</v>
      </c>
      <c r="C11" s="31">
        <v>124</v>
      </c>
      <c r="D11" s="31">
        <v>29</v>
      </c>
      <c r="E11" s="31">
        <v>584</v>
      </c>
      <c r="F11" s="32">
        <f t="shared" si="0"/>
        <v>739</v>
      </c>
      <c r="G11" s="31">
        <v>0</v>
      </c>
      <c r="H11" s="31">
        <v>89</v>
      </c>
      <c r="I11" s="31">
        <v>27</v>
      </c>
      <c r="J11" s="31">
        <v>726</v>
      </c>
      <c r="K11" s="32">
        <f t="shared" si="1"/>
        <v>842</v>
      </c>
      <c r="L11" s="31">
        <v>1</v>
      </c>
      <c r="M11" s="31">
        <v>119</v>
      </c>
      <c r="N11" s="31">
        <v>40</v>
      </c>
      <c r="O11" s="31">
        <v>828</v>
      </c>
      <c r="P11" s="32">
        <f t="shared" si="2"/>
        <v>988</v>
      </c>
      <c r="Q11" s="31">
        <v>3</v>
      </c>
      <c r="R11" s="31">
        <v>167</v>
      </c>
      <c r="S11" s="31">
        <v>28</v>
      </c>
      <c r="T11" s="31">
        <v>926</v>
      </c>
      <c r="U11" s="32">
        <f t="shared" si="3"/>
        <v>1124</v>
      </c>
      <c r="V11" s="33"/>
      <c r="W11" s="33"/>
      <c r="X11" s="33"/>
      <c r="Y11" s="33"/>
    </row>
    <row r="12" spans="1:204" s="28" customFormat="1" ht="27.75" customHeight="1" x14ac:dyDescent="0.2">
      <c r="A12" s="34" t="s">
        <v>188</v>
      </c>
      <c r="B12" s="31">
        <v>2</v>
      </c>
      <c r="C12" s="31">
        <v>82</v>
      </c>
      <c r="D12" s="31">
        <v>15</v>
      </c>
      <c r="E12" s="31">
        <v>520</v>
      </c>
      <c r="F12" s="32">
        <f t="shared" si="0"/>
        <v>619</v>
      </c>
      <c r="G12" s="31">
        <v>0</v>
      </c>
      <c r="H12" s="31">
        <v>80</v>
      </c>
      <c r="I12" s="31">
        <v>10</v>
      </c>
      <c r="J12" s="31">
        <v>599</v>
      </c>
      <c r="K12" s="32">
        <f t="shared" si="1"/>
        <v>689</v>
      </c>
      <c r="L12" s="31">
        <v>1</v>
      </c>
      <c r="M12" s="31">
        <v>102</v>
      </c>
      <c r="N12" s="31">
        <v>16</v>
      </c>
      <c r="O12" s="31">
        <v>672</v>
      </c>
      <c r="P12" s="32">
        <f t="shared" si="2"/>
        <v>791</v>
      </c>
      <c r="Q12" s="31">
        <v>0</v>
      </c>
      <c r="R12" s="31">
        <v>134</v>
      </c>
      <c r="S12" s="31">
        <v>21</v>
      </c>
      <c r="T12" s="31">
        <v>690</v>
      </c>
      <c r="U12" s="32">
        <f t="shared" si="3"/>
        <v>845</v>
      </c>
      <c r="V12" s="33"/>
      <c r="W12" s="33"/>
      <c r="X12" s="33"/>
      <c r="Y12" s="33"/>
    </row>
    <row r="13" spans="1:204" s="28" customFormat="1" ht="27.75" customHeight="1" x14ac:dyDescent="0.2">
      <c r="A13" s="34" t="s">
        <v>233</v>
      </c>
      <c r="B13" s="31">
        <v>0</v>
      </c>
      <c r="C13" s="31">
        <v>41</v>
      </c>
      <c r="D13" s="31">
        <v>7</v>
      </c>
      <c r="E13" s="31">
        <v>279</v>
      </c>
      <c r="F13" s="32">
        <f t="shared" si="0"/>
        <v>327</v>
      </c>
      <c r="G13" s="31">
        <v>0</v>
      </c>
      <c r="H13" s="31">
        <v>62</v>
      </c>
      <c r="I13" s="31">
        <v>3</v>
      </c>
      <c r="J13" s="31">
        <v>349</v>
      </c>
      <c r="K13" s="32">
        <f t="shared" si="1"/>
        <v>414</v>
      </c>
      <c r="L13" s="31">
        <v>1</v>
      </c>
      <c r="M13" s="31">
        <v>45</v>
      </c>
      <c r="N13" s="31">
        <v>9</v>
      </c>
      <c r="O13" s="31">
        <v>406</v>
      </c>
      <c r="P13" s="32">
        <f t="shared" si="2"/>
        <v>461</v>
      </c>
      <c r="Q13" s="31">
        <v>1</v>
      </c>
      <c r="R13" s="31">
        <v>70</v>
      </c>
      <c r="S13" s="31">
        <v>7</v>
      </c>
      <c r="T13" s="31">
        <v>445</v>
      </c>
      <c r="U13" s="32">
        <f t="shared" si="3"/>
        <v>523</v>
      </c>
      <c r="V13" s="33"/>
      <c r="W13" s="33"/>
      <c r="X13" s="33"/>
      <c r="Y13" s="33"/>
    </row>
    <row r="14" spans="1:204" s="28" customFormat="1" ht="27.75" customHeight="1" x14ac:dyDescent="0.2">
      <c r="A14" s="34" t="s">
        <v>216</v>
      </c>
      <c r="B14" s="31">
        <v>1</v>
      </c>
      <c r="C14" s="31">
        <v>23</v>
      </c>
      <c r="D14" s="31">
        <v>0</v>
      </c>
      <c r="E14" s="31">
        <v>181</v>
      </c>
      <c r="F14" s="32">
        <f t="shared" si="0"/>
        <v>205</v>
      </c>
      <c r="G14" s="31">
        <v>0</v>
      </c>
      <c r="H14" s="31">
        <v>32</v>
      </c>
      <c r="I14" s="31">
        <v>3</v>
      </c>
      <c r="J14" s="31">
        <v>209</v>
      </c>
      <c r="K14" s="32">
        <f t="shared" si="1"/>
        <v>244</v>
      </c>
      <c r="L14" s="31">
        <v>0</v>
      </c>
      <c r="M14" s="31">
        <v>25</v>
      </c>
      <c r="N14" s="31">
        <v>6</v>
      </c>
      <c r="O14" s="31">
        <v>201</v>
      </c>
      <c r="P14" s="32">
        <f t="shared" si="2"/>
        <v>232</v>
      </c>
      <c r="Q14" s="31">
        <v>0</v>
      </c>
      <c r="R14" s="31">
        <v>28</v>
      </c>
      <c r="S14" s="31">
        <v>2</v>
      </c>
      <c r="T14" s="31">
        <v>217</v>
      </c>
      <c r="U14" s="32">
        <f t="shared" si="3"/>
        <v>247</v>
      </c>
      <c r="V14" s="33"/>
      <c r="W14" s="33"/>
      <c r="X14" s="33"/>
      <c r="Y14" s="33"/>
    </row>
    <row r="15" spans="1:204" s="28" customFormat="1" ht="27.75" customHeight="1" x14ac:dyDescent="0.2">
      <c r="A15" s="34" t="s">
        <v>191</v>
      </c>
      <c r="B15" s="31">
        <v>0</v>
      </c>
      <c r="C15" s="31">
        <v>9</v>
      </c>
      <c r="D15" s="31">
        <v>1</v>
      </c>
      <c r="E15" s="31">
        <v>136</v>
      </c>
      <c r="F15" s="32">
        <f t="shared" si="0"/>
        <v>146</v>
      </c>
      <c r="G15" s="31">
        <v>0</v>
      </c>
      <c r="H15" s="31">
        <v>10</v>
      </c>
      <c r="I15" s="31">
        <v>3</v>
      </c>
      <c r="J15" s="31">
        <v>147</v>
      </c>
      <c r="K15" s="32">
        <f t="shared" si="1"/>
        <v>160</v>
      </c>
      <c r="L15" s="31">
        <v>0</v>
      </c>
      <c r="M15" s="31">
        <v>14</v>
      </c>
      <c r="N15" s="31">
        <v>3</v>
      </c>
      <c r="O15" s="31">
        <v>126</v>
      </c>
      <c r="P15" s="32">
        <f t="shared" si="2"/>
        <v>143</v>
      </c>
      <c r="Q15" s="31">
        <v>0</v>
      </c>
      <c r="R15" s="31">
        <v>17</v>
      </c>
      <c r="S15" s="31">
        <v>1</v>
      </c>
      <c r="T15" s="31">
        <v>132</v>
      </c>
      <c r="U15" s="32">
        <f t="shared" si="3"/>
        <v>150</v>
      </c>
      <c r="V15" s="33"/>
      <c r="W15" s="33"/>
      <c r="X15" s="33"/>
      <c r="Y15" s="33"/>
    </row>
    <row r="16" spans="1:204" s="28" customFormat="1" ht="27.75" customHeight="1" x14ac:dyDescent="0.2">
      <c r="A16" s="34" t="s">
        <v>234</v>
      </c>
      <c r="B16" s="31">
        <v>0</v>
      </c>
      <c r="C16" s="31">
        <v>2</v>
      </c>
      <c r="D16" s="31">
        <v>1</v>
      </c>
      <c r="E16" s="31">
        <v>70</v>
      </c>
      <c r="F16" s="32">
        <f t="shared" si="0"/>
        <v>73</v>
      </c>
      <c r="G16" s="31">
        <v>0</v>
      </c>
      <c r="H16" s="31">
        <v>8</v>
      </c>
      <c r="I16" s="31">
        <v>2</v>
      </c>
      <c r="J16" s="31">
        <v>70</v>
      </c>
      <c r="K16" s="32">
        <f t="shared" si="1"/>
        <v>80</v>
      </c>
      <c r="L16" s="31">
        <v>0</v>
      </c>
      <c r="M16" s="31">
        <v>8</v>
      </c>
      <c r="N16" s="31">
        <v>1</v>
      </c>
      <c r="O16" s="31">
        <v>69</v>
      </c>
      <c r="P16" s="32">
        <f t="shared" si="2"/>
        <v>78</v>
      </c>
      <c r="Q16" s="31">
        <v>0</v>
      </c>
      <c r="R16" s="31">
        <v>7</v>
      </c>
      <c r="S16" s="31">
        <v>1</v>
      </c>
      <c r="T16" s="31">
        <v>63</v>
      </c>
      <c r="U16" s="32">
        <f t="shared" si="3"/>
        <v>71</v>
      </c>
      <c r="V16" s="33"/>
      <c r="W16" s="33"/>
      <c r="X16" s="33"/>
      <c r="Y16" s="33"/>
    </row>
    <row r="17" spans="1:25" s="28" customFormat="1" ht="27.75" customHeight="1" x14ac:dyDescent="0.2">
      <c r="A17" s="34" t="s">
        <v>235</v>
      </c>
      <c r="B17" s="31">
        <v>0</v>
      </c>
      <c r="C17" s="31">
        <v>2</v>
      </c>
      <c r="D17" s="31">
        <v>2</v>
      </c>
      <c r="E17" s="31">
        <v>55</v>
      </c>
      <c r="F17" s="32">
        <f t="shared" si="0"/>
        <v>59</v>
      </c>
      <c r="G17" s="31">
        <v>2</v>
      </c>
      <c r="H17" s="31">
        <v>3</v>
      </c>
      <c r="I17" s="31">
        <v>0</v>
      </c>
      <c r="J17" s="31">
        <v>68</v>
      </c>
      <c r="K17" s="32">
        <f t="shared" si="1"/>
        <v>73</v>
      </c>
      <c r="L17" s="31">
        <v>0</v>
      </c>
      <c r="M17" s="31">
        <v>4</v>
      </c>
      <c r="N17" s="31">
        <v>0</v>
      </c>
      <c r="O17" s="31">
        <v>45</v>
      </c>
      <c r="P17" s="32">
        <f t="shared" si="2"/>
        <v>49</v>
      </c>
      <c r="Q17" s="31">
        <v>1</v>
      </c>
      <c r="R17" s="31">
        <v>2</v>
      </c>
      <c r="S17" s="31">
        <v>0</v>
      </c>
      <c r="T17" s="31">
        <v>49</v>
      </c>
      <c r="U17" s="32">
        <f t="shared" si="3"/>
        <v>52</v>
      </c>
      <c r="V17" s="33"/>
      <c r="W17" s="33"/>
      <c r="X17" s="33"/>
      <c r="Y17" s="33"/>
    </row>
    <row r="18" spans="1:25" s="28" customFormat="1" ht="27.75" customHeight="1" x14ac:dyDescent="0.2">
      <c r="A18" s="30" t="s">
        <v>379</v>
      </c>
      <c r="B18" s="31">
        <v>0</v>
      </c>
      <c r="C18" s="31">
        <v>3</v>
      </c>
      <c r="D18" s="31">
        <v>1</v>
      </c>
      <c r="E18" s="31">
        <v>18</v>
      </c>
      <c r="F18" s="32">
        <f t="shared" si="0"/>
        <v>22</v>
      </c>
      <c r="G18" s="31">
        <v>0</v>
      </c>
      <c r="H18" s="31">
        <v>4</v>
      </c>
      <c r="I18" s="31">
        <v>1</v>
      </c>
      <c r="J18" s="31">
        <v>37</v>
      </c>
      <c r="K18" s="32">
        <f t="shared" si="1"/>
        <v>42</v>
      </c>
      <c r="L18" s="31">
        <v>0</v>
      </c>
      <c r="M18" s="31">
        <v>2</v>
      </c>
      <c r="N18" s="31">
        <v>1</v>
      </c>
      <c r="O18" s="31">
        <v>19</v>
      </c>
      <c r="P18" s="32">
        <f t="shared" si="2"/>
        <v>22</v>
      </c>
      <c r="Q18" s="31">
        <v>0</v>
      </c>
      <c r="R18" s="31">
        <v>1</v>
      </c>
      <c r="S18" s="31">
        <v>0</v>
      </c>
      <c r="T18" s="31">
        <v>23</v>
      </c>
      <c r="U18" s="32">
        <f t="shared" si="3"/>
        <v>24</v>
      </c>
      <c r="V18" s="33"/>
      <c r="W18" s="33"/>
      <c r="X18" s="33"/>
      <c r="Y18" s="33"/>
    </row>
    <row r="19" spans="1:25" s="28" customFormat="1" ht="40.5" customHeight="1" x14ac:dyDescent="0.2">
      <c r="A19" s="818" t="s">
        <v>386</v>
      </c>
      <c r="B19" s="35">
        <f t="shared" ref="B19:P19" si="4">SUM(B7:B18)</f>
        <v>6</v>
      </c>
      <c r="C19" s="35">
        <f t="shared" si="4"/>
        <v>549</v>
      </c>
      <c r="D19" s="35">
        <f t="shared" si="4"/>
        <v>120</v>
      </c>
      <c r="E19" s="35">
        <f t="shared" si="4"/>
        <v>3441</v>
      </c>
      <c r="F19" s="35">
        <f t="shared" si="4"/>
        <v>4116</v>
      </c>
      <c r="G19" s="35">
        <f t="shared" si="4"/>
        <v>6</v>
      </c>
      <c r="H19" s="35">
        <f t="shared" si="4"/>
        <v>537</v>
      </c>
      <c r="I19" s="35">
        <f t="shared" si="4"/>
        <v>87</v>
      </c>
      <c r="J19" s="35">
        <f t="shared" si="4"/>
        <v>4072</v>
      </c>
      <c r="K19" s="35">
        <f t="shared" si="4"/>
        <v>4702</v>
      </c>
      <c r="L19" s="35">
        <f t="shared" si="4"/>
        <v>9</v>
      </c>
      <c r="M19" s="35">
        <f t="shared" si="4"/>
        <v>595</v>
      </c>
      <c r="N19" s="35">
        <f t="shared" si="4"/>
        <v>130</v>
      </c>
      <c r="O19" s="35">
        <f t="shared" si="4"/>
        <v>4087</v>
      </c>
      <c r="P19" s="35">
        <f t="shared" si="4"/>
        <v>4821</v>
      </c>
      <c r="Q19" s="35">
        <f>SUM(Q7:Q18)</f>
        <v>7</v>
      </c>
      <c r="R19" s="35">
        <f>SUM(R7:R18)</f>
        <v>777</v>
      </c>
      <c r="S19" s="35">
        <f>SUM(S7:S18)</f>
        <v>82</v>
      </c>
      <c r="T19" s="35">
        <f>SUM(T7:T18)</f>
        <v>4305</v>
      </c>
      <c r="U19" s="35">
        <f>SUM(U7:U18)</f>
        <v>5171</v>
      </c>
      <c r="V19" s="33"/>
      <c r="W19" s="33"/>
      <c r="X19" s="33"/>
      <c r="Y19" s="33"/>
    </row>
    <row r="20" spans="1:25" s="28" customFormat="1" ht="53.25" customHeight="1" x14ac:dyDescent="0.2">
      <c r="A20" s="818" t="s">
        <v>572</v>
      </c>
      <c r="B20" s="35">
        <f t="shared" ref="B20:P20" si="5">+(B7*27+B8*32+B9*37+B10*42+B11*47+B12*52+B13*57+B14*62+B15*67+B16*72+B17*77+B18*82)/B19</f>
        <v>48.666666666666664</v>
      </c>
      <c r="C20" s="35">
        <f t="shared" si="5"/>
        <v>45.315118397085612</v>
      </c>
      <c r="D20" s="35">
        <f t="shared" si="5"/>
        <v>45.458333333333336</v>
      </c>
      <c r="E20" s="35">
        <f t="shared" si="5"/>
        <v>47.021795989537928</v>
      </c>
      <c r="F20" s="35">
        <f t="shared" si="5"/>
        <v>46.75097181729835</v>
      </c>
      <c r="G20" s="35">
        <f t="shared" si="5"/>
        <v>52</v>
      </c>
      <c r="H20" s="35">
        <f t="shared" si="5"/>
        <v>46.515828677839849</v>
      </c>
      <c r="I20" s="35">
        <f t="shared" si="5"/>
        <v>46.367816091954026</v>
      </c>
      <c r="J20" s="35">
        <f t="shared" si="5"/>
        <v>47.084724950884087</v>
      </c>
      <c r="K20" s="35">
        <f t="shared" si="5"/>
        <v>47.012760527435134</v>
      </c>
      <c r="L20" s="35">
        <f t="shared" si="5"/>
        <v>43.666666666666664</v>
      </c>
      <c r="M20" s="35">
        <f t="shared" si="5"/>
        <v>46.092436974789919</v>
      </c>
      <c r="N20" s="35">
        <f t="shared" si="5"/>
        <v>46.615384615384613</v>
      </c>
      <c r="O20" s="35">
        <f t="shared" si="5"/>
        <v>47.254465378027895</v>
      </c>
      <c r="P20" s="35">
        <f t="shared" si="5"/>
        <v>47.087118855009336</v>
      </c>
      <c r="Q20" s="35">
        <f>+(Q7*27+Q8*32+Q9*37+Q10*42+Q11*47+Q12*52+Q13*57+Q14*62+Q15*67+Q16*72+Q17*77+Q18*82)/Q19</f>
        <v>51.285714285714285</v>
      </c>
      <c r="R20" s="35">
        <f>+(R7*27+R8*32+R9*37+R10*42+R11*47+R12*52+R13*57+R14*62+R15*67+R16*72+R17*77+R18*82)/R19</f>
        <v>46.099099099099099</v>
      </c>
      <c r="S20" s="35">
        <f>+(S7*27+S8*32+S9*37+S10*42+S11*47+S12*52+S13*57+S14*62+S15*67+S16*72+S17*77+S18*82)/S19</f>
        <v>48.097560975609753</v>
      </c>
      <c r="T20" s="35">
        <f>+(T7*27+T8*32+T9*37+T10*42+T11*47+T12*52+T13*57+T14*62+T15*67+T16*72+T17*77+T18*82)/T19</f>
        <v>47.312427409988388</v>
      </c>
      <c r="U20" s="35">
        <f>+(U7*27+U8*32+U9*37+U10*42+U11*47+U12*52+U13*57+U14*62+U15*67+U16*72+U17*77+U18*82)/U19</f>
        <v>47.147940437052796</v>
      </c>
      <c r="V20" s="33"/>
      <c r="W20" s="33"/>
      <c r="X20" s="33"/>
      <c r="Y20" s="33"/>
    </row>
    <row r="21" spans="1:25" s="26" customFormat="1" ht="14.25" x14ac:dyDescent="0.2">
      <c r="A21" s="23"/>
    </row>
    <row r="22" spans="1:25" s="37" customFormat="1" x14ac:dyDescent="0.25">
      <c r="A22" s="36"/>
    </row>
    <row r="23" spans="1:25" s="26" customFormat="1" ht="14.25" x14ac:dyDescent="0.2">
      <c r="A23" s="23"/>
    </row>
    <row r="24" spans="1:25" s="26" customFormat="1" ht="14.25" x14ac:dyDescent="0.2">
      <c r="A24" s="23"/>
    </row>
    <row r="25" spans="1:25" s="26" customFormat="1" ht="14.25" x14ac:dyDescent="0.2">
      <c r="A25" s="23"/>
    </row>
    <row r="26" spans="1:25" s="26" customFormat="1" ht="14.25" x14ac:dyDescent="0.2">
      <c r="A26" s="23"/>
    </row>
    <row r="27" spans="1:25" s="26" customFormat="1" ht="14.25" x14ac:dyDescent="0.2">
      <c r="A27" s="23"/>
    </row>
    <row r="28" spans="1:25" s="26" customFormat="1" ht="14.25" x14ac:dyDescent="0.2">
      <c r="A28" s="23"/>
    </row>
    <row r="29" spans="1:25" s="26" customFormat="1" ht="14.25" x14ac:dyDescent="0.2">
      <c r="A29" s="23"/>
    </row>
    <row r="30" spans="1:25" s="26" customFormat="1" ht="14.25" x14ac:dyDescent="0.2">
      <c r="A30" s="23"/>
    </row>
    <row r="31" spans="1:25" s="26" customFormat="1" ht="14.25" x14ac:dyDescent="0.2">
      <c r="A31" s="23"/>
    </row>
    <row r="32" spans="1:25" s="26" customFormat="1" ht="14.25" x14ac:dyDescent="0.2">
      <c r="A32" s="23"/>
    </row>
    <row r="33" spans="1:1" s="26" customFormat="1" ht="14.25" x14ac:dyDescent="0.2">
      <c r="A33" s="23"/>
    </row>
    <row r="34" spans="1:1" s="26" customFormat="1" ht="14.25" x14ac:dyDescent="0.2">
      <c r="A34" s="23"/>
    </row>
    <row r="35" spans="1:1" s="26" customFormat="1" ht="14.25" x14ac:dyDescent="0.2">
      <c r="A35" s="23"/>
    </row>
    <row r="36" spans="1:1" s="26" customFormat="1" ht="14.25" x14ac:dyDescent="0.2">
      <c r="A36" s="23"/>
    </row>
    <row r="37" spans="1:1" s="26" customFormat="1" ht="14.25" x14ac:dyDescent="0.2">
      <c r="A37" s="23"/>
    </row>
    <row r="38" spans="1:1" s="26" customFormat="1" ht="14.25" x14ac:dyDescent="0.2">
      <c r="A38" s="23"/>
    </row>
    <row r="39" spans="1:1" s="26" customFormat="1" ht="14.25" x14ac:dyDescent="0.2">
      <c r="A39" s="23"/>
    </row>
    <row r="40" spans="1:1" s="26" customFormat="1" ht="14.25" x14ac:dyDescent="0.2">
      <c r="A40" s="23"/>
    </row>
    <row r="41" spans="1:1" s="26" customFormat="1" ht="14.25" x14ac:dyDescent="0.2">
      <c r="A41" s="23"/>
    </row>
    <row r="42" spans="1:1" s="26" customFormat="1" ht="14.25" x14ac:dyDescent="0.2">
      <c r="A42" s="23"/>
    </row>
    <row r="43" spans="1:1" s="26" customFormat="1" ht="14.25" x14ac:dyDescent="0.2">
      <c r="A43" s="23"/>
    </row>
  </sheetData>
  <mergeCells count="35">
    <mergeCell ref="C5:C6"/>
    <mergeCell ref="D5:D6"/>
    <mergeCell ref="E5:E6"/>
    <mergeCell ref="A3:A6"/>
    <mergeCell ref="A1:U1"/>
    <mergeCell ref="A2:U2"/>
    <mergeCell ref="Q3:U3"/>
    <mergeCell ref="Q4:R4"/>
    <mergeCell ref="S4:T4"/>
    <mergeCell ref="U4:U6"/>
    <mergeCell ref="Q5:Q6"/>
    <mergeCell ref="R5:R6"/>
    <mergeCell ref="S5:S6"/>
    <mergeCell ref="T5:T6"/>
    <mergeCell ref="B3:F3"/>
    <mergeCell ref="B4:C4"/>
    <mergeCell ref="D4:E4"/>
    <mergeCell ref="F4:F6"/>
    <mergeCell ref="B5:B6"/>
    <mergeCell ref="G3:K3"/>
    <mergeCell ref="G4:H4"/>
    <mergeCell ref="I4:J4"/>
    <mergeCell ref="K4:K6"/>
    <mergeCell ref="G5:G6"/>
    <mergeCell ref="H5:H6"/>
    <mergeCell ref="I5:I6"/>
    <mergeCell ref="J5:J6"/>
    <mergeCell ref="L3:P3"/>
    <mergeCell ref="L4:M4"/>
    <mergeCell ref="N4:O4"/>
    <mergeCell ref="P4:P6"/>
    <mergeCell ref="L5:L6"/>
    <mergeCell ref="M5:M6"/>
    <mergeCell ref="N5:N6"/>
    <mergeCell ref="O5:O6"/>
  </mergeCells>
  <phoneticPr fontId="20" type="noConversion"/>
  <printOptions horizontalCentered="1" verticalCentered="1"/>
  <pageMargins left="0.23622047244094491" right="0.23622047244094491" top="0.31496062992125984" bottom="0.31496062992125984" header="0.11811023622047245" footer="0.11811023622047245"/>
  <pageSetup paperSize="9" scale="90" orientation="landscape" r:id="rId1"/>
  <headerFooter alignWithMargins="0"/>
  <ignoredErrors>
    <ignoredError sqref="A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showGridLines="0" zoomScaleNormal="100" workbookViewId="0">
      <selection sqref="A1:U1"/>
    </sheetView>
  </sheetViews>
  <sheetFormatPr defaultRowHeight="19.149999999999999" customHeight="1" x14ac:dyDescent="0.2"/>
  <cols>
    <col min="1" max="1" width="10.7109375" style="38" customWidth="1"/>
    <col min="2" max="4" width="6.7109375" style="38" customWidth="1"/>
    <col min="5" max="5" width="7.28515625" style="38" customWidth="1"/>
    <col min="6" max="6" width="8.28515625" style="38" customWidth="1"/>
    <col min="7" max="9" width="6.7109375" style="38" customWidth="1"/>
    <col min="10" max="10" width="7.28515625" style="38" customWidth="1"/>
    <col min="11" max="11" width="8.28515625" style="38" customWidth="1"/>
    <col min="12" max="14" width="6.7109375" style="38" customWidth="1"/>
    <col min="15" max="15" width="7.28515625" style="38" customWidth="1"/>
    <col min="16" max="16" width="8.28515625" style="38" customWidth="1"/>
    <col min="17" max="19" width="6.7109375" style="38" customWidth="1"/>
    <col min="20" max="20" width="7.28515625" style="38" customWidth="1"/>
    <col min="21" max="21" width="8.28515625" style="38" customWidth="1"/>
    <col min="22" max="16384" width="9.140625" style="38"/>
  </cols>
  <sheetData>
    <row r="1" spans="1:21" ht="27" customHeight="1" x14ac:dyDescent="0.2">
      <c r="A1" s="1098" t="s">
        <v>767</v>
      </c>
      <c r="B1" s="1099"/>
      <c r="C1" s="1099"/>
      <c r="D1" s="1099"/>
      <c r="E1" s="1099"/>
      <c r="F1" s="1099"/>
      <c r="G1" s="1099"/>
      <c r="H1" s="1099"/>
      <c r="I1" s="1099"/>
      <c r="J1" s="1099"/>
      <c r="K1" s="1100"/>
      <c r="L1" s="1100"/>
      <c r="M1" s="1100"/>
      <c r="N1" s="1100"/>
      <c r="O1" s="1100"/>
      <c r="P1" s="1100"/>
      <c r="Q1" s="1083"/>
      <c r="R1" s="1083"/>
      <c r="S1" s="1083"/>
      <c r="T1" s="1083"/>
      <c r="U1" s="1083"/>
    </row>
    <row r="2" spans="1:21" ht="30" customHeight="1" x14ac:dyDescent="0.2">
      <c r="A2" s="1084" t="s">
        <v>766</v>
      </c>
      <c r="B2" s="1084"/>
      <c r="C2" s="1084"/>
      <c r="D2" s="1084"/>
      <c r="E2" s="1084"/>
      <c r="F2" s="1084"/>
      <c r="G2" s="1084"/>
      <c r="H2" s="1084"/>
      <c r="I2" s="1084"/>
      <c r="J2" s="1084"/>
      <c r="K2" s="1084"/>
      <c r="L2" s="1084"/>
      <c r="M2" s="1084"/>
      <c r="N2" s="1085"/>
      <c r="O2" s="1085"/>
      <c r="P2" s="1085"/>
      <c r="Q2" s="1085"/>
      <c r="R2" s="1085"/>
      <c r="S2" s="1085"/>
      <c r="T2" s="1085"/>
      <c r="U2" s="1085"/>
    </row>
    <row r="3" spans="1:21" s="40" customFormat="1" ht="24.2" customHeight="1" x14ac:dyDescent="0.2">
      <c r="A3" s="1095" t="s">
        <v>391</v>
      </c>
      <c r="B3" s="1087">
        <v>2008</v>
      </c>
      <c r="C3" s="1088"/>
      <c r="D3" s="1088"/>
      <c r="E3" s="1088"/>
      <c r="F3" s="1088"/>
      <c r="G3" s="1087">
        <v>2009</v>
      </c>
      <c r="H3" s="1088"/>
      <c r="I3" s="1088"/>
      <c r="J3" s="1088"/>
      <c r="K3" s="1088"/>
      <c r="L3" s="1087">
        <v>2010</v>
      </c>
      <c r="M3" s="1088"/>
      <c r="N3" s="1088"/>
      <c r="O3" s="1088"/>
      <c r="P3" s="1088"/>
      <c r="Q3" s="1087">
        <v>2011</v>
      </c>
      <c r="R3" s="1088"/>
      <c r="S3" s="1088"/>
      <c r="T3" s="1088"/>
      <c r="U3" s="1088"/>
    </row>
    <row r="4" spans="1:21" s="40" customFormat="1" ht="24" customHeight="1" x14ac:dyDescent="0.2">
      <c r="A4" s="1096"/>
      <c r="B4" s="1089" t="s">
        <v>389</v>
      </c>
      <c r="C4" s="1090"/>
      <c r="D4" s="1089" t="s">
        <v>387</v>
      </c>
      <c r="E4" s="1090"/>
      <c r="F4" s="1091" t="s">
        <v>292</v>
      </c>
      <c r="G4" s="1089" t="s">
        <v>389</v>
      </c>
      <c r="H4" s="1090"/>
      <c r="I4" s="1089" t="s">
        <v>387</v>
      </c>
      <c r="J4" s="1090"/>
      <c r="K4" s="1091" t="s">
        <v>292</v>
      </c>
      <c r="L4" s="1089" t="s">
        <v>389</v>
      </c>
      <c r="M4" s="1090"/>
      <c r="N4" s="1089" t="s">
        <v>387</v>
      </c>
      <c r="O4" s="1090"/>
      <c r="P4" s="1091" t="s">
        <v>292</v>
      </c>
      <c r="Q4" s="1089" t="s">
        <v>389</v>
      </c>
      <c r="R4" s="1090"/>
      <c r="S4" s="1089" t="s">
        <v>387</v>
      </c>
      <c r="T4" s="1090"/>
      <c r="U4" s="1091" t="s">
        <v>292</v>
      </c>
    </row>
    <row r="5" spans="1:21" s="41" customFormat="1" ht="25.5" customHeight="1" x14ac:dyDescent="0.2">
      <c r="A5" s="1096"/>
      <c r="B5" s="1077" t="s">
        <v>384</v>
      </c>
      <c r="C5" s="1077" t="s">
        <v>385</v>
      </c>
      <c r="D5" s="1077" t="s">
        <v>384</v>
      </c>
      <c r="E5" s="1091" t="s">
        <v>385</v>
      </c>
      <c r="F5" s="1092"/>
      <c r="G5" s="1077" t="s">
        <v>384</v>
      </c>
      <c r="H5" s="1077" t="s">
        <v>385</v>
      </c>
      <c r="I5" s="1077" t="s">
        <v>384</v>
      </c>
      <c r="J5" s="1091" t="s">
        <v>385</v>
      </c>
      <c r="K5" s="1092"/>
      <c r="L5" s="1077" t="s">
        <v>384</v>
      </c>
      <c r="M5" s="1077" t="s">
        <v>385</v>
      </c>
      <c r="N5" s="1077" t="s">
        <v>384</v>
      </c>
      <c r="O5" s="1091" t="s">
        <v>385</v>
      </c>
      <c r="P5" s="1092"/>
      <c r="Q5" s="1077" t="s">
        <v>384</v>
      </c>
      <c r="R5" s="1077" t="s">
        <v>385</v>
      </c>
      <c r="S5" s="1077" t="s">
        <v>384</v>
      </c>
      <c r="T5" s="1091" t="s">
        <v>385</v>
      </c>
      <c r="U5" s="1092"/>
    </row>
    <row r="6" spans="1:21" s="41" customFormat="1" ht="23.25" customHeight="1" x14ac:dyDescent="0.2">
      <c r="A6" s="1097"/>
      <c r="B6" s="1078"/>
      <c r="C6" s="1078" t="s">
        <v>230</v>
      </c>
      <c r="D6" s="1078"/>
      <c r="E6" s="1094" t="s">
        <v>230</v>
      </c>
      <c r="F6" s="1093"/>
      <c r="G6" s="1078"/>
      <c r="H6" s="1078" t="s">
        <v>230</v>
      </c>
      <c r="I6" s="1078"/>
      <c r="J6" s="1094" t="s">
        <v>230</v>
      </c>
      <c r="K6" s="1093"/>
      <c r="L6" s="1078"/>
      <c r="M6" s="1078" t="s">
        <v>230</v>
      </c>
      <c r="N6" s="1078"/>
      <c r="O6" s="1094" t="s">
        <v>230</v>
      </c>
      <c r="P6" s="1093"/>
      <c r="Q6" s="1078"/>
      <c r="R6" s="1078" t="s">
        <v>230</v>
      </c>
      <c r="S6" s="1078"/>
      <c r="T6" s="1094" t="s">
        <v>230</v>
      </c>
      <c r="U6" s="1093"/>
    </row>
    <row r="7" spans="1:21" s="46" customFormat="1" ht="27.75" customHeight="1" x14ac:dyDescent="0.2">
      <c r="A7" s="42" t="s">
        <v>857</v>
      </c>
      <c r="B7" s="45">
        <v>1</v>
      </c>
      <c r="C7" s="45">
        <v>57</v>
      </c>
      <c r="D7" s="45">
        <v>11</v>
      </c>
      <c r="E7" s="45">
        <v>304</v>
      </c>
      <c r="F7" s="44">
        <f t="shared" ref="F7:F18" si="0">SUM(B7:E7)</f>
        <v>373</v>
      </c>
      <c r="G7" s="45">
        <v>1</v>
      </c>
      <c r="H7" s="45">
        <v>36</v>
      </c>
      <c r="I7" s="45">
        <v>8</v>
      </c>
      <c r="J7" s="45">
        <v>339</v>
      </c>
      <c r="K7" s="44">
        <f t="shared" ref="K7:K18" si="1">SUM(G7:J7)</f>
        <v>384</v>
      </c>
      <c r="L7" s="45">
        <v>3</v>
      </c>
      <c r="M7" s="45">
        <v>30</v>
      </c>
      <c r="N7" s="45">
        <v>7</v>
      </c>
      <c r="O7" s="45">
        <v>280</v>
      </c>
      <c r="P7" s="44">
        <f t="shared" ref="P7:P18" si="2">SUM(L7:O7)</f>
        <v>320</v>
      </c>
      <c r="Q7" s="45">
        <v>0</v>
      </c>
      <c r="R7" s="45">
        <v>31</v>
      </c>
      <c r="S7" s="45">
        <v>3</v>
      </c>
      <c r="T7" s="45">
        <v>213</v>
      </c>
      <c r="U7" s="44">
        <f t="shared" ref="U7:U18" si="3">SUM(Q7:T7)</f>
        <v>247</v>
      </c>
    </row>
    <row r="8" spans="1:21" s="46" customFormat="1" ht="27.75" customHeight="1" x14ac:dyDescent="0.2">
      <c r="A8" s="34" t="s">
        <v>214</v>
      </c>
      <c r="B8" s="43">
        <v>30</v>
      </c>
      <c r="C8" s="43">
        <v>176</v>
      </c>
      <c r="D8" s="43">
        <v>142</v>
      </c>
      <c r="E8" s="43">
        <v>1479</v>
      </c>
      <c r="F8" s="44">
        <f t="shared" si="0"/>
        <v>1827</v>
      </c>
      <c r="G8" s="43">
        <v>13</v>
      </c>
      <c r="H8" s="43">
        <v>181</v>
      </c>
      <c r="I8" s="43">
        <v>78</v>
      </c>
      <c r="J8" s="43">
        <v>1840</v>
      </c>
      <c r="K8" s="44">
        <f t="shared" si="1"/>
        <v>2112</v>
      </c>
      <c r="L8" s="43">
        <v>19</v>
      </c>
      <c r="M8" s="43">
        <v>167</v>
      </c>
      <c r="N8" s="43">
        <v>156</v>
      </c>
      <c r="O8" s="43">
        <v>1710</v>
      </c>
      <c r="P8" s="44">
        <f t="shared" si="2"/>
        <v>2052</v>
      </c>
      <c r="Q8" s="43">
        <v>5</v>
      </c>
      <c r="R8" s="43">
        <v>195</v>
      </c>
      <c r="S8" s="43">
        <v>81</v>
      </c>
      <c r="T8" s="43">
        <v>1791</v>
      </c>
      <c r="U8" s="44">
        <f t="shared" si="3"/>
        <v>2072</v>
      </c>
    </row>
    <row r="9" spans="1:21" s="46" customFormat="1" ht="27.75" customHeight="1" x14ac:dyDescent="0.2">
      <c r="A9" s="34" t="s">
        <v>215</v>
      </c>
      <c r="B9" s="43">
        <v>472</v>
      </c>
      <c r="C9" s="43">
        <v>10961</v>
      </c>
      <c r="D9" s="43">
        <v>1138</v>
      </c>
      <c r="E9" s="43">
        <v>8331</v>
      </c>
      <c r="F9" s="44">
        <f t="shared" si="0"/>
        <v>20902</v>
      </c>
      <c r="G9" s="43">
        <v>307</v>
      </c>
      <c r="H9" s="43">
        <v>13321</v>
      </c>
      <c r="I9" s="43">
        <v>376</v>
      </c>
      <c r="J9" s="43">
        <v>6042</v>
      </c>
      <c r="K9" s="44">
        <f t="shared" si="1"/>
        <v>20046</v>
      </c>
      <c r="L9" s="43">
        <v>365</v>
      </c>
      <c r="M9" s="43">
        <v>11992</v>
      </c>
      <c r="N9" s="43">
        <v>402</v>
      </c>
      <c r="O9" s="43">
        <v>3851</v>
      </c>
      <c r="P9" s="44">
        <f t="shared" si="2"/>
        <v>16610</v>
      </c>
      <c r="Q9" s="43">
        <v>248</v>
      </c>
      <c r="R9" s="43">
        <v>12714</v>
      </c>
      <c r="S9" s="43">
        <v>195</v>
      </c>
      <c r="T9" s="43">
        <v>3361</v>
      </c>
      <c r="U9" s="44">
        <f t="shared" si="3"/>
        <v>16518</v>
      </c>
    </row>
    <row r="10" spans="1:21" s="46" customFormat="1" ht="27.75" customHeight="1" x14ac:dyDescent="0.2">
      <c r="A10" s="34" t="s">
        <v>232</v>
      </c>
      <c r="B10" s="43">
        <v>500</v>
      </c>
      <c r="C10" s="43">
        <v>9375</v>
      </c>
      <c r="D10" s="43">
        <v>15223</v>
      </c>
      <c r="E10" s="43">
        <v>71532</v>
      </c>
      <c r="F10" s="44">
        <f t="shared" si="0"/>
        <v>96630</v>
      </c>
      <c r="G10" s="43">
        <v>346</v>
      </c>
      <c r="H10" s="43">
        <v>15565</v>
      </c>
      <c r="I10" s="43">
        <v>8298</v>
      </c>
      <c r="J10" s="43">
        <v>92290</v>
      </c>
      <c r="K10" s="44">
        <f t="shared" si="1"/>
        <v>116499</v>
      </c>
      <c r="L10" s="43">
        <v>483</v>
      </c>
      <c r="M10" s="43">
        <v>14052</v>
      </c>
      <c r="N10" s="43">
        <v>10509</v>
      </c>
      <c r="O10" s="43">
        <v>83947</v>
      </c>
      <c r="P10" s="44">
        <f t="shared" si="2"/>
        <v>108991</v>
      </c>
      <c r="Q10" s="43">
        <v>492</v>
      </c>
      <c r="R10" s="43">
        <v>19012</v>
      </c>
      <c r="S10" s="43">
        <v>7538</v>
      </c>
      <c r="T10" s="43">
        <v>92361</v>
      </c>
      <c r="U10" s="44">
        <f t="shared" si="3"/>
        <v>119403</v>
      </c>
    </row>
    <row r="11" spans="1:21" s="46" customFormat="1" ht="27.75" customHeight="1" x14ac:dyDescent="0.2">
      <c r="A11" s="34" t="s">
        <v>188</v>
      </c>
      <c r="B11" s="43">
        <v>290</v>
      </c>
      <c r="C11" s="43">
        <v>9803</v>
      </c>
      <c r="D11" s="43">
        <v>9229</v>
      </c>
      <c r="E11" s="43">
        <v>28304</v>
      </c>
      <c r="F11" s="44">
        <f t="shared" si="0"/>
        <v>47626</v>
      </c>
      <c r="G11" s="43">
        <v>243</v>
      </c>
      <c r="H11" s="43">
        <v>15611</v>
      </c>
      <c r="I11" s="43">
        <v>5335</v>
      </c>
      <c r="J11" s="43">
        <v>40313</v>
      </c>
      <c r="K11" s="44">
        <f t="shared" si="1"/>
        <v>61502</v>
      </c>
      <c r="L11" s="43">
        <v>322</v>
      </c>
      <c r="M11" s="43">
        <v>13892</v>
      </c>
      <c r="N11" s="43">
        <v>7985</v>
      </c>
      <c r="O11" s="43">
        <v>38322</v>
      </c>
      <c r="P11" s="44">
        <f t="shared" si="2"/>
        <v>60521</v>
      </c>
      <c r="Q11" s="43">
        <v>254</v>
      </c>
      <c r="R11" s="43">
        <v>15110</v>
      </c>
      <c r="S11" s="43">
        <v>6452</v>
      </c>
      <c r="T11" s="43">
        <v>43513</v>
      </c>
      <c r="U11" s="44">
        <f t="shared" si="3"/>
        <v>65329</v>
      </c>
    </row>
    <row r="12" spans="1:21" s="46" customFormat="1" ht="27.75" customHeight="1" x14ac:dyDescent="0.2">
      <c r="A12" s="34" t="s">
        <v>233</v>
      </c>
      <c r="B12" s="43">
        <v>119</v>
      </c>
      <c r="C12" s="43">
        <v>4712</v>
      </c>
      <c r="D12" s="43">
        <v>3129</v>
      </c>
      <c r="E12" s="43">
        <v>21023</v>
      </c>
      <c r="F12" s="44">
        <f t="shared" si="0"/>
        <v>28983</v>
      </c>
      <c r="G12" s="43">
        <v>89</v>
      </c>
      <c r="H12" s="43">
        <v>5520</v>
      </c>
      <c r="I12" s="43">
        <v>2092</v>
      </c>
      <c r="J12" s="43">
        <v>26258</v>
      </c>
      <c r="K12" s="44">
        <f t="shared" si="1"/>
        <v>33959</v>
      </c>
      <c r="L12" s="43">
        <v>114</v>
      </c>
      <c r="M12" s="43">
        <v>6168</v>
      </c>
      <c r="N12" s="43">
        <v>3173</v>
      </c>
      <c r="O12" s="43">
        <v>25615</v>
      </c>
      <c r="P12" s="44">
        <f t="shared" si="2"/>
        <v>35070</v>
      </c>
      <c r="Q12" s="43">
        <v>132</v>
      </c>
      <c r="R12" s="43">
        <v>8822</v>
      </c>
      <c r="S12" s="43">
        <v>3241</v>
      </c>
      <c r="T12" s="43">
        <v>30388</v>
      </c>
      <c r="U12" s="44">
        <f t="shared" si="3"/>
        <v>42583</v>
      </c>
    </row>
    <row r="13" spans="1:21" s="46" customFormat="1" ht="27.75" customHeight="1" x14ac:dyDescent="0.2">
      <c r="A13" s="34" t="s">
        <v>216</v>
      </c>
      <c r="B13" s="43">
        <v>35</v>
      </c>
      <c r="C13" s="43">
        <v>2349</v>
      </c>
      <c r="D13" s="43">
        <v>504</v>
      </c>
      <c r="E13" s="43">
        <v>7464</v>
      </c>
      <c r="F13" s="44">
        <f t="shared" si="0"/>
        <v>10352</v>
      </c>
      <c r="G13" s="43">
        <v>21</v>
      </c>
      <c r="H13" s="43">
        <v>2652</v>
      </c>
      <c r="I13" s="43">
        <v>343</v>
      </c>
      <c r="J13" s="43">
        <v>7938</v>
      </c>
      <c r="K13" s="44">
        <f t="shared" si="1"/>
        <v>10954</v>
      </c>
      <c r="L13" s="43">
        <v>32</v>
      </c>
      <c r="M13" s="43">
        <v>2559</v>
      </c>
      <c r="N13" s="43">
        <v>564</v>
      </c>
      <c r="O13" s="43">
        <v>8036</v>
      </c>
      <c r="P13" s="44">
        <f t="shared" si="2"/>
        <v>11191</v>
      </c>
      <c r="Q13" s="43">
        <v>35</v>
      </c>
      <c r="R13" s="43">
        <v>3151</v>
      </c>
      <c r="S13" s="43">
        <v>557</v>
      </c>
      <c r="T13" s="43">
        <v>8913</v>
      </c>
      <c r="U13" s="44">
        <f t="shared" si="3"/>
        <v>12656</v>
      </c>
    </row>
    <row r="14" spans="1:21" s="46" customFormat="1" ht="27.75" customHeight="1" x14ac:dyDescent="0.2">
      <c r="A14" s="34" t="s">
        <v>191</v>
      </c>
      <c r="B14" s="43">
        <v>8</v>
      </c>
      <c r="C14" s="43">
        <v>717</v>
      </c>
      <c r="D14" s="43">
        <v>130</v>
      </c>
      <c r="E14" s="43">
        <v>4447</v>
      </c>
      <c r="F14" s="44">
        <f t="shared" si="0"/>
        <v>5302</v>
      </c>
      <c r="G14" s="43">
        <v>5</v>
      </c>
      <c r="H14" s="43">
        <v>807</v>
      </c>
      <c r="I14" s="43">
        <v>89</v>
      </c>
      <c r="J14" s="43">
        <v>4417</v>
      </c>
      <c r="K14" s="44">
        <f t="shared" si="1"/>
        <v>5318</v>
      </c>
      <c r="L14" s="43">
        <v>13</v>
      </c>
      <c r="M14" s="43">
        <v>795</v>
      </c>
      <c r="N14" s="43">
        <v>143</v>
      </c>
      <c r="O14" s="43">
        <v>4276</v>
      </c>
      <c r="P14" s="44">
        <f t="shared" si="2"/>
        <v>5227</v>
      </c>
      <c r="Q14" s="43">
        <v>10</v>
      </c>
      <c r="R14" s="43">
        <v>962</v>
      </c>
      <c r="S14" s="43">
        <v>125</v>
      </c>
      <c r="T14" s="43">
        <v>5003</v>
      </c>
      <c r="U14" s="44">
        <f t="shared" si="3"/>
        <v>6100</v>
      </c>
    </row>
    <row r="15" spans="1:21" s="46" customFormat="1" ht="27.75" customHeight="1" x14ac:dyDescent="0.2">
      <c r="A15" s="34" t="s">
        <v>234</v>
      </c>
      <c r="B15" s="43">
        <v>5</v>
      </c>
      <c r="C15" s="43">
        <v>162</v>
      </c>
      <c r="D15" s="43">
        <v>22</v>
      </c>
      <c r="E15" s="43">
        <v>1239</v>
      </c>
      <c r="F15" s="44">
        <f t="shared" si="0"/>
        <v>1428</v>
      </c>
      <c r="G15" s="43">
        <v>2</v>
      </c>
      <c r="H15" s="43">
        <v>158</v>
      </c>
      <c r="I15" s="43">
        <v>18</v>
      </c>
      <c r="J15" s="43">
        <v>1228</v>
      </c>
      <c r="K15" s="44">
        <f t="shared" si="1"/>
        <v>1406</v>
      </c>
      <c r="L15" s="43">
        <v>2</v>
      </c>
      <c r="M15" s="43">
        <v>208</v>
      </c>
      <c r="N15" s="43">
        <v>24</v>
      </c>
      <c r="O15" s="43">
        <v>1210</v>
      </c>
      <c r="P15" s="44">
        <f t="shared" si="2"/>
        <v>1444</v>
      </c>
      <c r="Q15" s="43">
        <v>2</v>
      </c>
      <c r="R15" s="43">
        <v>238</v>
      </c>
      <c r="S15" s="43">
        <v>19</v>
      </c>
      <c r="T15" s="43">
        <v>1487</v>
      </c>
      <c r="U15" s="44">
        <f t="shared" si="3"/>
        <v>1746</v>
      </c>
    </row>
    <row r="16" spans="1:21" s="46" customFormat="1" ht="27.75" customHeight="1" x14ac:dyDescent="0.2">
      <c r="A16" s="34" t="s">
        <v>235</v>
      </c>
      <c r="B16" s="43">
        <v>4</v>
      </c>
      <c r="C16" s="43">
        <v>30</v>
      </c>
      <c r="D16" s="43">
        <v>5</v>
      </c>
      <c r="E16" s="43">
        <v>380</v>
      </c>
      <c r="F16" s="44">
        <f t="shared" si="0"/>
        <v>419</v>
      </c>
      <c r="G16" s="43">
        <v>1</v>
      </c>
      <c r="H16" s="43">
        <v>47</v>
      </c>
      <c r="I16" s="43">
        <v>5</v>
      </c>
      <c r="J16" s="43">
        <v>444</v>
      </c>
      <c r="K16" s="44">
        <f t="shared" si="1"/>
        <v>497</v>
      </c>
      <c r="L16" s="43">
        <v>1</v>
      </c>
      <c r="M16" s="43">
        <v>39</v>
      </c>
      <c r="N16" s="43">
        <v>7</v>
      </c>
      <c r="O16" s="43">
        <v>401</v>
      </c>
      <c r="P16" s="44">
        <f t="shared" si="2"/>
        <v>448</v>
      </c>
      <c r="Q16" s="43">
        <v>1</v>
      </c>
      <c r="R16" s="43">
        <v>50</v>
      </c>
      <c r="S16" s="43">
        <v>5</v>
      </c>
      <c r="T16" s="43">
        <v>461</v>
      </c>
      <c r="U16" s="44">
        <f t="shared" si="3"/>
        <v>517</v>
      </c>
    </row>
    <row r="17" spans="1:21" s="46" customFormat="1" ht="27.75" customHeight="1" x14ac:dyDescent="0.2">
      <c r="A17" s="30" t="s">
        <v>236</v>
      </c>
      <c r="B17" s="43">
        <v>0</v>
      </c>
      <c r="C17" s="43">
        <v>6</v>
      </c>
      <c r="D17" s="43">
        <v>6</v>
      </c>
      <c r="E17" s="43">
        <v>63</v>
      </c>
      <c r="F17" s="44">
        <f t="shared" si="0"/>
        <v>75</v>
      </c>
      <c r="G17" s="43">
        <v>1</v>
      </c>
      <c r="H17" s="43">
        <v>7</v>
      </c>
      <c r="I17" s="43">
        <v>1</v>
      </c>
      <c r="J17" s="43">
        <v>74</v>
      </c>
      <c r="K17" s="44">
        <f t="shared" si="1"/>
        <v>83</v>
      </c>
      <c r="L17" s="43">
        <v>0</v>
      </c>
      <c r="M17" s="43">
        <v>11</v>
      </c>
      <c r="N17" s="43">
        <v>3</v>
      </c>
      <c r="O17" s="43">
        <v>85</v>
      </c>
      <c r="P17" s="44">
        <f t="shared" si="2"/>
        <v>99</v>
      </c>
      <c r="Q17" s="43">
        <v>0</v>
      </c>
      <c r="R17" s="43">
        <v>13</v>
      </c>
      <c r="S17" s="43">
        <v>6</v>
      </c>
      <c r="T17" s="43">
        <v>103</v>
      </c>
      <c r="U17" s="44">
        <f t="shared" si="3"/>
        <v>122</v>
      </c>
    </row>
    <row r="18" spans="1:21" s="49" customFormat="1" ht="40.5" customHeight="1" x14ac:dyDescent="0.2">
      <c r="A18" s="818" t="s">
        <v>390</v>
      </c>
      <c r="B18" s="47">
        <f>SUM(B7:B17)</f>
        <v>1464</v>
      </c>
      <c r="C18" s="47">
        <f>SUM(C7:C17)</f>
        <v>38348</v>
      </c>
      <c r="D18" s="47">
        <f>SUM(D7:D17)</f>
        <v>29539</v>
      </c>
      <c r="E18" s="48">
        <f>SUM(E7:E17)</f>
        <v>144566</v>
      </c>
      <c r="F18" s="48">
        <f t="shared" si="0"/>
        <v>213917</v>
      </c>
      <c r="G18" s="47">
        <f>SUM(G7:G17)</f>
        <v>1029</v>
      </c>
      <c r="H18" s="47">
        <f>SUM(H7:H17)</f>
        <v>53905</v>
      </c>
      <c r="I18" s="47">
        <f>SUM(I7:I17)</f>
        <v>16643</v>
      </c>
      <c r="J18" s="48">
        <f>SUM(J7:J17)</f>
        <v>181183</v>
      </c>
      <c r="K18" s="48">
        <f t="shared" si="1"/>
        <v>252760</v>
      </c>
      <c r="L18" s="47">
        <f>SUM(L7:L17)</f>
        <v>1354</v>
      </c>
      <c r="M18" s="47">
        <f>SUM(M7:M17)</f>
        <v>49913</v>
      </c>
      <c r="N18" s="47">
        <f>SUM(N7:N17)</f>
        <v>22973</v>
      </c>
      <c r="O18" s="48">
        <f>SUM(O7:O17)</f>
        <v>167733</v>
      </c>
      <c r="P18" s="48">
        <f t="shared" si="2"/>
        <v>241973</v>
      </c>
      <c r="Q18" s="47">
        <f>SUM(Q7:Q17)</f>
        <v>1179</v>
      </c>
      <c r="R18" s="47">
        <f>SUM(R7:R17)</f>
        <v>60298</v>
      </c>
      <c r="S18" s="47">
        <f>SUM(S7:S17)</f>
        <v>18222</v>
      </c>
      <c r="T18" s="48">
        <f>SUM(T7:T17)</f>
        <v>187594</v>
      </c>
      <c r="U18" s="48">
        <f t="shared" si="3"/>
        <v>267293</v>
      </c>
    </row>
    <row r="19" spans="1:21" s="49" customFormat="1" ht="53.25" customHeight="1" x14ac:dyDescent="0.2">
      <c r="A19" s="818" t="s">
        <v>572</v>
      </c>
      <c r="B19" s="1006">
        <f t="shared" ref="B19:P19" si="4">+((B7*32+B8*37+B9*42+B10*47+B11*52+B12*57+B13*62+B14*67+B15*72+B16*77+B17*82))/B18</f>
        <v>47.611338797814206</v>
      </c>
      <c r="C19" s="1006">
        <f t="shared" si="4"/>
        <v>49.43689371023261</v>
      </c>
      <c r="D19" s="1006">
        <f t="shared" si="4"/>
        <v>49.749923829513527</v>
      </c>
      <c r="E19" s="1006">
        <f t="shared" si="4"/>
        <v>50.709205484000385</v>
      </c>
      <c r="F19" s="1006">
        <f t="shared" si="4"/>
        <v>50.327458780742063</v>
      </c>
      <c r="G19" s="1006">
        <f t="shared" si="4"/>
        <v>47.928085519922256</v>
      </c>
      <c r="H19" s="1006">
        <f t="shared" si="4"/>
        <v>49.334199053891105</v>
      </c>
      <c r="I19" s="1006">
        <f t="shared" si="4"/>
        <v>50.146968695547677</v>
      </c>
      <c r="J19" s="1006">
        <f t="shared" si="4"/>
        <v>50.667397051599764</v>
      </c>
      <c r="K19" s="1006">
        <f t="shared" si="4"/>
        <v>50.337652318404814</v>
      </c>
      <c r="L19" s="1006">
        <f t="shared" si="4"/>
        <v>48.115214180206792</v>
      </c>
      <c r="M19" s="1006">
        <f t="shared" si="4"/>
        <v>49.606535371546492</v>
      </c>
      <c r="N19" s="1006">
        <f t="shared" si="4"/>
        <v>50.491707656814519</v>
      </c>
      <c r="O19" s="1006">
        <f t="shared" si="4"/>
        <v>50.926001442769163</v>
      </c>
      <c r="P19" s="1006">
        <f t="shared" si="4"/>
        <v>50.596868245630709</v>
      </c>
      <c r="Q19" s="1006">
        <f>+((Q7*32+Q8*37+Q9*42+Q10*47+Q11*52+Q12*57+Q13*62+Q14*67+Q15*72+Q16*77+Q17*82))/Q18</f>
        <v>48.785411365564038</v>
      </c>
      <c r="R19" s="1006">
        <f>+((R7*32+R8*37+R9*42+R10*47+R11*52+R12*57+R13*62+R14*67+R15*72+R16*77+R17*82))/R18</f>
        <v>49.855733191813989</v>
      </c>
      <c r="S19" s="1006">
        <f>+((S7*32+S8*37+S9*42+S10*47+S11*52+S12*57+S13*62+S14*67+S15*72+S16*77+S17*82))/S18</f>
        <v>51.09011085501043</v>
      </c>
      <c r="T19" s="1006">
        <f>+((T7*32+T8*37+T9*42+T10*47+T11*52+T12*57+T13*62+T14*67+T15*72+T16*77+T17*82))/T18</f>
        <v>51.114737145111249</v>
      </c>
      <c r="U19" s="1006">
        <f>+((U7*32+U8*37+U9*42+U10*47+U11*52+U12*57+U13*62+U14*67+U15*72+U16*77+U17*82))/U18</f>
        <v>50.818768168264789</v>
      </c>
    </row>
    <row r="20" spans="1:21" s="50" customFormat="1" ht="47.25" customHeight="1" x14ac:dyDescent="0.2">
      <c r="A20" s="1086" t="s">
        <v>743</v>
      </c>
      <c r="B20" s="1086"/>
      <c r="C20" s="1086"/>
      <c r="D20" s="1086"/>
      <c r="E20" s="1086"/>
      <c r="F20" s="1086"/>
      <c r="G20" s="1086"/>
      <c r="H20" s="1086"/>
      <c r="I20" s="1086"/>
      <c r="J20" s="1086"/>
      <c r="K20" s="1086"/>
      <c r="L20" s="1086"/>
      <c r="M20" s="1086"/>
      <c r="N20" s="1086"/>
      <c r="O20" s="1086"/>
      <c r="P20" s="1086"/>
      <c r="Q20" s="1086"/>
      <c r="R20" s="1086"/>
      <c r="S20" s="1086"/>
      <c r="T20" s="1086"/>
      <c r="U20" s="1086"/>
    </row>
  </sheetData>
  <mergeCells count="36">
    <mergeCell ref="A3:A6"/>
    <mergeCell ref="A1:U1"/>
    <mergeCell ref="A2:U2"/>
    <mergeCell ref="Q3:U3"/>
    <mergeCell ref="Q4:R4"/>
    <mergeCell ref="S4:T4"/>
    <mergeCell ref="U4:U6"/>
    <mergeCell ref="Q5:Q6"/>
    <mergeCell ref="R5:R6"/>
    <mergeCell ref="S5:S6"/>
    <mergeCell ref="T5:T6"/>
    <mergeCell ref="M5:M6"/>
    <mergeCell ref="E5:E6"/>
    <mergeCell ref="B3:F3"/>
    <mergeCell ref="B4:C4"/>
    <mergeCell ref="D5:D6"/>
    <mergeCell ref="D4:E4"/>
    <mergeCell ref="F4:F6"/>
    <mergeCell ref="B5:B6"/>
    <mergeCell ref="C5:C6"/>
    <mergeCell ref="A20:U20"/>
    <mergeCell ref="L3:P3"/>
    <mergeCell ref="L4:M4"/>
    <mergeCell ref="N4:O4"/>
    <mergeCell ref="K4:K6"/>
    <mergeCell ref="P4:P6"/>
    <mergeCell ref="L5:L6"/>
    <mergeCell ref="G3:K3"/>
    <mergeCell ref="G4:H4"/>
    <mergeCell ref="I4:J4"/>
    <mergeCell ref="G5:G6"/>
    <mergeCell ref="N5:N6"/>
    <mergeCell ref="O5:O6"/>
    <mergeCell ref="J5:J6"/>
    <mergeCell ref="H5:H6"/>
    <mergeCell ref="I5:I6"/>
  </mergeCells>
  <phoneticPr fontId="20" type="noConversion"/>
  <printOptions horizontalCentered="1" verticalCentered="1"/>
  <pageMargins left="3.937007874015748E-2" right="3.937007874015748E-2" top="0" bottom="0" header="0" footer="0"/>
  <pageSetup paperSize="9" scale="95" orientation="landscape" r:id="rId1"/>
  <headerFooter alignWithMargins="0"/>
  <ignoredErrors>
    <ignoredError sqref="F18 K18 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showGridLines="0" zoomScaleNormal="100" workbookViewId="0">
      <selection activeCell="I2" sqref="I2"/>
    </sheetView>
  </sheetViews>
  <sheetFormatPr defaultRowHeight="12.75" x14ac:dyDescent="0.2"/>
  <cols>
    <col min="1" max="1" width="9.140625" style="51"/>
    <col min="2" max="2" width="10.7109375" style="51" customWidth="1"/>
    <col min="3" max="3" width="9.140625" style="51"/>
    <col min="4" max="4" width="12.7109375" style="51" customWidth="1"/>
    <col min="5" max="5" width="9.140625" style="51"/>
    <col min="6" max="6" width="11.42578125" style="51" customWidth="1"/>
    <col min="7" max="7" width="9.140625" style="51"/>
    <col min="8" max="8" width="10.28515625" style="51" customWidth="1"/>
    <col min="9" max="9" width="9.140625" style="53"/>
    <col min="10" max="10" width="15" style="52" bestFit="1" customWidth="1"/>
    <col min="11" max="11" width="16.7109375" style="52" customWidth="1"/>
    <col min="12" max="12" width="15" style="52" customWidth="1"/>
    <col min="13" max="13" width="17" style="52" customWidth="1"/>
    <col min="14" max="14" width="17.140625" style="52" customWidth="1"/>
    <col min="15" max="15" width="15.5703125" style="52" customWidth="1"/>
    <col min="16" max="20" width="9.140625" style="52"/>
    <col min="21" max="22" width="9.140625" style="53"/>
    <col min="23" max="24" width="9.140625" style="51"/>
    <col min="25" max="32" width="9.140625" style="53"/>
    <col min="33" max="16384" width="9.140625" style="51"/>
  </cols>
  <sheetData>
    <row r="1" spans="1:37" ht="8.25" customHeight="1" x14ac:dyDescent="0.25">
      <c r="A1" s="54" t="s">
        <v>237</v>
      </c>
      <c r="H1" s="55"/>
    </row>
    <row r="2" spans="1:37" x14ac:dyDescent="0.2">
      <c r="H2" s="56"/>
    </row>
    <row r="3" spans="1:37" x14ac:dyDescent="0.2">
      <c r="J3" s="57"/>
    </row>
    <row r="4" spans="1:37" ht="71.25" customHeight="1" x14ac:dyDescent="0.2">
      <c r="J4" s="58" t="s">
        <v>198</v>
      </c>
      <c r="K4" s="59" t="s">
        <v>238</v>
      </c>
      <c r="L4" s="59" t="s">
        <v>239</v>
      </c>
      <c r="M4" s="58" t="s">
        <v>198</v>
      </c>
      <c r="N4" s="59" t="s">
        <v>240</v>
      </c>
      <c r="O4" s="59" t="s">
        <v>241</v>
      </c>
    </row>
    <row r="5" spans="1:37" x14ac:dyDescent="0.2">
      <c r="J5" s="60" t="s">
        <v>242</v>
      </c>
      <c r="K5" s="61">
        <f>+'TABLO-1.2.1'!U7</f>
        <v>80</v>
      </c>
      <c r="L5" s="62">
        <f t="shared" ref="L5:L16" si="0">+K5/$K$17</f>
        <v>1.5470895378070006E-2</v>
      </c>
      <c r="M5" s="60" t="s">
        <v>243</v>
      </c>
      <c r="N5" s="52">
        <f>+'TABLO-1.2.2'!U7</f>
        <v>247</v>
      </c>
      <c r="O5" s="62">
        <f t="shared" ref="O5:O15" si="1">+N5/$N$16</f>
        <v>9.2407956811439132E-4</v>
      </c>
    </row>
    <row r="6" spans="1:37" x14ac:dyDescent="0.2">
      <c r="J6" s="63" t="s">
        <v>90</v>
      </c>
      <c r="K6" s="61">
        <f>+'TABLO-1.2.1'!U8</f>
        <v>423</v>
      </c>
      <c r="L6" s="62">
        <f t="shared" si="0"/>
        <v>8.1802359311545156E-2</v>
      </c>
      <c r="M6" s="63" t="s">
        <v>91</v>
      </c>
      <c r="N6" s="52">
        <f>+'TABLO-1.2.2'!U8</f>
        <v>2072</v>
      </c>
      <c r="O6" s="62">
        <f t="shared" si="1"/>
        <v>7.7517929762470393E-3</v>
      </c>
    </row>
    <row r="7" spans="1:37" x14ac:dyDescent="0.2">
      <c r="J7" s="63" t="s">
        <v>91</v>
      </c>
      <c r="K7" s="61">
        <f>+'TABLO-1.2.1'!U9</f>
        <v>693</v>
      </c>
      <c r="L7" s="62">
        <f t="shared" si="0"/>
        <v>0.13401663121253143</v>
      </c>
      <c r="M7" s="63" t="s">
        <v>92</v>
      </c>
      <c r="N7" s="52">
        <f>+'TABLO-1.2.2'!U9</f>
        <v>16518</v>
      </c>
      <c r="O7" s="62">
        <f t="shared" si="1"/>
        <v>6.1797353466046624E-2</v>
      </c>
      <c r="AE7" s="53">
        <f>SUM(AA7:AD7)</f>
        <v>0</v>
      </c>
      <c r="AJ7" s="51">
        <f>SUM(AF7:AI7)</f>
        <v>0</v>
      </c>
    </row>
    <row r="8" spans="1:37" x14ac:dyDescent="0.2">
      <c r="J8" s="63" t="s">
        <v>92</v>
      </c>
      <c r="K8" s="61">
        <f>+'TABLO-1.2.1'!U10</f>
        <v>939</v>
      </c>
      <c r="L8" s="62">
        <f t="shared" si="0"/>
        <v>0.18158963450009669</v>
      </c>
      <c r="M8" s="63" t="s">
        <v>93</v>
      </c>
      <c r="N8" s="52">
        <f>+'TABLO-1.2.2'!U10</f>
        <v>119403</v>
      </c>
      <c r="O8" s="62">
        <f t="shared" si="1"/>
        <v>0.44671203510754115</v>
      </c>
      <c r="AK8" s="51" t="s">
        <v>506</v>
      </c>
    </row>
    <row r="9" spans="1:37" x14ac:dyDescent="0.2">
      <c r="J9" s="63" t="s">
        <v>93</v>
      </c>
      <c r="K9" s="61">
        <f>+'TABLO-1.2.1'!U11</f>
        <v>1124</v>
      </c>
      <c r="L9" s="62">
        <f t="shared" si="0"/>
        <v>0.21736608006188357</v>
      </c>
      <c r="M9" s="63" t="s">
        <v>94</v>
      </c>
      <c r="N9" s="52">
        <f>+'TABLO-1.2.2'!U11</f>
        <v>65329</v>
      </c>
      <c r="O9" s="62">
        <f t="shared" si="1"/>
        <v>0.24440969273419058</v>
      </c>
    </row>
    <row r="10" spans="1:37" x14ac:dyDescent="0.2">
      <c r="J10" s="63" t="s">
        <v>94</v>
      </c>
      <c r="K10" s="61">
        <f>+'TABLO-1.2.1'!U12</f>
        <v>845</v>
      </c>
      <c r="L10" s="62">
        <f t="shared" si="0"/>
        <v>0.16341133243086445</v>
      </c>
      <c r="M10" s="63" t="s">
        <v>95</v>
      </c>
      <c r="N10" s="52">
        <f>+'TABLO-1.2.2'!U12</f>
        <v>42583</v>
      </c>
      <c r="O10" s="62">
        <f t="shared" si="1"/>
        <v>0.15931206578548635</v>
      </c>
    </row>
    <row r="11" spans="1:37" x14ac:dyDescent="0.2">
      <c r="J11" s="63" t="s">
        <v>95</v>
      </c>
      <c r="K11" s="61">
        <f>+'TABLO-1.2.1'!U13</f>
        <v>523</v>
      </c>
      <c r="L11" s="62">
        <f t="shared" si="0"/>
        <v>0.10114097853413266</v>
      </c>
      <c r="M11" s="63" t="s">
        <v>96</v>
      </c>
      <c r="N11" s="52">
        <f>+'TABLO-1.2.2'!U13</f>
        <v>12656</v>
      </c>
      <c r="O11" s="62">
        <f t="shared" si="1"/>
        <v>4.7348789530590026E-2</v>
      </c>
    </row>
    <row r="12" spans="1:37" x14ac:dyDescent="0.2">
      <c r="J12" s="63" t="s">
        <v>96</v>
      </c>
      <c r="K12" s="61">
        <f>+'TABLO-1.2.1'!U14</f>
        <v>247</v>
      </c>
      <c r="L12" s="62">
        <f t="shared" si="0"/>
        <v>4.7766389479791144E-2</v>
      </c>
      <c r="M12" s="63" t="s">
        <v>97</v>
      </c>
      <c r="N12" s="52">
        <f>+'TABLO-1.2.2'!U14</f>
        <v>6100</v>
      </c>
      <c r="O12" s="62">
        <f t="shared" si="1"/>
        <v>2.2821398240881727E-2</v>
      </c>
    </row>
    <row r="13" spans="1:37" x14ac:dyDescent="0.2">
      <c r="J13" s="63" t="s">
        <v>97</v>
      </c>
      <c r="K13" s="61">
        <f>+'TABLO-1.2.1'!U15</f>
        <v>150</v>
      </c>
      <c r="L13" s="62">
        <f t="shared" si="0"/>
        <v>2.9007928833881261E-2</v>
      </c>
      <c r="M13" s="63" t="s">
        <v>98</v>
      </c>
      <c r="N13" s="52">
        <f>+'TABLO-1.2.2'!U15</f>
        <v>1746</v>
      </c>
      <c r="O13" s="62">
        <f t="shared" si="1"/>
        <v>6.5321575948490982E-3</v>
      </c>
    </row>
    <row r="14" spans="1:37" x14ac:dyDescent="0.2">
      <c r="J14" s="63" t="s">
        <v>98</v>
      </c>
      <c r="K14" s="61">
        <f>+'TABLO-1.2.1'!U16</f>
        <v>71</v>
      </c>
      <c r="L14" s="62">
        <f t="shared" si="0"/>
        <v>1.373041964803713E-2</v>
      </c>
      <c r="M14" s="63" t="s">
        <v>244</v>
      </c>
      <c r="N14" s="52">
        <f>+'TABLO-1.2.2'!U16</f>
        <v>517</v>
      </c>
      <c r="O14" s="62">
        <f t="shared" si="1"/>
        <v>1.9342070312353859E-3</v>
      </c>
    </row>
    <row r="15" spans="1:37" x14ac:dyDescent="0.2">
      <c r="J15" s="63" t="s">
        <v>244</v>
      </c>
      <c r="K15" s="61">
        <f>+'TABLO-1.2.1'!U17</f>
        <v>52</v>
      </c>
      <c r="L15" s="62">
        <f t="shared" si="0"/>
        <v>1.0056081995745503E-2</v>
      </c>
      <c r="M15" s="64" t="s">
        <v>245</v>
      </c>
      <c r="N15" s="52">
        <f>+'TABLO-1.2.2'!U17</f>
        <v>122</v>
      </c>
      <c r="O15" s="62">
        <f t="shared" si="1"/>
        <v>4.5642796481763456E-4</v>
      </c>
    </row>
    <row r="16" spans="1:37" x14ac:dyDescent="0.2">
      <c r="J16" s="64" t="s">
        <v>197</v>
      </c>
      <c r="K16" s="61">
        <f>+'TABLO-1.2.1'!U18</f>
        <v>24</v>
      </c>
      <c r="L16" s="62">
        <f t="shared" si="0"/>
        <v>4.641268613421002E-3</v>
      </c>
      <c r="N16" s="52">
        <f>SUM(N5:N15)</f>
        <v>267293</v>
      </c>
      <c r="O16" s="65">
        <f>SUM(O5:O15)</f>
        <v>1</v>
      </c>
    </row>
    <row r="17" spans="7:36" s="55" customFormat="1" ht="15" x14ac:dyDescent="0.25">
      <c r="I17" s="68"/>
      <c r="J17" s="66"/>
      <c r="K17" s="52">
        <f>SUM(K5:K16)</f>
        <v>5171</v>
      </c>
      <c r="L17" s="67">
        <f>SUM(L5:L16)</f>
        <v>0.99999999999999989</v>
      </c>
      <c r="M17" s="66"/>
      <c r="N17" s="66"/>
      <c r="O17" s="66"/>
      <c r="P17" s="66"/>
      <c r="Q17" s="66"/>
      <c r="R17" s="66"/>
      <c r="S17" s="66"/>
      <c r="T17" s="66"/>
      <c r="U17" s="68"/>
      <c r="V17" s="68"/>
      <c r="Y17" s="68"/>
      <c r="Z17" s="68"/>
      <c r="AA17" s="68"/>
      <c r="AB17" s="68"/>
      <c r="AC17" s="68"/>
      <c r="AD17" s="68"/>
      <c r="AE17" s="68"/>
      <c r="AF17" s="68"/>
    </row>
    <row r="19" spans="7:36" x14ac:dyDescent="0.2">
      <c r="AE19" s="53">
        <f>SUM(AE7:AE18)</f>
        <v>0</v>
      </c>
      <c r="AI19" s="51">
        <f>SUM(AI7:AI18)</f>
        <v>0</v>
      </c>
      <c r="AJ19" s="51">
        <f>SUM(AJ7:AJ18)</f>
        <v>0</v>
      </c>
    </row>
    <row r="22" spans="7:36" x14ac:dyDescent="0.2">
      <c r="K22" s="52" t="e">
        <f>+'TABLO-1.2.1'!#REF!</f>
        <v>#REF!</v>
      </c>
    </row>
    <row r="23" spans="7:36" ht="18" customHeight="1" x14ac:dyDescent="0.25">
      <c r="G23" s="1101"/>
      <c r="H23" s="1102"/>
    </row>
  </sheetData>
  <mergeCells count="1">
    <mergeCell ref="G23:H23"/>
  </mergeCells>
  <phoneticPr fontId="20" type="noConversion"/>
  <printOptions horizontalCentered="1" verticalCentered="1"/>
  <pageMargins left="0.23622047244094491" right="0.23622047244094491" top="0.31496062992125984" bottom="0.31496062992125984" header="0.11811023622047245" footer="0.11811023622047245"/>
  <pageSetup paperSize="9" orientation="portrait" r:id="rId1"/>
  <headerFooter alignWithMargins="0"/>
  <ignoredErrors>
    <ignoredError sqref="M5 J5"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showGridLines="0" zoomScaleNormal="100" workbookViewId="0">
      <selection sqref="A1:M1"/>
    </sheetView>
  </sheetViews>
  <sheetFormatPr defaultRowHeight="12.75" x14ac:dyDescent="0.2"/>
  <cols>
    <col min="1" max="1" width="16.7109375" style="69" customWidth="1"/>
    <col min="2" max="3" width="6.7109375" style="69" customWidth="1"/>
    <col min="4" max="4" width="6.5703125" style="69" customWidth="1"/>
    <col min="5" max="5" width="7" style="69" customWidth="1"/>
    <col min="6" max="6" width="6.7109375" style="69" customWidth="1"/>
    <col min="7" max="7" width="7.42578125" style="69" customWidth="1"/>
    <col min="8" max="8" width="7" style="69" customWidth="1"/>
    <col min="9" max="9" width="6.7109375" style="69" customWidth="1"/>
    <col min="10" max="10" width="7.28515625" style="69" customWidth="1"/>
    <col min="11" max="11" width="7" style="69" customWidth="1"/>
    <col min="12" max="12" width="6.7109375" style="69" customWidth="1"/>
    <col min="13" max="13" width="7" style="69" customWidth="1"/>
    <col min="14" max="15" width="8.7109375" style="69" customWidth="1"/>
    <col min="16" max="16384" width="9.140625" style="69"/>
  </cols>
  <sheetData>
    <row r="1" spans="1:25" ht="36.75" customHeight="1" x14ac:dyDescent="0.2">
      <c r="A1" s="1103" t="s">
        <v>768</v>
      </c>
      <c r="B1" s="1104"/>
      <c r="C1" s="1104"/>
      <c r="D1" s="1104"/>
      <c r="E1" s="1104"/>
      <c r="F1" s="1104"/>
      <c r="G1" s="1104"/>
      <c r="H1" s="1105"/>
      <c r="I1" s="1105"/>
      <c r="J1" s="1105"/>
      <c r="K1" s="1083"/>
      <c r="L1" s="1083"/>
      <c r="M1" s="1083"/>
    </row>
    <row r="2" spans="1:25" ht="37.5" customHeight="1" x14ac:dyDescent="0.2">
      <c r="A2" s="1106" t="s">
        <v>769</v>
      </c>
      <c r="B2" s="1107"/>
      <c r="C2" s="1107"/>
      <c r="D2" s="1107"/>
      <c r="E2" s="1107"/>
      <c r="F2" s="1107"/>
      <c r="G2" s="1107"/>
      <c r="H2" s="1107"/>
      <c r="I2" s="1107"/>
      <c r="J2" s="1107"/>
      <c r="K2" s="1085"/>
      <c r="L2" s="1085"/>
      <c r="M2" s="1085"/>
    </row>
    <row r="3" spans="1:25" s="76" customFormat="1" ht="39.950000000000003" customHeight="1" x14ac:dyDescent="0.2">
      <c r="A3" s="71"/>
      <c r="B3" s="74"/>
      <c r="C3" s="72">
        <v>2008</v>
      </c>
      <c r="D3" s="73"/>
      <c r="E3" s="74"/>
      <c r="F3" s="72">
        <v>2009</v>
      </c>
      <c r="G3" s="73"/>
      <c r="H3" s="74"/>
      <c r="I3" s="72">
        <v>2010</v>
      </c>
      <c r="J3" s="73"/>
      <c r="K3" s="75"/>
      <c r="L3" s="72">
        <v>2011</v>
      </c>
      <c r="M3" s="75"/>
    </row>
    <row r="4" spans="1:25" s="76" customFormat="1" ht="39.950000000000003" customHeight="1" x14ac:dyDescent="0.2">
      <c r="A4" s="77" t="s">
        <v>198</v>
      </c>
      <c r="B4" s="78" t="s">
        <v>300</v>
      </c>
      <c r="C4" s="78" t="s">
        <v>299</v>
      </c>
      <c r="D4" s="79" t="s">
        <v>297</v>
      </c>
      <c r="E4" s="78" t="s">
        <v>300</v>
      </c>
      <c r="F4" s="78" t="s">
        <v>299</v>
      </c>
      <c r="G4" s="79" t="s">
        <v>297</v>
      </c>
      <c r="H4" s="78" t="s">
        <v>300</v>
      </c>
      <c r="I4" s="78" t="s">
        <v>299</v>
      </c>
      <c r="J4" s="79" t="s">
        <v>297</v>
      </c>
      <c r="K4" s="78" t="s">
        <v>300</v>
      </c>
      <c r="L4" s="78" t="s">
        <v>299</v>
      </c>
      <c r="M4" s="79" t="s">
        <v>297</v>
      </c>
    </row>
    <row r="5" spans="1:25" s="76" customFormat="1" ht="39.950000000000003" customHeight="1" x14ac:dyDescent="0.2">
      <c r="A5" s="80" t="s">
        <v>246</v>
      </c>
      <c r="B5" s="81" t="s">
        <v>247</v>
      </c>
      <c r="C5" s="81" t="s">
        <v>491</v>
      </c>
      <c r="D5" s="82" t="s">
        <v>510</v>
      </c>
      <c r="E5" s="81" t="s">
        <v>247</v>
      </c>
      <c r="F5" s="81" t="s">
        <v>491</v>
      </c>
      <c r="G5" s="82" t="s">
        <v>510</v>
      </c>
      <c r="H5" s="81" t="s">
        <v>247</v>
      </c>
      <c r="I5" s="81" t="s">
        <v>491</v>
      </c>
      <c r="J5" s="82" t="s">
        <v>510</v>
      </c>
      <c r="K5" s="81" t="s">
        <v>247</v>
      </c>
      <c r="L5" s="81" t="s">
        <v>491</v>
      </c>
      <c r="M5" s="82" t="s">
        <v>510</v>
      </c>
    </row>
    <row r="6" spans="1:25" s="76" customFormat="1" ht="39.950000000000003" customHeight="1" x14ac:dyDescent="0.2">
      <c r="A6" s="83" t="s">
        <v>188</v>
      </c>
      <c r="B6" s="1000">
        <v>0</v>
      </c>
      <c r="C6" s="929">
        <v>3</v>
      </c>
      <c r="D6" s="930">
        <f t="shared" ref="D6:D12" si="0">+C6+B6</f>
        <v>3</v>
      </c>
      <c r="E6" s="929">
        <v>13</v>
      </c>
      <c r="F6" s="929">
        <v>4</v>
      </c>
      <c r="G6" s="930">
        <f t="shared" ref="G6:G12" si="1">+F6+E6</f>
        <v>17</v>
      </c>
      <c r="H6" s="1000">
        <v>0</v>
      </c>
      <c r="I6" s="1000">
        <v>0</v>
      </c>
      <c r="J6" s="1000">
        <f t="shared" ref="J6:J12" si="2">+I6+H6</f>
        <v>0</v>
      </c>
      <c r="K6" s="1000">
        <v>0</v>
      </c>
      <c r="L6" s="1000">
        <v>0</v>
      </c>
      <c r="M6" s="1000">
        <f t="shared" ref="M6:M12" si="3">+L6+K6</f>
        <v>0</v>
      </c>
    </row>
    <row r="7" spans="1:25" s="87" customFormat="1" ht="39.950000000000003" customHeight="1" x14ac:dyDescent="0.2">
      <c r="A7" s="83" t="s">
        <v>189</v>
      </c>
      <c r="B7" s="929">
        <v>2</v>
      </c>
      <c r="C7" s="929">
        <v>203</v>
      </c>
      <c r="D7" s="931">
        <f t="shared" si="0"/>
        <v>205</v>
      </c>
      <c r="E7" s="929">
        <v>270</v>
      </c>
      <c r="F7" s="929">
        <v>5</v>
      </c>
      <c r="G7" s="931">
        <f t="shared" si="1"/>
        <v>275</v>
      </c>
      <c r="H7" s="929">
        <v>262</v>
      </c>
      <c r="I7" s="929">
        <v>5</v>
      </c>
      <c r="J7" s="931">
        <f t="shared" si="2"/>
        <v>267</v>
      </c>
      <c r="K7" s="929">
        <v>232</v>
      </c>
      <c r="L7" s="929">
        <v>1</v>
      </c>
      <c r="M7" s="931">
        <f t="shared" si="3"/>
        <v>233</v>
      </c>
    </row>
    <row r="8" spans="1:25" s="87" customFormat="1" ht="39.950000000000003" customHeight="1" x14ac:dyDescent="0.2">
      <c r="A8" s="88" t="s">
        <v>190</v>
      </c>
      <c r="B8" s="929">
        <v>92</v>
      </c>
      <c r="C8" s="929">
        <v>174</v>
      </c>
      <c r="D8" s="931">
        <f t="shared" si="0"/>
        <v>266</v>
      </c>
      <c r="E8" s="929">
        <v>287</v>
      </c>
      <c r="F8" s="929">
        <v>151</v>
      </c>
      <c r="G8" s="931">
        <f t="shared" si="1"/>
        <v>438</v>
      </c>
      <c r="H8" s="929">
        <v>313</v>
      </c>
      <c r="I8" s="929">
        <v>165</v>
      </c>
      <c r="J8" s="931">
        <f t="shared" si="2"/>
        <v>478</v>
      </c>
      <c r="K8" s="929">
        <v>235</v>
      </c>
      <c r="L8" s="929">
        <v>137</v>
      </c>
      <c r="M8" s="931">
        <f t="shared" si="3"/>
        <v>372</v>
      </c>
      <c r="S8" s="1000"/>
      <c r="X8" s="87">
        <f>SUM(T8:W8)</f>
        <v>0</v>
      </c>
    </row>
    <row r="9" spans="1:25" s="87" customFormat="1" ht="39.950000000000003" customHeight="1" x14ac:dyDescent="0.2">
      <c r="A9" s="88" t="s">
        <v>191</v>
      </c>
      <c r="B9" s="929">
        <v>92</v>
      </c>
      <c r="C9" s="929">
        <v>97</v>
      </c>
      <c r="D9" s="931">
        <f t="shared" si="0"/>
        <v>189</v>
      </c>
      <c r="E9" s="929">
        <v>116</v>
      </c>
      <c r="F9" s="929">
        <v>150</v>
      </c>
      <c r="G9" s="931">
        <f t="shared" si="1"/>
        <v>266</v>
      </c>
      <c r="H9" s="929">
        <v>87</v>
      </c>
      <c r="I9" s="929">
        <v>133</v>
      </c>
      <c r="J9" s="931">
        <f t="shared" si="2"/>
        <v>220</v>
      </c>
      <c r="K9" s="929">
        <v>92</v>
      </c>
      <c r="L9" s="929">
        <v>101</v>
      </c>
      <c r="M9" s="931">
        <f t="shared" si="3"/>
        <v>193</v>
      </c>
      <c r="Y9" s="87" t="s">
        <v>506</v>
      </c>
    </row>
    <row r="10" spans="1:25" s="87" customFormat="1" ht="39.950000000000003" customHeight="1" x14ac:dyDescent="0.2">
      <c r="A10" s="88" t="s">
        <v>192</v>
      </c>
      <c r="B10" s="929">
        <v>64</v>
      </c>
      <c r="C10" s="929">
        <v>38</v>
      </c>
      <c r="D10" s="931">
        <f t="shared" si="0"/>
        <v>102</v>
      </c>
      <c r="E10" s="929">
        <v>38</v>
      </c>
      <c r="F10" s="929">
        <v>78</v>
      </c>
      <c r="G10" s="931">
        <f t="shared" si="1"/>
        <v>116</v>
      </c>
      <c r="H10" s="929">
        <v>49</v>
      </c>
      <c r="I10" s="929">
        <v>97</v>
      </c>
      <c r="J10" s="931">
        <f t="shared" si="2"/>
        <v>146</v>
      </c>
      <c r="K10" s="929">
        <v>35</v>
      </c>
      <c r="L10" s="929">
        <v>48</v>
      </c>
      <c r="M10" s="931">
        <f t="shared" si="3"/>
        <v>83</v>
      </c>
    </row>
    <row r="11" spans="1:25" s="87" customFormat="1" ht="39.950000000000003" customHeight="1" x14ac:dyDescent="0.2">
      <c r="A11" s="88" t="s">
        <v>193</v>
      </c>
      <c r="B11" s="929">
        <v>43</v>
      </c>
      <c r="C11" s="929">
        <v>13</v>
      </c>
      <c r="D11" s="931">
        <f t="shared" si="0"/>
        <v>56</v>
      </c>
      <c r="E11" s="929">
        <v>17</v>
      </c>
      <c r="F11" s="929">
        <v>73</v>
      </c>
      <c r="G11" s="931">
        <f t="shared" si="1"/>
        <v>90</v>
      </c>
      <c r="H11" s="929">
        <v>17</v>
      </c>
      <c r="I11" s="929">
        <v>64</v>
      </c>
      <c r="J11" s="931">
        <f t="shared" si="2"/>
        <v>81</v>
      </c>
      <c r="K11" s="929">
        <v>14</v>
      </c>
      <c r="L11" s="929">
        <v>48</v>
      </c>
      <c r="M11" s="931">
        <f t="shared" si="3"/>
        <v>62</v>
      </c>
    </row>
    <row r="12" spans="1:25" s="76" customFormat="1" ht="39.950000000000003" customHeight="1" x14ac:dyDescent="0.2">
      <c r="A12" s="900" t="s">
        <v>737</v>
      </c>
      <c r="B12" s="929">
        <v>15</v>
      </c>
      <c r="C12" s="929">
        <v>5</v>
      </c>
      <c r="D12" s="931">
        <f t="shared" si="0"/>
        <v>20</v>
      </c>
      <c r="E12" s="929">
        <v>4</v>
      </c>
      <c r="F12" s="929">
        <v>26</v>
      </c>
      <c r="G12" s="931">
        <f t="shared" si="1"/>
        <v>30</v>
      </c>
      <c r="H12" s="929">
        <v>18</v>
      </c>
      <c r="I12" s="929">
        <v>35</v>
      </c>
      <c r="J12" s="931">
        <f t="shared" si="2"/>
        <v>53</v>
      </c>
      <c r="K12" s="929">
        <v>4</v>
      </c>
      <c r="L12" s="929">
        <v>13</v>
      </c>
      <c r="M12" s="931">
        <f t="shared" si="3"/>
        <v>17</v>
      </c>
      <c r="N12" s="89"/>
      <c r="O12" s="89"/>
      <c r="P12" s="89"/>
      <c r="Q12" s="89"/>
      <c r="R12" s="89"/>
      <c r="S12" s="89"/>
    </row>
    <row r="13" spans="1:25" s="91" customFormat="1" ht="39.950000000000003" customHeight="1" x14ac:dyDescent="0.2">
      <c r="A13" s="818" t="s">
        <v>717</v>
      </c>
      <c r="B13" s="932">
        <f t="shared" ref="B13:J13" si="4">SUM(B6:B12)</f>
        <v>308</v>
      </c>
      <c r="C13" s="932">
        <f t="shared" si="4"/>
        <v>533</v>
      </c>
      <c r="D13" s="932">
        <f t="shared" si="4"/>
        <v>841</v>
      </c>
      <c r="E13" s="932">
        <f t="shared" si="4"/>
        <v>745</v>
      </c>
      <c r="F13" s="932">
        <f t="shared" si="4"/>
        <v>487</v>
      </c>
      <c r="G13" s="932">
        <f t="shared" si="4"/>
        <v>1232</v>
      </c>
      <c r="H13" s="932">
        <f t="shared" si="4"/>
        <v>746</v>
      </c>
      <c r="I13" s="932">
        <f t="shared" si="4"/>
        <v>499</v>
      </c>
      <c r="J13" s="932">
        <f t="shared" si="4"/>
        <v>1245</v>
      </c>
      <c r="K13" s="932">
        <f>SUM(K6:K12)</f>
        <v>612</v>
      </c>
      <c r="L13" s="932">
        <f>SUM(L6:L12)</f>
        <v>348</v>
      </c>
      <c r="M13" s="932">
        <f>SUM(M6:M12)</f>
        <v>960</v>
      </c>
    </row>
    <row r="14" spans="1:25" s="76" customFormat="1" ht="39.950000000000003" customHeight="1" x14ac:dyDescent="0.2">
      <c r="A14" s="818" t="s">
        <v>690</v>
      </c>
      <c r="B14" s="842">
        <f t="shared" ref="B14:J14" si="5">+((B6*52)+(B7*57)+(B8*62)+(B9*67)+(B10*72)+(B11*77)+(B12*82))/B13</f>
        <v>68.607142857142861</v>
      </c>
      <c r="C14" s="842">
        <f t="shared" si="5"/>
        <v>62.215759849906192</v>
      </c>
      <c r="D14" s="842">
        <f t="shared" si="5"/>
        <v>64.556480380499409</v>
      </c>
      <c r="E14" s="842">
        <f t="shared" si="5"/>
        <v>61.75167785234899</v>
      </c>
      <c r="F14" s="842">
        <f t="shared" si="5"/>
        <v>68.32443531827515</v>
      </c>
      <c r="G14" s="842">
        <f t="shared" si="5"/>
        <v>64.349837662337663</v>
      </c>
      <c r="H14" s="842">
        <f t="shared" si="5"/>
        <v>62.308310991957107</v>
      </c>
      <c r="I14" s="842">
        <f t="shared" si="5"/>
        <v>68.553106212424851</v>
      </c>
      <c r="J14" s="842">
        <f t="shared" si="5"/>
        <v>64.811244979919678</v>
      </c>
      <c r="K14" s="842">
        <f>+((K6*52)+(K7*57)+(K8*62)+(K9*67)+(K10*72)+(K11*77)+(K12*82))/K13</f>
        <v>61.901960784313722</v>
      </c>
      <c r="L14" s="842">
        <f>+((L6*52)+(L7*57)+(L8*62)+(L9*67)+(L10*72)+(L11*77)+(L12*82))/L13</f>
        <v>67.632183908045974</v>
      </c>
      <c r="M14" s="842">
        <f>+((M6*52)+(M7*57)+(M8*62)+(M9*67)+(M10*72)+(M11*77)+(M12*82))/M13</f>
        <v>63.979166666666664</v>
      </c>
    </row>
    <row r="15" spans="1:25" ht="15" customHeight="1" x14ac:dyDescent="0.2">
      <c r="A15" s="93"/>
      <c r="B15" s="93"/>
      <c r="C15" s="93"/>
      <c r="D15" s="93"/>
      <c r="E15" s="93"/>
      <c r="F15" s="93"/>
      <c r="G15" s="93"/>
      <c r="H15" s="93"/>
      <c r="I15" s="93"/>
      <c r="J15" s="93"/>
      <c r="K15" s="93"/>
      <c r="L15" s="93"/>
      <c r="M15" s="93"/>
    </row>
    <row r="17" spans="23:24" x14ac:dyDescent="0.2">
      <c r="W17" s="69">
        <f>SUM(W8:W16)</f>
        <v>0</v>
      </c>
      <c r="X17" s="69">
        <f>SUM(X8:X16)</f>
        <v>0</v>
      </c>
    </row>
  </sheetData>
  <mergeCells count="2">
    <mergeCell ref="A1:M1"/>
    <mergeCell ref="A2:M2"/>
  </mergeCells>
  <phoneticPr fontId="20" type="noConversion"/>
  <printOptions horizontalCentered="1" gridLinesSet="0"/>
  <pageMargins left="0" right="0" top="0.98425196850393704" bottom="0.98425196850393704" header="0.15748031496062992" footer="0.19685039370078741"/>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4"/>
  <sheetViews>
    <sheetView showGridLines="0" zoomScaleNormal="100" workbookViewId="0">
      <selection sqref="A1:J1"/>
    </sheetView>
  </sheetViews>
  <sheetFormatPr defaultRowHeight="12" x14ac:dyDescent="0.2"/>
  <cols>
    <col min="1" max="1" width="20.7109375" style="97" customWidth="1"/>
    <col min="2" max="10" width="9.7109375" style="97" customWidth="1"/>
    <col min="11" max="16384" width="9.140625" style="97"/>
  </cols>
  <sheetData>
    <row r="1" spans="1:14" s="94" customFormat="1" ht="35.25" customHeight="1" x14ac:dyDescent="0.2">
      <c r="A1" s="1117" t="s">
        <v>770</v>
      </c>
      <c r="B1" s="1104"/>
      <c r="C1" s="1104"/>
      <c r="D1" s="1104"/>
      <c r="E1" s="1104"/>
      <c r="F1" s="1104"/>
      <c r="G1" s="1104"/>
      <c r="H1" s="1105"/>
      <c r="I1" s="1105"/>
      <c r="J1" s="1105"/>
    </row>
    <row r="2" spans="1:14" s="94" customFormat="1" ht="28.5" customHeight="1" x14ac:dyDescent="0.2">
      <c r="A2" s="1118" t="s">
        <v>771</v>
      </c>
      <c r="B2" s="1107"/>
      <c r="C2" s="1107"/>
      <c r="D2" s="1107"/>
      <c r="E2" s="1107"/>
      <c r="F2" s="1107"/>
      <c r="G2" s="1107"/>
      <c r="H2" s="1107"/>
      <c r="I2" s="1107"/>
      <c r="J2" s="1107"/>
      <c r="M2" s="933"/>
    </row>
    <row r="3" spans="1:14" ht="40.5" customHeight="1" x14ac:dyDescent="0.2">
      <c r="A3" s="1122" t="s">
        <v>391</v>
      </c>
      <c r="B3" s="1119"/>
      <c r="C3" s="1119"/>
      <c r="D3" s="1119"/>
      <c r="E3" s="1120"/>
      <c r="F3" s="1120"/>
      <c r="G3" s="1120"/>
      <c r="H3" s="1121"/>
      <c r="I3" s="1121"/>
      <c r="J3" s="1121"/>
    </row>
    <row r="4" spans="1:14" ht="24.95" customHeight="1" x14ac:dyDescent="0.2">
      <c r="A4" s="1123"/>
      <c r="B4" s="1125">
        <v>2009</v>
      </c>
      <c r="C4" s="1126"/>
      <c r="D4" s="1127"/>
      <c r="E4" s="1125">
        <v>2010</v>
      </c>
      <c r="F4" s="1128"/>
      <c r="G4" s="1129"/>
      <c r="H4" s="1130">
        <v>2011</v>
      </c>
      <c r="I4" s="1128"/>
      <c r="J4" s="1128"/>
    </row>
    <row r="5" spans="1:14" ht="24.95" customHeight="1" x14ac:dyDescent="0.2">
      <c r="A5" s="1123"/>
      <c r="B5" s="98" t="s">
        <v>300</v>
      </c>
      <c r="C5" s="98" t="s">
        <v>299</v>
      </c>
      <c r="D5" s="100" t="s">
        <v>297</v>
      </c>
      <c r="E5" s="98" t="s">
        <v>300</v>
      </c>
      <c r="F5" s="98" t="s">
        <v>299</v>
      </c>
      <c r="G5" s="100" t="s">
        <v>297</v>
      </c>
      <c r="H5" s="98" t="s">
        <v>300</v>
      </c>
      <c r="I5" s="98" t="s">
        <v>299</v>
      </c>
      <c r="J5" s="100" t="s">
        <v>297</v>
      </c>
      <c r="K5" s="101"/>
      <c r="L5" s="101"/>
      <c r="M5" s="101"/>
      <c r="N5" s="101"/>
    </row>
    <row r="6" spans="1:14" ht="24.95" customHeight="1" x14ac:dyDescent="0.2">
      <c r="A6" s="1124"/>
      <c r="B6" s="102" t="s">
        <v>490</v>
      </c>
      <c r="C6" s="102" t="s">
        <v>491</v>
      </c>
      <c r="D6" s="104" t="s">
        <v>510</v>
      </c>
      <c r="E6" s="102" t="s">
        <v>490</v>
      </c>
      <c r="F6" s="102" t="s">
        <v>491</v>
      </c>
      <c r="G6" s="104" t="s">
        <v>510</v>
      </c>
      <c r="H6" s="102" t="s">
        <v>490</v>
      </c>
      <c r="I6" s="102" t="s">
        <v>491</v>
      </c>
      <c r="J6" s="104" t="s">
        <v>510</v>
      </c>
    </row>
    <row r="7" spans="1:14" ht="24.95" customHeight="1" x14ac:dyDescent="0.2">
      <c r="A7" s="105" t="s">
        <v>573</v>
      </c>
      <c r="B7" s="84">
        <v>40</v>
      </c>
      <c r="C7" s="84">
        <v>421</v>
      </c>
      <c r="D7" s="32">
        <f t="shared" ref="D7:D18" si="0">+C7+B7</f>
        <v>461</v>
      </c>
      <c r="E7" s="84">
        <v>63</v>
      </c>
      <c r="F7" s="84">
        <v>706</v>
      </c>
      <c r="G7" s="32">
        <f t="shared" ref="G7:G18" si="1">+F7+E7</f>
        <v>769</v>
      </c>
      <c r="H7" s="84">
        <v>70</v>
      </c>
      <c r="I7" s="84">
        <v>755</v>
      </c>
      <c r="J7" s="32">
        <f t="shared" ref="J7:J18" si="2">+I7+H7</f>
        <v>825</v>
      </c>
    </row>
    <row r="8" spans="1:14" ht="24.95" customHeight="1" x14ac:dyDescent="0.2">
      <c r="A8" s="106" t="s">
        <v>231</v>
      </c>
      <c r="B8" s="84">
        <v>77</v>
      </c>
      <c r="C8" s="84">
        <v>862</v>
      </c>
      <c r="D8" s="32">
        <f t="shared" si="0"/>
        <v>939</v>
      </c>
      <c r="E8" s="84">
        <v>73</v>
      </c>
      <c r="F8" s="84">
        <v>1324</v>
      </c>
      <c r="G8" s="32">
        <f t="shared" si="1"/>
        <v>1397</v>
      </c>
      <c r="H8" s="84">
        <v>128</v>
      </c>
      <c r="I8" s="84">
        <v>1518</v>
      </c>
      <c r="J8" s="32">
        <f t="shared" si="2"/>
        <v>1646</v>
      </c>
    </row>
    <row r="9" spans="1:14" ht="24.95" customHeight="1" x14ac:dyDescent="0.2">
      <c r="A9" s="106" t="s">
        <v>214</v>
      </c>
      <c r="B9" s="84">
        <v>95</v>
      </c>
      <c r="C9" s="84">
        <v>1312</v>
      </c>
      <c r="D9" s="32">
        <f t="shared" si="0"/>
        <v>1407</v>
      </c>
      <c r="E9" s="84">
        <v>109</v>
      </c>
      <c r="F9" s="84">
        <v>1798</v>
      </c>
      <c r="G9" s="32">
        <f t="shared" si="1"/>
        <v>1907</v>
      </c>
      <c r="H9" s="84">
        <v>176</v>
      </c>
      <c r="I9" s="84">
        <v>2085</v>
      </c>
      <c r="J9" s="32">
        <f t="shared" si="2"/>
        <v>2261</v>
      </c>
    </row>
    <row r="10" spans="1:14" ht="24.95" customHeight="1" x14ac:dyDescent="0.2">
      <c r="A10" s="107" t="s">
        <v>215</v>
      </c>
      <c r="B10" s="84">
        <v>129</v>
      </c>
      <c r="C10" s="84">
        <v>1968</v>
      </c>
      <c r="D10" s="32">
        <f t="shared" si="0"/>
        <v>2097</v>
      </c>
      <c r="E10" s="84">
        <v>130</v>
      </c>
      <c r="F10" s="84">
        <v>2541</v>
      </c>
      <c r="G10" s="32">
        <f t="shared" si="1"/>
        <v>2671</v>
      </c>
      <c r="H10" s="84">
        <v>202</v>
      </c>
      <c r="I10" s="84">
        <v>2875</v>
      </c>
      <c r="J10" s="32">
        <f t="shared" si="2"/>
        <v>3077</v>
      </c>
    </row>
    <row r="11" spans="1:14" ht="24.95" customHeight="1" x14ac:dyDescent="0.2">
      <c r="A11" s="106" t="s">
        <v>187</v>
      </c>
      <c r="B11" s="84">
        <v>124</v>
      </c>
      <c r="C11" s="84">
        <v>2460</v>
      </c>
      <c r="D11" s="32">
        <f t="shared" si="0"/>
        <v>2584</v>
      </c>
      <c r="E11" s="84">
        <v>140</v>
      </c>
      <c r="F11" s="84">
        <v>2972</v>
      </c>
      <c r="G11" s="32">
        <f t="shared" si="1"/>
        <v>3112</v>
      </c>
      <c r="H11" s="84">
        <v>187</v>
      </c>
      <c r="I11" s="84">
        <v>3443</v>
      </c>
      <c r="J11" s="32">
        <f t="shared" si="2"/>
        <v>3630</v>
      </c>
    </row>
    <row r="12" spans="1:14" ht="24.95" customHeight="1" x14ac:dyDescent="0.2">
      <c r="A12" s="106" t="s">
        <v>188</v>
      </c>
      <c r="B12" s="84">
        <v>115</v>
      </c>
      <c r="C12" s="84">
        <v>2146</v>
      </c>
      <c r="D12" s="32">
        <f t="shared" si="0"/>
        <v>2261</v>
      </c>
      <c r="E12" s="84">
        <v>113</v>
      </c>
      <c r="F12" s="84">
        <v>2478</v>
      </c>
      <c r="G12" s="32">
        <f t="shared" si="1"/>
        <v>2591</v>
      </c>
      <c r="H12" s="84">
        <v>161</v>
      </c>
      <c r="I12" s="84">
        <v>2707</v>
      </c>
      <c r="J12" s="32">
        <f t="shared" si="2"/>
        <v>2868</v>
      </c>
    </row>
    <row r="13" spans="1:14" ht="24.95" customHeight="1" x14ac:dyDescent="0.2">
      <c r="A13" s="106" t="s">
        <v>189</v>
      </c>
      <c r="B13" s="84">
        <v>88</v>
      </c>
      <c r="C13" s="84">
        <v>1765</v>
      </c>
      <c r="D13" s="32">
        <f t="shared" si="0"/>
        <v>1853</v>
      </c>
      <c r="E13" s="84">
        <v>62</v>
      </c>
      <c r="F13" s="84">
        <v>1843</v>
      </c>
      <c r="G13" s="32">
        <f t="shared" si="1"/>
        <v>1905</v>
      </c>
      <c r="H13" s="84">
        <v>95</v>
      </c>
      <c r="I13" s="84">
        <v>2167</v>
      </c>
      <c r="J13" s="32">
        <f t="shared" si="2"/>
        <v>2262</v>
      </c>
    </row>
    <row r="14" spans="1:14" ht="24.95" customHeight="1" x14ac:dyDescent="0.2">
      <c r="A14" s="106" t="s">
        <v>190</v>
      </c>
      <c r="B14" s="84">
        <v>50</v>
      </c>
      <c r="C14" s="84">
        <v>1601</v>
      </c>
      <c r="D14" s="32">
        <f t="shared" si="0"/>
        <v>1651</v>
      </c>
      <c r="E14" s="84">
        <v>54</v>
      </c>
      <c r="F14" s="84">
        <v>1461</v>
      </c>
      <c r="G14" s="32">
        <f t="shared" si="1"/>
        <v>1515</v>
      </c>
      <c r="H14" s="84">
        <v>64</v>
      </c>
      <c r="I14" s="84">
        <v>1642</v>
      </c>
      <c r="J14" s="32">
        <f t="shared" si="2"/>
        <v>1706</v>
      </c>
    </row>
    <row r="15" spans="1:14" ht="24.95" customHeight="1" x14ac:dyDescent="0.2">
      <c r="A15" s="106" t="s">
        <v>191</v>
      </c>
      <c r="B15" s="84">
        <v>37</v>
      </c>
      <c r="C15" s="84">
        <v>1735</v>
      </c>
      <c r="D15" s="32">
        <f t="shared" si="0"/>
        <v>1772</v>
      </c>
      <c r="E15" s="84">
        <v>32</v>
      </c>
      <c r="F15" s="84">
        <v>1273</v>
      </c>
      <c r="G15" s="32">
        <f t="shared" si="1"/>
        <v>1305</v>
      </c>
      <c r="H15" s="84">
        <v>43</v>
      </c>
      <c r="I15" s="84">
        <v>1374</v>
      </c>
      <c r="J15" s="32">
        <f t="shared" si="2"/>
        <v>1417</v>
      </c>
    </row>
    <row r="16" spans="1:14" ht="24.95" customHeight="1" x14ac:dyDescent="0.2">
      <c r="A16" s="106" t="s">
        <v>192</v>
      </c>
      <c r="B16" s="84">
        <v>35</v>
      </c>
      <c r="C16" s="84">
        <v>1531</v>
      </c>
      <c r="D16" s="32">
        <f t="shared" si="0"/>
        <v>1566</v>
      </c>
      <c r="E16" s="84">
        <v>22</v>
      </c>
      <c r="F16" s="84">
        <v>1091</v>
      </c>
      <c r="G16" s="32">
        <f t="shared" si="1"/>
        <v>1113</v>
      </c>
      <c r="H16" s="84">
        <v>29</v>
      </c>
      <c r="I16" s="84">
        <v>1083</v>
      </c>
      <c r="J16" s="32">
        <f t="shared" si="2"/>
        <v>1112</v>
      </c>
    </row>
    <row r="17" spans="1:16" ht="24.95" customHeight="1" x14ac:dyDescent="0.2">
      <c r="A17" s="106" t="s">
        <v>193</v>
      </c>
      <c r="B17" s="84">
        <v>25</v>
      </c>
      <c r="C17" s="84">
        <v>2063</v>
      </c>
      <c r="D17" s="32">
        <f t="shared" si="0"/>
        <v>2088</v>
      </c>
      <c r="E17" s="84">
        <v>17</v>
      </c>
      <c r="F17" s="84">
        <v>791</v>
      </c>
      <c r="G17" s="32">
        <f t="shared" si="1"/>
        <v>808</v>
      </c>
      <c r="H17" s="84">
        <v>23</v>
      </c>
      <c r="I17" s="84">
        <v>746</v>
      </c>
      <c r="J17" s="32">
        <f t="shared" si="2"/>
        <v>769</v>
      </c>
    </row>
    <row r="18" spans="1:16" ht="24.95" customHeight="1" x14ac:dyDescent="0.2">
      <c r="A18" s="105" t="s">
        <v>571</v>
      </c>
      <c r="B18" s="84">
        <v>41</v>
      </c>
      <c r="C18" s="84">
        <v>2925</v>
      </c>
      <c r="D18" s="32">
        <f t="shared" si="0"/>
        <v>2966</v>
      </c>
      <c r="E18" s="84">
        <v>12</v>
      </c>
      <c r="F18" s="84">
        <v>513</v>
      </c>
      <c r="G18" s="32">
        <f t="shared" si="1"/>
        <v>525</v>
      </c>
      <c r="H18" s="84">
        <v>14</v>
      </c>
      <c r="I18" s="84">
        <v>548</v>
      </c>
      <c r="J18" s="32">
        <f t="shared" si="2"/>
        <v>562</v>
      </c>
    </row>
    <row r="19" spans="1:16" ht="30" customHeight="1" x14ac:dyDescent="0.2">
      <c r="A19" s="108" t="s">
        <v>392</v>
      </c>
      <c r="B19" s="35">
        <f t="shared" ref="B19:G19" si="3">SUM(B7:B18)</f>
        <v>856</v>
      </c>
      <c r="C19" s="35">
        <f t="shared" si="3"/>
        <v>20789</v>
      </c>
      <c r="D19" s="35">
        <f t="shared" si="3"/>
        <v>21645</v>
      </c>
      <c r="E19" s="35">
        <f t="shared" si="3"/>
        <v>827</v>
      </c>
      <c r="F19" s="35">
        <f t="shared" si="3"/>
        <v>18791</v>
      </c>
      <c r="G19" s="35">
        <f t="shared" si="3"/>
        <v>19618</v>
      </c>
      <c r="H19" s="35">
        <f t="shared" ref="H19:J19" si="4">SUM(H7:H18)</f>
        <v>1192</v>
      </c>
      <c r="I19" s="35">
        <f t="shared" si="4"/>
        <v>20943</v>
      </c>
      <c r="J19" s="35">
        <f t="shared" si="4"/>
        <v>22135</v>
      </c>
    </row>
    <row r="20" spans="1:16" ht="30" customHeight="1" x14ac:dyDescent="0.2">
      <c r="A20" s="818" t="s">
        <v>572</v>
      </c>
      <c r="B20" s="110">
        <f t="shared" ref="B20:G20" si="5">+((B7*27)+(B8*32)+(B9*37)+(B10*42)+(B11*47)+(B12*52)+(B13*57)+(B14*62)+(B15*67)+(B16*72)+(B17*77)+(B18*82))/B19</f>
        <v>49.867990654205606</v>
      </c>
      <c r="C20" s="110">
        <f t="shared" si="5"/>
        <v>58.800711914955023</v>
      </c>
      <c r="D20" s="110">
        <f t="shared" si="5"/>
        <v>58.447447447447445</v>
      </c>
      <c r="E20" s="110">
        <f t="shared" si="5"/>
        <v>47.024183796856107</v>
      </c>
      <c r="F20" s="110">
        <f t="shared" si="5"/>
        <v>51.389867489755737</v>
      </c>
      <c r="G20" s="110">
        <f t="shared" si="5"/>
        <v>51.205831379345497</v>
      </c>
      <c r="H20" s="110">
        <f>+((H7*27)+(H8*32)+(H9*37)+(H10*42)+(H11*47)+(H12*52)+(H13*57)+(H14*62)+(H15*67)+(H16*72)+(H17*77)+(H18*82))/H19</f>
        <v>46.488255033557046</v>
      </c>
      <c r="I20" s="110">
        <f>+((I7*27)+(I8*32)+(I9*37)+(I10*42)+(I11*47)+(I12*52)+(I13*57)+(I14*62)+(I15*67)+(I16*72)+(I17*77)+(I18*82))/I19</f>
        <v>50.956214486940745</v>
      </c>
      <c r="J20" s="110">
        <f>+((J7*27)+(J8*32)+(J9*37)+(J10*42)+(J11*47)+(J12*52)+(J13*57)+(J14*62)+(J15*67)+(J16*72)+(J17*77)+(J18*82))/J19</f>
        <v>50.715608764400272</v>
      </c>
    </row>
    <row r="21" spans="1:16" ht="14.25" customHeight="1" x14ac:dyDescent="0.2">
      <c r="A21" s="820"/>
      <c r="B21" s="821"/>
      <c r="C21" s="821"/>
      <c r="D21" s="821"/>
      <c r="E21" s="821"/>
      <c r="F21" s="821"/>
      <c r="G21" s="821"/>
      <c r="H21" s="821"/>
      <c r="I21" s="821"/>
      <c r="J21" s="821"/>
    </row>
    <row r="22" spans="1:16" ht="30" customHeight="1" x14ac:dyDescent="0.2">
      <c r="A22" s="814" t="s">
        <v>248</v>
      </c>
      <c r="B22" s="111">
        <v>423</v>
      </c>
      <c r="C22" s="111">
        <v>3465</v>
      </c>
      <c r="D22" s="111">
        <f>+C22+B22</f>
        <v>3888</v>
      </c>
      <c r="E22" s="111">
        <v>401</v>
      </c>
      <c r="F22" s="111">
        <v>3497</v>
      </c>
      <c r="G22" s="111">
        <f>+F22+E22</f>
        <v>3898</v>
      </c>
      <c r="H22" s="111">
        <v>380</v>
      </c>
      <c r="I22" s="111">
        <v>3242</v>
      </c>
      <c r="J22" s="111">
        <f>+I22+H22</f>
        <v>3622</v>
      </c>
    </row>
    <row r="23" spans="1:16" ht="30" customHeight="1" x14ac:dyDescent="0.2">
      <c r="A23" s="819" t="s">
        <v>249</v>
      </c>
      <c r="B23" s="111"/>
      <c r="C23" s="111"/>
      <c r="D23" s="111"/>
      <c r="E23" s="111"/>
      <c r="F23" s="111"/>
      <c r="G23" s="111"/>
      <c r="H23" s="111"/>
      <c r="I23" s="111"/>
      <c r="J23" s="111"/>
    </row>
    <row r="24" spans="1:16" ht="30" customHeight="1" x14ac:dyDescent="0.2">
      <c r="A24" s="816" t="s">
        <v>250</v>
      </c>
      <c r="B24" s="111">
        <v>4933</v>
      </c>
      <c r="C24" s="111">
        <v>50999</v>
      </c>
      <c r="D24" s="111">
        <f>+C24+B24</f>
        <v>55932</v>
      </c>
      <c r="E24" s="111">
        <v>5400</v>
      </c>
      <c r="F24" s="111">
        <v>53047</v>
      </c>
      <c r="G24" s="111">
        <f>+F24+E24</f>
        <v>58447</v>
      </c>
      <c r="H24" s="111">
        <v>5227</v>
      </c>
      <c r="I24" s="111">
        <v>50115</v>
      </c>
      <c r="J24" s="111">
        <f>+I24+H24</f>
        <v>55342</v>
      </c>
    </row>
    <row r="25" spans="1:16" ht="30" customHeight="1" x14ac:dyDescent="0.2">
      <c r="A25" s="819" t="s">
        <v>738</v>
      </c>
      <c r="B25" s="934"/>
      <c r="C25" s="934"/>
      <c r="D25" s="934"/>
      <c r="E25" s="934"/>
      <c r="F25" s="934"/>
      <c r="G25" s="934"/>
      <c r="H25" s="934"/>
      <c r="I25" s="934"/>
      <c r="J25" s="934"/>
    </row>
    <row r="26" spans="1:16" ht="30" customHeight="1" x14ac:dyDescent="0.2">
      <c r="A26" s="108" t="s">
        <v>393</v>
      </c>
      <c r="B26" s="112">
        <f t="shared" ref="B26:G26" si="6">+B24+B22+B19</f>
        <v>6212</v>
      </c>
      <c r="C26" s="112">
        <f t="shared" si="6"/>
        <v>75253</v>
      </c>
      <c r="D26" s="112">
        <f t="shared" si="6"/>
        <v>81465</v>
      </c>
      <c r="E26" s="112">
        <f t="shared" si="6"/>
        <v>6628</v>
      </c>
      <c r="F26" s="112">
        <f t="shared" si="6"/>
        <v>75335</v>
      </c>
      <c r="G26" s="112">
        <f t="shared" si="6"/>
        <v>81963</v>
      </c>
      <c r="H26" s="112">
        <f t="shared" ref="H26:J26" si="7">+H24+H22+H19</f>
        <v>6799</v>
      </c>
      <c r="I26" s="112">
        <f t="shared" si="7"/>
        <v>74300</v>
      </c>
      <c r="J26" s="112">
        <f t="shared" si="7"/>
        <v>81099</v>
      </c>
    </row>
    <row r="27" spans="1:16" ht="13.5" customHeight="1" x14ac:dyDescent="0.2">
      <c r="A27" s="105"/>
      <c r="B27" s="815"/>
      <c r="C27" s="815"/>
      <c r="D27" s="815"/>
      <c r="E27" s="815"/>
      <c r="F27" s="815"/>
      <c r="G27" s="815"/>
      <c r="H27" s="815"/>
      <c r="I27" s="815"/>
      <c r="J27" s="815"/>
    </row>
    <row r="28" spans="1:16" s="114" customFormat="1" ht="30" customHeight="1" x14ac:dyDescent="0.2">
      <c r="A28" s="1114" t="s">
        <v>880</v>
      </c>
      <c r="B28" s="1115"/>
      <c r="C28" s="1115"/>
      <c r="D28" s="1115"/>
      <c r="E28" s="1104"/>
      <c r="F28" s="1104"/>
      <c r="G28" s="1104"/>
      <c r="H28" s="1105"/>
      <c r="I28" s="1105"/>
      <c r="J28" s="1105"/>
      <c r="K28" s="113"/>
      <c r="L28" s="113"/>
      <c r="M28" s="113"/>
      <c r="N28" s="113"/>
      <c r="O28" s="113"/>
      <c r="P28" s="113"/>
    </row>
    <row r="29" spans="1:16" s="114" customFormat="1" ht="30" customHeight="1" x14ac:dyDescent="0.2">
      <c r="A29" s="1113" t="s">
        <v>662</v>
      </c>
      <c r="B29" s="1113"/>
      <c r="C29" s="1113"/>
      <c r="D29" s="1113"/>
      <c r="E29" s="1104"/>
      <c r="F29" s="1104"/>
      <c r="G29" s="1104"/>
      <c r="H29" s="1116"/>
      <c r="I29" s="1116"/>
      <c r="J29" s="1116"/>
      <c r="K29" s="113"/>
      <c r="L29" s="113"/>
      <c r="M29" s="113"/>
      <c r="N29" s="113"/>
      <c r="O29" s="113"/>
      <c r="P29" s="113"/>
    </row>
    <row r="30" spans="1:16" s="94" customFormat="1" ht="12.75" x14ac:dyDescent="0.2">
      <c r="A30" s="1111" t="s">
        <v>881</v>
      </c>
      <c r="B30" s="1109"/>
      <c r="C30" s="1109"/>
      <c r="D30" s="1109"/>
      <c r="E30" s="1105"/>
      <c r="F30" s="1105"/>
      <c r="G30" s="1105"/>
      <c r="H30" s="1105"/>
      <c r="I30" s="1105"/>
      <c r="J30" s="1105"/>
      <c r="K30" s="95"/>
      <c r="L30" s="95"/>
      <c r="M30" s="95"/>
      <c r="N30" s="95"/>
      <c r="O30" s="95"/>
      <c r="P30" s="95"/>
    </row>
    <row r="31" spans="1:16" s="116" customFormat="1" ht="30" customHeight="1" x14ac:dyDescent="0.2">
      <c r="A31" s="1113" t="s">
        <v>663</v>
      </c>
      <c r="B31" s="1113"/>
      <c r="C31" s="1113"/>
      <c r="D31" s="1113"/>
      <c r="E31" s="1105"/>
      <c r="F31" s="1105"/>
      <c r="G31" s="1105"/>
      <c r="H31" s="1105"/>
      <c r="I31" s="1105"/>
      <c r="J31" s="1105"/>
      <c r="K31" s="115"/>
      <c r="L31" s="115"/>
      <c r="M31" s="115"/>
      <c r="N31" s="115"/>
      <c r="O31" s="115"/>
      <c r="P31" s="115"/>
    </row>
    <row r="32" spans="1:16" s="94" customFormat="1" ht="54.75" customHeight="1" x14ac:dyDescent="0.2">
      <c r="A32" s="1111"/>
      <c r="B32" s="1109"/>
      <c r="C32" s="1109"/>
      <c r="D32" s="1109"/>
      <c r="E32" s="1112"/>
      <c r="F32" s="1112"/>
      <c r="G32" s="1112"/>
      <c r="H32" s="95"/>
      <c r="I32" s="95"/>
      <c r="J32" s="95"/>
      <c r="K32" s="95"/>
      <c r="L32" s="95"/>
      <c r="M32" s="95"/>
      <c r="N32" s="95"/>
      <c r="O32" s="95"/>
      <c r="P32" s="95"/>
    </row>
    <row r="33" spans="1:10" s="56" customFormat="1" ht="45.75" customHeight="1" x14ac:dyDescent="0.2">
      <c r="A33" s="1108"/>
      <c r="B33" s="1109"/>
      <c r="C33" s="1109"/>
      <c r="D33" s="1109"/>
      <c r="E33" s="1110"/>
      <c r="F33" s="1110"/>
      <c r="G33" s="1110"/>
    </row>
    <row r="34" spans="1:10" x14ac:dyDescent="0.2">
      <c r="E34" s="96"/>
      <c r="F34" s="96"/>
      <c r="G34" s="96"/>
      <c r="H34" s="96"/>
      <c r="I34" s="96"/>
      <c r="J34" s="96"/>
    </row>
    <row r="35" spans="1:10" x14ac:dyDescent="0.2">
      <c r="A35" s="96"/>
      <c r="C35" s="96"/>
      <c r="D35" s="96"/>
      <c r="E35" s="96"/>
      <c r="F35" s="96"/>
      <c r="G35" s="96"/>
      <c r="H35" s="96"/>
      <c r="I35" s="96"/>
      <c r="J35" s="96"/>
    </row>
    <row r="36" spans="1:10" x14ac:dyDescent="0.2">
      <c r="A36" s="96"/>
      <c r="C36" s="96"/>
      <c r="D36" s="96"/>
      <c r="E36" s="96"/>
      <c r="F36" s="96"/>
      <c r="G36" s="96"/>
      <c r="H36" s="96"/>
      <c r="I36" s="96"/>
      <c r="J36" s="96"/>
    </row>
    <row r="37" spans="1:10" x14ac:dyDescent="0.2">
      <c r="A37" s="96"/>
      <c r="C37" s="96"/>
      <c r="D37" s="96"/>
      <c r="E37" s="96"/>
      <c r="F37" s="96"/>
      <c r="G37" s="96"/>
      <c r="H37" s="96"/>
      <c r="I37" s="96"/>
      <c r="J37" s="96"/>
    </row>
    <row r="38" spans="1:10" ht="15" x14ac:dyDescent="0.2">
      <c r="A38" s="117"/>
      <c r="C38" s="96"/>
      <c r="D38" s="96"/>
      <c r="E38" s="96"/>
      <c r="F38" s="96"/>
      <c r="G38" s="96"/>
      <c r="H38" s="96"/>
      <c r="I38" s="96"/>
      <c r="J38" s="96"/>
    </row>
    <row r="39" spans="1:10" x14ac:dyDescent="0.2">
      <c r="A39" s="96"/>
      <c r="C39" s="96"/>
      <c r="D39" s="96"/>
      <c r="E39" s="96"/>
      <c r="F39" s="96"/>
      <c r="G39" s="96"/>
      <c r="H39" s="96"/>
      <c r="I39" s="96"/>
      <c r="J39" s="96"/>
    </row>
    <row r="40" spans="1:10" x14ac:dyDescent="0.2">
      <c r="A40" s="96"/>
      <c r="C40" s="96"/>
      <c r="D40" s="96"/>
      <c r="E40" s="96"/>
      <c r="F40" s="96"/>
      <c r="G40" s="96"/>
      <c r="H40" s="96"/>
      <c r="I40" s="96"/>
      <c r="J40" s="96"/>
    </row>
    <row r="41" spans="1:10" x14ac:dyDescent="0.2">
      <c r="A41" s="96"/>
      <c r="C41" s="96"/>
      <c r="D41" s="96"/>
      <c r="E41" s="96"/>
      <c r="F41" s="96"/>
      <c r="G41" s="96"/>
      <c r="H41" s="96"/>
      <c r="I41" s="96"/>
      <c r="J41" s="96"/>
    </row>
    <row r="42" spans="1:10" x14ac:dyDescent="0.2">
      <c r="A42" s="96"/>
      <c r="C42" s="96"/>
      <c r="D42" s="96"/>
      <c r="E42" s="96"/>
      <c r="F42" s="96"/>
      <c r="G42" s="96"/>
      <c r="H42" s="96"/>
      <c r="I42" s="96"/>
      <c r="J42" s="96"/>
    </row>
    <row r="44" spans="1:10" x14ac:dyDescent="0.2">
      <c r="A44" s="118"/>
    </row>
  </sheetData>
  <mergeCells count="13">
    <mergeCell ref="A1:J1"/>
    <mergeCell ref="A2:J2"/>
    <mergeCell ref="B3:J3"/>
    <mergeCell ref="A3:A6"/>
    <mergeCell ref="B4:D4"/>
    <mergeCell ref="E4:G4"/>
    <mergeCell ref="H4:J4"/>
    <mergeCell ref="A33:G33"/>
    <mergeCell ref="A32:G32"/>
    <mergeCell ref="A31:J31"/>
    <mergeCell ref="A30:J30"/>
    <mergeCell ref="A28:J28"/>
    <mergeCell ref="A29:J29"/>
  </mergeCells>
  <phoneticPr fontId="20" type="noConversion"/>
  <printOptions horizontalCentered="1" verticalCentered="1" gridLinesSet="0"/>
  <pageMargins left="0" right="0" top="0" bottom="0" header="0" footer="0"/>
  <pageSetup paperSize="9" scale="90" orientation="portrait" r:id="rId1"/>
  <headerFooter alignWithMargins="0"/>
  <ignoredErrors>
    <ignoredError sqref="A7" numberStoredAsText="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28"/>
  <sheetViews>
    <sheetView showGridLines="0" zoomScaleNormal="100" workbookViewId="0">
      <selection sqref="A1:H1"/>
    </sheetView>
  </sheetViews>
  <sheetFormatPr defaultRowHeight="12" x14ac:dyDescent="0.2"/>
  <cols>
    <col min="1" max="1" width="18.42578125" style="97" customWidth="1"/>
    <col min="2" max="8" width="10.7109375" style="97" customWidth="1"/>
    <col min="9" max="107" width="9.140625" style="97" customWidth="1"/>
    <col min="108" max="16384" width="9.140625" style="97"/>
  </cols>
  <sheetData>
    <row r="1" spans="1:110" s="94" customFormat="1" ht="36" customHeight="1" x14ac:dyDescent="0.2">
      <c r="A1" s="1138" t="s">
        <v>772</v>
      </c>
      <c r="B1" s="1138"/>
      <c r="C1" s="1138"/>
      <c r="D1" s="1138"/>
      <c r="E1" s="1139"/>
      <c r="F1" s="1139"/>
      <c r="G1" s="1139"/>
      <c r="H1" s="1139"/>
    </row>
    <row r="2" spans="1:110" s="94" customFormat="1" ht="33.75" customHeight="1" x14ac:dyDescent="0.2">
      <c r="A2" s="1107" t="s">
        <v>773</v>
      </c>
      <c r="B2" s="1107"/>
      <c r="C2" s="1107"/>
      <c r="D2" s="1107"/>
      <c r="E2" s="1107"/>
      <c r="F2" s="1107"/>
      <c r="G2" s="1107"/>
      <c r="H2" s="1107"/>
      <c r="I2" s="943"/>
    </row>
    <row r="3" spans="1:110" ht="45" customHeight="1" x14ac:dyDescent="0.2">
      <c r="A3" s="1122" t="s">
        <v>394</v>
      </c>
      <c r="B3" s="1133" t="s">
        <v>754</v>
      </c>
      <c r="C3" s="1134"/>
      <c r="D3" s="1122"/>
      <c r="E3" s="1133" t="s">
        <v>130</v>
      </c>
      <c r="F3" s="1134"/>
      <c r="G3" s="1122"/>
      <c r="H3" s="1133" t="s">
        <v>395</v>
      </c>
    </row>
    <row r="4" spans="1:110" ht="30" customHeight="1" x14ac:dyDescent="0.2">
      <c r="A4" s="1143"/>
      <c r="B4" s="1135"/>
      <c r="C4" s="1136"/>
      <c r="D4" s="1137"/>
      <c r="E4" s="1135"/>
      <c r="F4" s="1136"/>
      <c r="G4" s="1137"/>
      <c r="H4" s="1140"/>
    </row>
    <row r="5" spans="1:110" ht="30" customHeight="1" x14ac:dyDescent="0.2">
      <c r="A5" s="1143"/>
      <c r="B5" s="98" t="s">
        <v>300</v>
      </c>
      <c r="C5" s="99" t="s">
        <v>299</v>
      </c>
      <c r="D5" s="99" t="s">
        <v>297</v>
      </c>
      <c r="E5" s="98" t="s">
        <v>300</v>
      </c>
      <c r="F5" s="99" t="s">
        <v>299</v>
      </c>
      <c r="G5" s="99" t="s">
        <v>297</v>
      </c>
      <c r="H5" s="1141"/>
      <c r="I5" s="101"/>
      <c r="J5" s="101"/>
      <c r="K5" s="101"/>
      <c r="L5" s="101"/>
      <c r="M5" s="101"/>
      <c r="N5" s="101"/>
      <c r="O5" s="101"/>
      <c r="P5" s="101"/>
      <c r="Q5" s="101"/>
      <c r="R5" s="101"/>
      <c r="S5" s="101"/>
      <c r="T5" s="101"/>
      <c r="U5" s="101"/>
      <c r="V5" s="101"/>
      <c r="W5" s="101"/>
      <c r="X5" s="101"/>
      <c r="Y5" s="101"/>
      <c r="Z5" s="101"/>
      <c r="AA5" s="101"/>
      <c r="AB5" s="101"/>
      <c r="AC5" s="101"/>
      <c r="AD5" s="101"/>
      <c r="AE5" s="101"/>
      <c r="AF5" s="101"/>
    </row>
    <row r="6" spans="1:110" ht="30" customHeight="1" x14ac:dyDescent="0.2">
      <c r="A6" s="1137"/>
      <c r="B6" s="102" t="s">
        <v>490</v>
      </c>
      <c r="C6" s="103" t="s">
        <v>491</v>
      </c>
      <c r="D6" s="103" t="s">
        <v>510</v>
      </c>
      <c r="E6" s="102" t="s">
        <v>490</v>
      </c>
      <c r="F6" s="103" t="s">
        <v>491</v>
      </c>
      <c r="G6" s="103" t="s">
        <v>510</v>
      </c>
      <c r="H6" s="1142"/>
      <c r="AE6" s="97">
        <f>SUM(AA6:AD6)</f>
        <v>0</v>
      </c>
      <c r="AJ6" s="97">
        <f>SUM(AF6:AI6)</f>
        <v>0</v>
      </c>
    </row>
    <row r="7" spans="1:110" ht="30" customHeight="1" x14ac:dyDescent="0.2">
      <c r="A7" s="105" t="s">
        <v>574</v>
      </c>
      <c r="B7" s="84">
        <v>35</v>
      </c>
      <c r="C7" s="84">
        <v>418</v>
      </c>
      <c r="D7" s="86">
        <f t="shared" ref="D7:D18" si="0">+C7+B7</f>
        <v>453</v>
      </c>
      <c r="E7" s="84">
        <v>35</v>
      </c>
      <c r="F7" s="84">
        <v>337</v>
      </c>
      <c r="G7" s="86">
        <f t="shared" ref="G7:G18" si="1">+F7+E7</f>
        <v>372</v>
      </c>
      <c r="H7" s="86">
        <f t="shared" ref="H7:H18" si="2">+G7+D7</f>
        <v>825</v>
      </c>
      <c r="I7" s="119"/>
      <c r="J7" s="101"/>
      <c r="K7" s="101"/>
      <c r="L7" s="101"/>
      <c r="AK7" s="97" t="s">
        <v>506</v>
      </c>
      <c r="DE7" s="84"/>
      <c r="DF7" s="84"/>
    </row>
    <row r="8" spans="1:110" ht="30" customHeight="1" x14ac:dyDescent="0.2">
      <c r="A8" s="120" t="s">
        <v>231</v>
      </c>
      <c r="B8" s="84">
        <v>50</v>
      </c>
      <c r="C8" s="84">
        <v>821</v>
      </c>
      <c r="D8" s="86">
        <f t="shared" si="0"/>
        <v>871</v>
      </c>
      <c r="E8" s="84">
        <v>78</v>
      </c>
      <c r="F8" s="84">
        <v>697</v>
      </c>
      <c r="G8" s="86">
        <f t="shared" si="1"/>
        <v>775</v>
      </c>
      <c r="H8" s="86">
        <f t="shared" si="2"/>
        <v>1646</v>
      </c>
      <c r="I8" s="119"/>
      <c r="J8" s="121"/>
      <c r="K8" s="121"/>
      <c r="L8" s="121"/>
      <c r="M8" s="121"/>
      <c r="N8" s="121"/>
      <c r="O8" s="121"/>
      <c r="P8" s="121"/>
      <c r="Q8" s="121"/>
      <c r="R8" s="121"/>
      <c r="S8" s="121"/>
      <c r="T8" s="121"/>
      <c r="U8" s="121"/>
      <c r="V8" s="121"/>
      <c r="W8" s="121"/>
      <c r="X8" s="121"/>
      <c r="Y8" s="121"/>
      <c r="Z8" s="121"/>
      <c r="AA8" s="121"/>
      <c r="DE8" s="84"/>
      <c r="DF8" s="84"/>
    </row>
    <row r="9" spans="1:110" ht="30" customHeight="1" x14ac:dyDescent="0.2">
      <c r="A9" s="120" t="s">
        <v>214</v>
      </c>
      <c r="B9" s="84">
        <v>84</v>
      </c>
      <c r="C9" s="84">
        <v>1185</v>
      </c>
      <c r="D9" s="86">
        <f t="shared" si="0"/>
        <v>1269</v>
      </c>
      <c r="E9" s="84">
        <v>92</v>
      </c>
      <c r="F9" s="84">
        <v>900</v>
      </c>
      <c r="G9" s="86">
        <f t="shared" si="1"/>
        <v>992</v>
      </c>
      <c r="H9" s="86">
        <f t="shared" si="2"/>
        <v>2261</v>
      </c>
      <c r="I9" s="119"/>
      <c r="J9" s="121"/>
      <c r="K9" s="121"/>
      <c r="L9" s="121"/>
      <c r="M9" s="121"/>
      <c r="N9" s="121"/>
      <c r="O9" s="121"/>
      <c r="P9" s="121"/>
      <c r="Q9" s="121"/>
      <c r="R9" s="121"/>
      <c r="S9" s="121"/>
      <c r="T9" s="121"/>
      <c r="U9" s="121"/>
      <c r="V9" s="121"/>
      <c r="W9" s="121"/>
      <c r="X9" s="121"/>
      <c r="Y9" s="121"/>
      <c r="Z9" s="121"/>
      <c r="AA9" s="121"/>
      <c r="DE9" s="84"/>
      <c r="DF9" s="84"/>
    </row>
    <row r="10" spans="1:110" ht="30" customHeight="1" x14ac:dyDescent="0.2">
      <c r="A10" s="120" t="s">
        <v>215</v>
      </c>
      <c r="B10" s="84">
        <v>105</v>
      </c>
      <c r="C10" s="84">
        <v>1564</v>
      </c>
      <c r="D10" s="86">
        <f t="shared" si="0"/>
        <v>1669</v>
      </c>
      <c r="E10" s="84">
        <v>97</v>
      </c>
      <c r="F10" s="84">
        <v>1311</v>
      </c>
      <c r="G10" s="86">
        <f t="shared" si="1"/>
        <v>1408</v>
      </c>
      <c r="H10" s="86">
        <f t="shared" si="2"/>
        <v>3077</v>
      </c>
      <c r="I10" s="119"/>
      <c r="J10" s="121"/>
      <c r="K10" s="121"/>
      <c r="L10" s="121"/>
      <c r="M10" s="121"/>
      <c r="N10" s="121"/>
      <c r="O10" s="121"/>
      <c r="P10" s="121"/>
      <c r="Q10" s="121"/>
      <c r="R10" s="121"/>
      <c r="S10" s="121"/>
      <c r="T10" s="121"/>
      <c r="U10" s="121"/>
      <c r="V10" s="121"/>
      <c r="W10" s="121"/>
      <c r="X10" s="121"/>
      <c r="Y10" s="121"/>
      <c r="Z10" s="121"/>
      <c r="AA10" s="121"/>
      <c r="DE10" s="84"/>
      <c r="DF10" s="84"/>
    </row>
    <row r="11" spans="1:110" ht="30" customHeight="1" x14ac:dyDescent="0.2">
      <c r="A11" s="120" t="s">
        <v>187</v>
      </c>
      <c r="B11" s="84">
        <v>89</v>
      </c>
      <c r="C11" s="84">
        <v>1738</v>
      </c>
      <c r="D11" s="86">
        <f t="shared" si="0"/>
        <v>1827</v>
      </c>
      <c r="E11" s="84">
        <v>98</v>
      </c>
      <c r="F11" s="84">
        <v>1705</v>
      </c>
      <c r="G11" s="86">
        <f t="shared" si="1"/>
        <v>1803</v>
      </c>
      <c r="H11" s="86">
        <f t="shared" si="2"/>
        <v>3630</v>
      </c>
      <c r="I11" s="119"/>
      <c r="J11" s="121"/>
      <c r="K11" s="121"/>
      <c r="L11" s="121"/>
      <c r="M11" s="121"/>
      <c r="N11" s="121"/>
      <c r="O11" s="121"/>
      <c r="P11" s="121"/>
      <c r="Q11" s="121"/>
      <c r="R11" s="121"/>
      <c r="S11" s="121"/>
      <c r="T11" s="121"/>
      <c r="U11" s="121"/>
      <c r="V11" s="121"/>
      <c r="W11" s="121"/>
      <c r="X11" s="121"/>
      <c r="Y11" s="121"/>
      <c r="Z11" s="121"/>
      <c r="AA11" s="121"/>
      <c r="DE11" s="84"/>
      <c r="DF11" s="84"/>
    </row>
    <row r="12" spans="1:110" ht="30" customHeight="1" x14ac:dyDescent="0.2">
      <c r="A12" s="120" t="s">
        <v>188</v>
      </c>
      <c r="B12" s="84">
        <v>78</v>
      </c>
      <c r="C12" s="84">
        <v>1623</v>
      </c>
      <c r="D12" s="86">
        <f t="shared" si="0"/>
        <v>1701</v>
      </c>
      <c r="E12" s="84">
        <v>83</v>
      </c>
      <c r="F12" s="84">
        <v>1084</v>
      </c>
      <c r="G12" s="86">
        <f t="shared" si="1"/>
        <v>1167</v>
      </c>
      <c r="H12" s="86">
        <f t="shared" si="2"/>
        <v>2868</v>
      </c>
      <c r="I12" s="119"/>
      <c r="J12" s="121"/>
      <c r="K12" s="121"/>
      <c r="L12" s="121"/>
      <c r="M12" s="121"/>
      <c r="N12" s="121"/>
      <c r="O12" s="121"/>
      <c r="P12" s="121"/>
      <c r="Q12" s="121"/>
      <c r="R12" s="121"/>
      <c r="S12" s="121"/>
      <c r="T12" s="121"/>
      <c r="U12" s="121"/>
      <c r="V12" s="121"/>
      <c r="W12" s="121"/>
      <c r="X12" s="121"/>
      <c r="Y12" s="121"/>
      <c r="Z12" s="121"/>
      <c r="AA12" s="121"/>
      <c r="DE12" s="84"/>
      <c r="DF12" s="84"/>
    </row>
    <row r="13" spans="1:110" ht="30" customHeight="1" x14ac:dyDescent="0.2">
      <c r="A13" s="120" t="s">
        <v>189</v>
      </c>
      <c r="B13" s="84">
        <v>51</v>
      </c>
      <c r="C13" s="84">
        <v>1324</v>
      </c>
      <c r="D13" s="86">
        <f t="shared" si="0"/>
        <v>1375</v>
      </c>
      <c r="E13" s="84">
        <v>44</v>
      </c>
      <c r="F13" s="84">
        <v>843</v>
      </c>
      <c r="G13" s="86">
        <f t="shared" si="1"/>
        <v>887</v>
      </c>
      <c r="H13" s="86">
        <f t="shared" si="2"/>
        <v>2262</v>
      </c>
      <c r="I13" s="119"/>
      <c r="J13" s="121"/>
      <c r="K13" s="121"/>
      <c r="L13" s="121"/>
      <c r="M13" s="121"/>
      <c r="N13" s="121"/>
      <c r="O13" s="121"/>
      <c r="P13" s="121"/>
      <c r="Q13" s="121"/>
      <c r="R13" s="121"/>
      <c r="S13" s="121"/>
      <c r="T13" s="121"/>
      <c r="U13" s="121"/>
      <c r="V13" s="121"/>
      <c r="W13" s="121"/>
      <c r="X13" s="121"/>
      <c r="Y13" s="121"/>
      <c r="Z13" s="121"/>
      <c r="AA13" s="121"/>
      <c r="DE13" s="84"/>
      <c r="DF13" s="84"/>
    </row>
    <row r="14" spans="1:110" ht="30" customHeight="1" x14ac:dyDescent="0.2">
      <c r="A14" s="120" t="s">
        <v>190</v>
      </c>
      <c r="B14" s="84">
        <v>36</v>
      </c>
      <c r="C14" s="84">
        <v>1173</v>
      </c>
      <c r="D14" s="86">
        <f t="shared" si="0"/>
        <v>1209</v>
      </c>
      <c r="E14" s="84">
        <v>28</v>
      </c>
      <c r="F14" s="84">
        <v>469</v>
      </c>
      <c r="G14" s="86">
        <f t="shared" si="1"/>
        <v>497</v>
      </c>
      <c r="H14" s="86">
        <f t="shared" si="2"/>
        <v>1706</v>
      </c>
      <c r="I14" s="119"/>
      <c r="J14" s="121"/>
      <c r="K14" s="121"/>
      <c r="L14" s="121"/>
      <c r="M14" s="121"/>
      <c r="N14" s="121"/>
      <c r="O14" s="121"/>
      <c r="P14" s="121"/>
      <c r="Q14" s="121"/>
      <c r="R14" s="121"/>
      <c r="S14" s="121"/>
      <c r="T14" s="121"/>
      <c r="U14" s="121"/>
      <c r="V14" s="121"/>
      <c r="W14" s="121"/>
      <c r="X14" s="121"/>
      <c r="Y14" s="121"/>
      <c r="Z14" s="121"/>
      <c r="AA14" s="121"/>
      <c r="DE14" s="84"/>
      <c r="DF14" s="84"/>
    </row>
    <row r="15" spans="1:110" ht="30" customHeight="1" x14ac:dyDescent="0.2">
      <c r="A15" s="120" t="s">
        <v>191</v>
      </c>
      <c r="B15" s="84">
        <v>26</v>
      </c>
      <c r="C15" s="84">
        <v>985</v>
      </c>
      <c r="D15" s="86">
        <f t="shared" si="0"/>
        <v>1011</v>
      </c>
      <c r="E15" s="84">
        <v>17</v>
      </c>
      <c r="F15" s="84">
        <v>389</v>
      </c>
      <c r="G15" s="86">
        <f t="shared" si="1"/>
        <v>406</v>
      </c>
      <c r="H15" s="86">
        <f t="shared" si="2"/>
        <v>1417</v>
      </c>
      <c r="I15" s="119"/>
      <c r="J15" s="121"/>
      <c r="K15" s="121"/>
      <c r="L15" s="121"/>
      <c r="M15" s="121"/>
      <c r="N15" s="121"/>
      <c r="O15" s="121"/>
      <c r="P15" s="121"/>
      <c r="Q15" s="121"/>
      <c r="R15" s="121"/>
      <c r="S15" s="121"/>
      <c r="T15" s="121"/>
      <c r="U15" s="121"/>
      <c r="V15" s="121"/>
      <c r="W15" s="121"/>
      <c r="X15" s="121"/>
      <c r="Y15" s="121"/>
      <c r="Z15" s="121"/>
      <c r="AA15" s="121"/>
      <c r="DE15" s="84"/>
      <c r="DF15" s="84"/>
    </row>
    <row r="16" spans="1:110" ht="30" customHeight="1" x14ac:dyDescent="0.2">
      <c r="A16" s="120" t="s">
        <v>192</v>
      </c>
      <c r="B16" s="84">
        <v>23</v>
      </c>
      <c r="C16" s="84">
        <v>796</v>
      </c>
      <c r="D16" s="86">
        <f t="shared" si="0"/>
        <v>819</v>
      </c>
      <c r="E16" s="84">
        <v>6</v>
      </c>
      <c r="F16" s="84">
        <v>287</v>
      </c>
      <c r="G16" s="86">
        <f t="shared" si="1"/>
        <v>293</v>
      </c>
      <c r="H16" s="86">
        <f t="shared" si="2"/>
        <v>1112</v>
      </c>
      <c r="I16" s="119"/>
      <c r="J16" s="121"/>
      <c r="K16" s="121"/>
      <c r="L16" s="121"/>
      <c r="M16" s="121"/>
      <c r="N16" s="121"/>
      <c r="O16" s="121"/>
      <c r="P16" s="121"/>
      <c r="Q16" s="121"/>
      <c r="R16" s="121"/>
      <c r="S16" s="121"/>
      <c r="T16" s="121"/>
      <c r="U16" s="121"/>
      <c r="V16" s="121"/>
      <c r="W16" s="121"/>
      <c r="X16" s="121"/>
      <c r="Y16" s="121"/>
      <c r="Z16" s="121"/>
      <c r="AA16" s="121"/>
      <c r="DE16" s="84"/>
      <c r="DF16" s="84"/>
    </row>
    <row r="17" spans="1:110" ht="30" customHeight="1" x14ac:dyDescent="0.2">
      <c r="A17" s="120" t="s">
        <v>193</v>
      </c>
      <c r="B17" s="84">
        <v>17</v>
      </c>
      <c r="C17" s="84">
        <v>484</v>
      </c>
      <c r="D17" s="86">
        <f t="shared" si="0"/>
        <v>501</v>
      </c>
      <c r="E17" s="84">
        <v>6</v>
      </c>
      <c r="F17" s="84">
        <v>262</v>
      </c>
      <c r="G17" s="86">
        <f t="shared" si="1"/>
        <v>268</v>
      </c>
      <c r="H17" s="86">
        <f t="shared" si="2"/>
        <v>769</v>
      </c>
      <c r="I17" s="119"/>
      <c r="J17" s="121"/>
      <c r="K17" s="121"/>
      <c r="L17" s="121"/>
      <c r="M17" s="121"/>
      <c r="N17" s="121"/>
      <c r="O17" s="121"/>
      <c r="P17" s="121"/>
      <c r="Q17" s="121"/>
      <c r="R17" s="121"/>
      <c r="S17" s="121"/>
      <c r="T17" s="121"/>
      <c r="U17" s="121"/>
      <c r="V17" s="121"/>
      <c r="W17" s="121"/>
      <c r="X17" s="121"/>
      <c r="Y17" s="121"/>
      <c r="Z17" s="121"/>
      <c r="AA17" s="121"/>
      <c r="DE17" s="84"/>
      <c r="DF17" s="84"/>
    </row>
    <row r="18" spans="1:110" ht="30" customHeight="1" x14ac:dyDescent="0.2">
      <c r="A18" s="105" t="s">
        <v>575</v>
      </c>
      <c r="B18" s="84">
        <v>10</v>
      </c>
      <c r="C18" s="84">
        <v>403</v>
      </c>
      <c r="D18" s="86">
        <f t="shared" si="0"/>
        <v>413</v>
      </c>
      <c r="E18" s="84">
        <v>4</v>
      </c>
      <c r="F18" s="84">
        <v>145</v>
      </c>
      <c r="G18" s="86">
        <f t="shared" si="1"/>
        <v>149</v>
      </c>
      <c r="H18" s="86">
        <f t="shared" si="2"/>
        <v>562</v>
      </c>
      <c r="I18" s="119"/>
      <c r="AE18" s="97">
        <f>SUM(AE6:AE17)</f>
        <v>0</v>
      </c>
      <c r="AI18" s="97">
        <f>SUM(AI6:AI17)</f>
        <v>0</v>
      </c>
      <c r="AJ18" s="97">
        <f>SUM(AJ6:AJ17)</f>
        <v>0</v>
      </c>
      <c r="DE18" s="84"/>
      <c r="DF18" s="84"/>
    </row>
    <row r="19" spans="1:110" ht="50.1" customHeight="1" x14ac:dyDescent="0.2">
      <c r="A19" s="108" t="s">
        <v>859</v>
      </c>
      <c r="B19" s="90">
        <f t="shared" ref="B19:G19" si="3">SUM(B7:B18)</f>
        <v>604</v>
      </c>
      <c r="C19" s="90">
        <f t="shared" si="3"/>
        <v>12514</v>
      </c>
      <c r="D19" s="90">
        <f t="shared" si="3"/>
        <v>13118</v>
      </c>
      <c r="E19" s="90">
        <f t="shared" si="3"/>
        <v>588</v>
      </c>
      <c r="F19" s="90">
        <f t="shared" si="3"/>
        <v>8429</v>
      </c>
      <c r="G19" s="90">
        <f t="shared" si="3"/>
        <v>9017</v>
      </c>
      <c r="H19" s="90">
        <f>+D19+G19</f>
        <v>22135</v>
      </c>
      <c r="I19" s="29"/>
      <c r="J19" s="121"/>
      <c r="K19" s="121"/>
      <c r="L19" s="121"/>
      <c r="M19" s="121"/>
      <c r="N19" s="121"/>
      <c r="O19" s="121"/>
      <c r="P19" s="121"/>
      <c r="Q19" s="121"/>
      <c r="R19" s="121"/>
      <c r="S19" s="121"/>
      <c r="T19" s="121"/>
      <c r="U19" s="121"/>
      <c r="V19" s="121"/>
      <c r="W19" s="121"/>
      <c r="X19" s="121"/>
      <c r="Y19" s="121"/>
      <c r="Z19" s="121"/>
    </row>
    <row r="20" spans="1:110" ht="50.1" customHeight="1" x14ac:dyDescent="0.2">
      <c r="A20" s="818" t="s">
        <v>572</v>
      </c>
      <c r="B20" s="90">
        <f t="shared" ref="B20:H20" si="4">+((B7*27)+(B8*32)+(B9*37)+(B10*42)+(B11*47)+(B12*52)+(B13*57)+(B14*62)+(B15*67)+(B16*72)+(B17*77)+(B18*82))/B19</f>
        <v>47.960264900662253</v>
      </c>
      <c r="C20" s="90">
        <f t="shared" si="4"/>
        <v>52.340418731021259</v>
      </c>
      <c r="D20" s="90">
        <f t="shared" si="4"/>
        <v>52.138740661686235</v>
      </c>
      <c r="E20" s="90">
        <f t="shared" si="4"/>
        <v>44.976190476190474</v>
      </c>
      <c r="F20" s="90">
        <f t="shared" si="4"/>
        <v>48.901174516550007</v>
      </c>
      <c r="G20" s="90">
        <f t="shared" si="4"/>
        <v>48.645225684817568</v>
      </c>
      <c r="H20" s="90">
        <f t="shared" si="4"/>
        <v>50.715608764400272</v>
      </c>
      <c r="I20" s="29"/>
      <c r="J20" s="121"/>
      <c r="K20" s="121"/>
      <c r="L20" s="121"/>
      <c r="M20" s="121"/>
      <c r="N20" s="121"/>
      <c r="O20" s="121"/>
      <c r="P20" s="121"/>
      <c r="Q20" s="121"/>
      <c r="R20" s="121"/>
      <c r="S20" s="121"/>
      <c r="T20" s="121"/>
      <c r="U20" s="121"/>
      <c r="V20" s="121"/>
      <c r="W20" s="121"/>
      <c r="X20" s="121"/>
      <c r="Y20" s="121"/>
      <c r="Z20" s="121"/>
    </row>
    <row r="22" spans="1:110" ht="13.5" customHeight="1" x14ac:dyDescent="0.2">
      <c r="A22" s="1131" t="s">
        <v>861</v>
      </c>
      <c r="B22" s="1131"/>
      <c r="C22" s="1131"/>
      <c r="D22" s="1131"/>
      <c r="E22" s="1131"/>
      <c r="F22" s="1131"/>
      <c r="G22" s="1131"/>
      <c r="H22" s="1131"/>
    </row>
    <row r="23" spans="1:110" ht="13.5" customHeight="1" x14ac:dyDescent="0.2">
      <c r="A23" s="1111" t="s">
        <v>882</v>
      </c>
      <c r="B23" s="1104"/>
      <c r="C23" s="1104"/>
      <c r="D23" s="1104"/>
      <c r="E23" s="1104"/>
      <c r="F23" s="1104"/>
      <c r="G23" s="1104"/>
      <c r="H23" s="1104"/>
    </row>
    <row r="24" spans="1:110" ht="13.5" customHeight="1" x14ac:dyDescent="0.2">
      <c r="A24" s="998"/>
      <c r="B24" s="997"/>
      <c r="C24" s="997"/>
      <c r="D24" s="997"/>
      <c r="E24" s="997"/>
      <c r="F24" s="997"/>
      <c r="G24" s="997"/>
      <c r="H24" s="997"/>
    </row>
    <row r="25" spans="1:110" ht="12" customHeight="1" x14ac:dyDescent="0.2">
      <c r="A25" s="1132" t="s">
        <v>860</v>
      </c>
      <c r="B25" s="1132"/>
      <c r="C25" s="1132"/>
      <c r="D25" s="1132"/>
      <c r="E25" s="1132"/>
      <c r="F25" s="1132"/>
      <c r="G25" s="1132"/>
      <c r="H25" s="1132"/>
    </row>
    <row r="26" spans="1:110" ht="24.75" customHeight="1" x14ac:dyDescent="0.2">
      <c r="A26" s="1108" t="s">
        <v>862</v>
      </c>
      <c r="B26" s="1109"/>
      <c r="C26" s="1109"/>
      <c r="D26" s="1109"/>
      <c r="E26" s="1109"/>
      <c r="F26" s="1109"/>
      <c r="G26" s="1109"/>
      <c r="H26" s="1109"/>
    </row>
    <row r="27" spans="1:110" s="94" customFormat="1" ht="24.75" customHeight="1" x14ac:dyDescent="0.2">
      <c r="A27" s="1111"/>
      <c r="B27" s="1104"/>
      <c r="C27" s="1104"/>
      <c r="D27" s="1104"/>
      <c r="E27" s="1104"/>
      <c r="F27" s="1104"/>
      <c r="G27" s="1104"/>
      <c r="H27" s="1104"/>
      <c r="I27" s="122"/>
      <c r="J27" s="123"/>
      <c r="K27" s="123"/>
      <c r="L27" s="123"/>
      <c r="M27" s="123"/>
      <c r="N27" s="123"/>
      <c r="O27" s="123"/>
      <c r="P27" s="123"/>
      <c r="Q27" s="123"/>
      <c r="R27" s="123"/>
      <c r="S27" s="123"/>
      <c r="T27" s="123"/>
      <c r="U27" s="123"/>
      <c r="V27" s="123"/>
      <c r="W27" s="123"/>
      <c r="X27" s="123"/>
      <c r="Y27" s="123"/>
      <c r="Z27" s="123"/>
      <c r="AA27" s="123"/>
    </row>
    <row r="28" spans="1:110" s="94" customFormat="1" ht="27" customHeight="1" x14ac:dyDescent="0.2">
      <c r="I28" s="124"/>
    </row>
  </sheetData>
  <mergeCells count="11">
    <mergeCell ref="B3:D4"/>
    <mergeCell ref="E3:G4"/>
    <mergeCell ref="A1:H1"/>
    <mergeCell ref="A2:H2"/>
    <mergeCell ref="H3:H6"/>
    <mergeCell ref="A3:A6"/>
    <mergeCell ref="A27:H27"/>
    <mergeCell ref="A22:H22"/>
    <mergeCell ref="A25:H25"/>
    <mergeCell ref="A23:H23"/>
    <mergeCell ref="A26:H26"/>
  </mergeCells>
  <phoneticPr fontId="20" type="noConversion"/>
  <printOptions horizontalCentered="1" gridLinesSet="0"/>
  <pageMargins left="0" right="0" top="0" bottom="0" header="0" footer="0"/>
  <pageSetup paperSize="9" orientation="portrait" r:id="rId1"/>
  <headerFooter alignWithMargins="0"/>
  <ignoredErrors>
    <ignoredError sqref="A7"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18"/>
  <sheetViews>
    <sheetView showGridLines="0" zoomScaleNormal="100" workbookViewId="0">
      <selection sqref="A1:J1"/>
    </sheetView>
  </sheetViews>
  <sheetFormatPr defaultRowHeight="12.75" x14ac:dyDescent="0.2"/>
  <cols>
    <col min="1" max="1" width="19.28515625" style="127" customWidth="1"/>
    <col min="2" max="3" width="10.7109375" style="127" customWidth="1"/>
    <col min="4" max="4" width="10.7109375" style="126" customWidth="1"/>
    <col min="5" max="6" width="10.7109375" style="127" customWidth="1"/>
    <col min="7" max="7" width="10.7109375" style="126" customWidth="1"/>
    <col min="8" max="9" width="10.7109375" style="127" customWidth="1"/>
    <col min="10" max="10" width="10.7109375" style="126" customWidth="1"/>
    <col min="11" max="19" width="9.140625" style="126"/>
    <col min="20" max="16384" width="9.140625" style="127"/>
  </cols>
  <sheetData>
    <row r="1" spans="1:80" ht="30" customHeight="1" x14ac:dyDescent="0.2">
      <c r="A1" s="1144" t="s">
        <v>774</v>
      </c>
      <c r="B1" s="1144"/>
      <c r="C1" s="1144"/>
      <c r="D1" s="1144"/>
      <c r="E1" s="1144"/>
      <c r="F1" s="1144"/>
      <c r="G1" s="1144"/>
      <c r="H1" s="1144"/>
      <c r="I1" s="1144"/>
      <c r="J1" s="1144"/>
    </row>
    <row r="2" spans="1:80" s="129" customFormat="1" ht="34.5" customHeight="1" x14ac:dyDescent="0.2">
      <c r="A2" s="1145" t="s">
        <v>775</v>
      </c>
      <c r="B2" s="1145"/>
      <c r="C2" s="1145"/>
      <c r="D2" s="1145"/>
      <c r="E2" s="1145"/>
      <c r="F2" s="1145"/>
      <c r="G2" s="1145"/>
      <c r="H2" s="1145"/>
      <c r="I2" s="1145"/>
      <c r="J2" s="1145"/>
      <c r="K2" s="128"/>
      <c r="L2" s="128"/>
      <c r="M2" s="128"/>
      <c r="N2" s="128"/>
      <c r="O2" s="128"/>
      <c r="P2" s="128"/>
      <c r="Q2" s="128"/>
      <c r="R2" s="128"/>
      <c r="S2" s="128"/>
    </row>
    <row r="3" spans="1:80" s="131" customFormat="1" ht="27" customHeight="1" x14ac:dyDescent="0.2">
      <c r="A3" s="1147" t="s">
        <v>883</v>
      </c>
      <c r="B3" s="1150">
        <v>2009</v>
      </c>
      <c r="C3" s="1146"/>
      <c r="D3" s="1151"/>
      <c r="E3" s="1150">
        <v>2010</v>
      </c>
      <c r="F3" s="1146"/>
      <c r="G3" s="1151"/>
      <c r="H3" s="1146">
        <v>2011</v>
      </c>
      <c r="I3" s="1146"/>
      <c r="J3" s="1146"/>
      <c r="K3" s="130"/>
      <c r="L3" s="130"/>
      <c r="M3" s="130"/>
      <c r="N3" s="130"/>
      <c r="O3" s="130"/>
      <c r="P3" s="130"/>
      <c r="Q3" s="130"/>
      <c r="R3" s="130"/>
      <c r="S3" s="130"/>
    </row>
    <row r="4" spans="1:80" s="131" customFormat="1" ht="27" customHeight="1" x14ac:dyDescent="0.2">
      <c r="A4" s="1148"/>
      <c r="B4" s="132" t="s">
        <v>300</v>
      </c>
      <c r="C4" s="132" t="s">
        <v>299</v>
      </c>
      <c r="D4" s="133" t="s">
        <v>297</v>
      </c>
      <c r="E4" s="132" t="s">
        <v>300</v>
      </c>
      <c r="F4" s="132" t="s">
        <v>299</v>
      </c>
      <c r="G4" s="133" t="s">
        <v>297</v>
      </c>
      <c r="H4" s="132" t="s">
        <v>300</v>
      </c>
      <c r="I4" s="132" t="s">
        <v>299</v>
      </c>
      <c r="J4" s="133" t="s">
        <v>297</v>
      </c>
      <c r="K4" s="130"/>
      <c r="L4" s="130"/>
      <c r="M4" s="130"/>
      <c r="N4" s="130"/>
      <c r="O4" s="130"/>
      <c r="P4" s="130"/>
      <c r="Q4" s="130"/>
      <c r="R4" s="130"/>
      <c r="S4" s="130"/>
    </row>
    <row r="5" spans="1:80" s="131" customFormat="1" ht="27" customHeight="1" x14ac:dyDescent="0.2">
      <c r="A5" s="1149"/>
      <c r="B5" s="134" t="s">
        <v>490</v>
      </c>
      <c r="C5" s="135" t="s">
        <v>184</v>
      </c>
      <c r="D5" s="136" t="s">
        <v>185</v>
      </c>
      <c r="E5" s="134" t="s">
        <v>490</v>
      </c>
      <c r="F5" s="135" t="s">
        <v>184</v>
      </c>
      <c r="G5" s="136" t="s">
        <v>185</v>
      </c>
      <c r="H5" s="134" t="s">
        <v>490</v>
      </c>
      <c r="I5" s="135" t="s">
        <v>184</v>
      </c>
      <c r="J5" s="136" t="s">
        <v>185</v>
      </c>
      <c r="K5" s="130"/>
      <c r="L5" s="130"/>
      <c r="M5" s="130"/>
      <c r="N5" s="130"/>
      <c r="O5" s="130"/>
      <c r="P5" s="130"/>
      <c r="Q5" s="130"/>
      <c r="R5" s="130"/>
      <c r="S5" s="130"/>
    </row>
    <row r="6" spans="1:80" ht="27" customHeight="1" x14ac:dyDescent="0.2">
      <c r="A6" s="137" t="s">
        <v>651</v>
      </c>
      <c r="B6" s="1063">
        <v>0</v>
      </c>
      <c r="C6" s="138">
        <v>23</v>
      </c>
      <c r="D6" s="139">
        <f t="shared" ref="D6:D15" si="0">+B6+C6</f>
        <v>23</v>
      </c>
      <c r="E6" s="138">
        <v>3</v>
      </c>
      <c r="F6" s="138">
        <v>16</v>
      </c>
      <c r="G6" s="139">
        <f t="shared" ref="G6:G15" si="1">+E6+F6</f>
        <v>19</v>
      </c>
      <c r="H6" s="138">
        <v>1</v>
      </c>
      <c r="I6" s="138">
        <v>28</v>
      </c>
      <c r="J6" s="139">
        <f t="shared" ref="J6:J15" si="2">+H6+I6</f>
        <v>29</v>
      </c>
      <c r="K6" s="140"/>
      <c r="L6" s="140"/>
      <c r="M6" s="140"/>
      <c r="N6" s="140"/>
      <c r="O6" s="140"/>
      <c r="P6" s="140"/>
      <c r="Q6" s="140"/>
      <c r="R6" s="140"/>
      <c r="S6" s="140"/>
      <c r="T6" s="141"/>
      <c r="U6" s="141"/>
    </row>
    <row r="7" spans="1:80" ht="27" customHeight="1" x14ac:dyDescent="0.2">
      <c r="A7" s="825" t="s">
        <v>186</v>
      </c>
      <c r="B7" s="84">
        <v>41</v>
      </c>
      <c r="C7" s="84">
        <v>80</v>
      </c>
      <c r="D7" s="139">
        <f t="shared" si="0"/>
        <v>121</v>
      </c>
      <c r="E7" s="84">
        <v>35</v>
      </c>
      <c r="F7" s="84">
        <v>81</v>
      </c>
      <c r="G7" s="139">
        <f t="shared" si="1"/>
        <v>116</v>
      </c>
      <c r="H7" s="84">
        <v>12</v>
      </c>
      <c r="I7" s="84">
        <v>53</v>
      </c>
      <c r="J7" s="139">
        <f t="shared" si="2"/>
        <v>65</v>
      </c>
      <c r="N7" s="126" t="s">
        <v>506</v>
      </c>
    </row>
    <row r="8" spans="1:80" ht="27" customHeight="1" x14ac:dyDescent="0.2">
      <c r="A8" s="825" t="s">
        <v>187</v>
      </c>
      <c r="B8" s="84">
        <v>122</v>
      </c>
      <c r="C8" s="84">
        <v>1120</v>
      </c>
      <c r="D8" s="139">
        <f t="shared" si="0"/>
        <v>1242</v>
      </c>
      <c r="E8" s="84">
        <v>103</v>
      </c>
      <c r="F8" s="84">
        <v>1118</v>
      </c>
      <c r="G8" s="139">
        <f t="shared" si="1"/>
        <v>1221</v>
      </c>
      <c r="H8" s="84">
        <v>113</v>
      </c>
      <c r="I8" s="84">
        <v>759</v>
      </c>
      <c r="J8" s="139">
        <f t="shared" si="2"/>
        <v>872</v>
      </c>
    </row>
    <row r="9" spans="1:80" ht="27" customHeight="1" x14ac:dyDescent="0.2">
      <c r="A9" s="825" t="s">
        <v>188</v>
      </c>
      <c r="B9" s="84">
        <v>225</v>
      </c>
      <c r="C9" s="84">
        <v>3282</v>
      </c>
      <c r="D9" s="139">
        <f t="shared" si="0"/>
        <v>3507</v>
      </c>
      <c r="E9" s="84">
        <v>226</v>
      </c>
      <c r="F9" s="84">
        <v>3105</v>
      </c>
      <c r="G9" s="139">
        <f t="shared" si="1"/>
        <v>3331</v>
      </c>
      <c r="H9" s="84">
        <v>218</v>
      </c>
      <c r="I9" s="84">
        <v>2602</v>
      </c>
      <c r="J9" s="139">
        <f t="shared" si="2"/>
        <v>2820</v>
      </c>
    </row>
    <row r="10" spans="1:80" ht="27" customHeight="1" x14ac:dyDescent="0.2">
      <c r="A10" s="825" t="s">
        <v>189</v>
      </c>
      <c r="B10" s="84">
        <v>399</v>
      </c>
      <c r="C10" s="84">
        <v>5349</v>
      </c>
      <c r="D10" s="139">
        <f t="shared" si="0"/>
        <v>5748</v>
      </c>
      <c r="E10" s="84">
        <v>410</v>
      </c>
      <c r="F10" s="84">
        <v>5359</v>
      </c>
      <c r="G10" s="139">
        <f t="shared" si="1"/>
        <v>5769</v>
      </c>
      <c r="H10" s="84">
        <v>407</v>
      </c>
      <c r="I10" s="84">
        <v>4765</v>
      </c>
      <c r="J10" s="139">
        <f t="shared" si="2"/>
        <v>5172</v>
      </c>
    </row>
    <row r="11" spans="1:80" ht="27" customHeight="1" x14ac:dyDescent="0.2">
      <c r="A11" s="825" t="s">
        <v>190</v>
      </c>
      <c r="B11" s="84">
        <v>546</v>
      </c>
      <c r="C11" s="84">
        <v>6818</v>
      </c>
      <c r="D11" s="139">
        <f t="shared" si="0"/>
        <v>7364</v>
      </c>
      <c r="E11" s="84">
        <v>549</v>
      </c>
      <c r="F11" s="84">
        <v>7081</v>
      </c>
      <c r="G11" s="139">
        <f t="shared" si="1"/>
        <v>7630</v>
      </c>
      <c r="H11" s="84">
        <v>546</v>
      </c>
      <c r="I11" s="84">
        <v>6487</v>
      </c>
      <c r="J11" s="139">
        <f t="shared" si="2"/>
        <v>7033</v>
      </c>
    </row>
    <row r="12" spans="1:80" ht="27" customHeight="1" x14ac:dyDescent="0.2">
      <c r="A12" s="825" t="s">
        <v>191</v>
      </c>
      <c r="B12" s="84">
        <v>606</v>
      </c>
      <c r="C12" s="84">
        <v>8004</v>
      </c>
      <c r="D12" s="139">
        <f t="shared" si="0"/>
        <v>8610</v>
      </c>
      <c r="E12" s="84">
        <v>685</v>
      </c>
      <c r="F12" s="84">
        <v>8193</v>
      </c>
      <c r="G12" s="139">
        <f t="shared" si="1"/>
        <v>8878</v>
      </c>
      <c r="H12" s="84">
        <v>668</v>
      </c>
      <c r="I12" s="84">
        <v>7688</v>
      </c>
      <c r="J12" s="139">
        <f t="shared" si="2"/>
        <v>8356</v>
      </c>
    </row>
    <row r="13" spans="1:80" ht="27" customHeight="1" x14ac:dyDescent="0.2">
      <c r="A13" s="825" t="s">
        <v>192</v>
      </c>
      <c r="B13" s="84">
        <v>702</v>
      </c>
      <c r="C13" s="84">
        <v>8113</v>
      </c>
      <c r="D13" s="139">
        <f t="shared" si="0"/>
        <v>8815</v>
      </c>
      <c r="E13" s="84">
        <v>874</v>
      </c>
      <c r="F13" s="84">
        <v>8974</v>
      </c>
      <c r="G13" s="139">
        <f t="shared" si="1"/>
        <v>9848</v>
      </c>
      <c r="H13" s="84">
        <v>765</v>
      </c>
      <c r="I13" s="84">
        <v>8625</v>
      </c>
      <c r="J13" s="139">
        <f t="shared" si="2"/>
        <v>9390</v>
      </c>
    </row>
    <row r="14" spans="1:80" ht="27" customHeight="1" x14ac:dyDescent="0.2">
      <c r="A14" s="826" t="s">
        <v>193</v>
      </c>
      <c r="B14" s="84">
        <v>827</v>
      </c>
      <c r="C14" s="84">
        <v>9422</v>
      </c>
      <c r="D14" s="139">
        <f t="shared" si="0"/>
        <v>10249</v>
      </c>
      <c r="E14" s="84">
        <v>858</v>
      </c>
      <c r="F14" s="84">
        <v>9370</v>
      </c>
      <c r="G14" s="139">
        <f t="shared" si="1"/>
        <v>10228</v>
      </c>
      <c r="H14" s="84">
        <v>812</v>
      </c>
      <c r="I14" s="84">
        <v>8734</v>
      </c>
      <c r="J14" s="139">
        <f t="shared" si="2"/>
        <v>9546</v>
      </c>
    </row>
    <row r="15" spans="1:80" ht="27" customHeight="1" x14ac:dyDescent="0.2">
      <c r="A15" s="143" t="s">
        <v>575</v>
      </c>
      <c r="B15" s="144">
        <v>1465</v>
      </c>
      <c r="C15" s="144">
        <v>8788</v>
      </c>
      <c r="D15" s="145">
        <f t="shared" si="0"/>
        <v>10253</v>
      </c>
      <c r="E15" s="144">
        <v>1657</v>
      </c>
      <c r="F15" s="144">
        <v>9750</v>
      </c>
      <c r="G15" s="145">
        <f t="shared" si="1"/>
        <v>11407</v>
      </c>
      <c r="H15" s="144">
        <v>1685</v>
      </c>
      <c r="I15" s="144">
        <v>10374</v>
      </c>
      <c r="J15" s="145">
        <f t="shared" si="2"/>
        <v>12059</v>
      </c>
    </row>
    <row r="16" spans="1:80" ht="39.950000000000003" customHeight="1" x14ac:dyDescent="0.2">
      <c r="A16" s="827" t="s">
        <v>576</v>
      </c>
      <c r="B16" s="90">
        <f t="shared" ref="B16:G16" si="3">SUM(B6:B15)</f>
        <v>4933</v>
      </c>
      <c r="C16" s="90">
        <f t="shared" si="3"/>
        <v>50999</v>
      </c>
      <c r="D16" s="147">
        <f t="shared" si="3"/>
        <v>55932</v>
      </c>
      <c r="E16" s="90">
        <f t="shared" si="3"/>
        <v>5400</v>
      </c>
      <c r="F16" s="90">
        <f t="shared" si="3"/>
        <v>53047</v>
      </c>
      <c r="G16" s="147">
        <f t="shared" si="3"/>
        <v>58447</v>
      </c>
      <c r="H16" s="90">
        <f>SUM(H6:H15)</f>
        <v>5227</v>
      </c>
      <c r="I16" s="90">
        <f>SUM(I6:I15)</f>
        <v>50115</v>
      </c>
      <c r="J16" s="147">
        <f>SUM(J6:J15)</f>
        <v>55342</v>
      </c>
      <c r="K16" s="148"/>
      <c r="L16" s="148"/>
      <c r="M16" s="148"/>
      <c r="N16" s="148"/>
      <c r="O16" s="148"/>
      <c r="P16" s="148"/>
      <c r="Q16" s="148"/>
      <c r="R16" s="148"/>
      <c r="S16" s="148"/>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row>
    <row r="17" spans="1:80" ht="39.950000000000003" customHeight="1" x14ac:dyDescent="0.2">
      <c r="A17" s="818" t="s">
        <v>572</v>
      </c>
      <c r="B17" s="150">
        <f t="shared" ref="B17:G17" si="4">+((B6*37)+(B7*42)+(B8*47)+(B9*52)+(B10*57)+(B11*62)+(B12*67)+(B13*72)+(B14*77)+(B15*82))/B16</f>
        <v>71.093857693087372</v>
      </c>
      <c r="C17" s="150">
        <f t="shared" si="4"/>
        <v>69.053079472146507</v>
      </c>
      <c r="D17" s="151">
        <f t="shared" si="4"/>
        <v>69.23306872631052</v>
      </c>
      <c r="E17" s="150">
        <f t="shared" si="4"/>
        <v>71.545370370370364</v>
      </c>
      <c r="F17" s="150">
        <f t="shared" si="4"/>
        <v>69.344807434916206</v>
      </c>
      <c r="G17" s="151">
        <f t="shared" si="4"/>
        <v>69.548120519444964</v>
      </c>
      <c r="H17" s="150">
        <f>+((H6*37)+(H7*42)+(H8*47)+(H9*52)+(H10*57)+(H11*62)+(H12*67)+(H13*72)+(H14*77)+(H15*82))/H16</f>
        <v>71.698679931126847</v>
      </c>
      <c r="I17" s="150">
        <f>+((I6*37)+(I7*42)+(I8*47)+(I9*52)+(I10*57)+(I11*62)+(I12*67)+(I13*72)+(I14*77)+(I15*82))/I16</f>
        <v>69.985433502943224</v>
      </c>
      <c r="J17" s="151">
        <f>+((J6*37)+(J7*42)+(J8*47)+(J9*52)+(J10*57)+(J11*62)+(J12*67)+(J13*72)+(J14*77)+(J15*82))/J16</f>
        <v>70.147248021394233</v>
      </c>
      <c r="K17" s="148"/>
      <c r="L17" s="148"/>
      <c r="M17" s="148"/>
      <c r="N17" s="148"/>
      <c r="O17" s="148"/>
      <c r="P17" s="148"/>
      <c r="Q17" s="148"/>
      <c r="R17" s="148"/>
      <c r="S17" s="148"/>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row>
    <row r="18" spans="1:80" ht="18.75" customHeight="1" x14ac:dyDescent="0.2">
      <c r="A18" s="935"/>
      <c r="B18" s="152"/>
      <c r="C18" s="152"/>
      <c r="D18" s="146"/>
      <c r="E18" s="152"/>
      <c r="F18" s="152"/>
      <c r="G18" s="146"/>
      <c r="H18" s="152"/>
      <c r="I18" s="152"/>
      <c r="J18" s="146"/>
    </row>
    <row r="19" spans="1:80" ht="15" customHeight="1" x14ac:dyDescent="0.25">
      <c r="A19" s="936"/>
      <c r="B19" s="152"/>
      <c r="C19" s="937"/>
      <c r="D19" s="146"/>
      <c r="E19" s="152"/>
      <c r="F19" s="152"/>
      <c r="G19" s="146"/>
      <c r="H19" s="152"/>
      <c r="I19" s="152"/>
      <c r="J19" s="146"/>
      <c r="N19" s="126" t="s">
        <v>506</v>
      </c>
    </row>
    <row r="20" spans="1:80" s="157" customFormat="1" x14ac:dyDescent="0.2">
      <c r="A20" s="153" t="s">
        <v>506</v>
      </c>
      <c r="B20" s="154"/>
      <c r="C20" s="154"/>
      <c r="D20" s="155"/>
      <c r="E20" s="154"/>
      <c r="F20" s="154"/>
      <c r="G20" s="155"/>
      <c r="H20" s="154"/>
      <c r="I20" s="154"/>
      <c r="J20" s="155"/>
      <c r="K20" s="156"/>
      <c r="L20" s="156"/>
      <c r="M20" s="156"/>
      <c r="N20" s="156"/>
      <c r="O20" s="156"/>
      <c r="P20" s="156"/>
      <c r="Q20" s="156"/>
      <c r="R20" s="156"/>
      <c r="S20" s="156"/>
    </row>
    <row r="21" spans="1:80" s="157" customFormat="1" ht="15.75" customHeight="1" x14ac:dyDescent="0.2">
      <c r="A21" s="158" t="s">
        <v>506</v>
      </c>
      <c r="B21" s="154"/>
      <c r="C21" s="154"/>
      <c r="D21" s="155"/>
      <c r="E21" s="154"/>
      <c r="F21" s="154"/>
      <c r="G21" s="155"/>
      <c r="H21" s="154"/>
      <c r="I21" s="154"/>
      <c r="J21" s="155"/>
      <c r="K21" s="156"/>
      <c r="L21" s="156"/>
      <c r="M21" s="156"/>
      <c r="N21" s="156"/>
      <c r="O21" s="156"/>
      <c r="P21" s="156"/>
      <c r="Q21" s="156"/>
      <c r="R21" s="156"/>
      <c r="S21" s="156"/>
    </row>
    <row r="22" spans="1:80" s="157" customFormat="1" ht="13.5" customHeight="1" x14ac:dyDescent="0.2">
      <c r="A22" s="153"/>
      <c r="B22" s="154"/>
      <c r="C22" s="154"/>
      <c r="D22" s="155"/>
      <c r="E22" s="154"/>
      <c r="F22" s="154"/>
      <c r="G22" s="155"/>
      <c r="H22" s="154"/>
      <c r="I22" s="154"/>
      <c r="J22" s="155"/>
      <c r="K22" s="156"/>
      <c r="L22" s="156"/>
      <c r="M22" s="156"/>
      <c r="N22" s="156"/>
      <c r="O22" s="156"/>
      <c r="P22" s="156"/>
      <c r="Q22" s="156"/>
      <c r="R22" s="156"/>
      <c r="S22" s="156"/>
    </row>
    <row r="23" spans="1:80" s="157" customFormat="1" ht="14.25" customHeight="1" x14ac:dyDescent="0.2">
      <c r="A23" s="159"/>
      <c r="B23" s="154"/>
      <c r="C23" s="154"/>
      <c r="D23" s="155"/>
      <c r="E23" s="154"/>
      <c r="F23" s="154"/>
      <c r="G23" s="155"/>
      <c r="H23" s="154"/>
      <c r="I23" s="154"/>
      <c r="J23" s="155"/>
      <c r="K23" s="156"/>
      <c r="L23" s="156"/>
      <c r="M23" s="156"/>
      <c r="N23" s="156"/>
      <c r="O23" s="156"/>
      <c r="P23" s="156"/>
      <c r="Q23" s="156"/>
      <c r="R23" s="156"/>
      <c r="S23" s="156"/>
    </row>
    <row r="24" spans="1:80" s="157" customFormat="1" ht="14.25" customHeight="1" x14ac:dyDescent="0.2">
      <c r="A24" s="160"/>
      <c r="B24" s="154"/>
      <c r="C24" s="154"/>
      <c r="D24" s="155"/>
      <c r="E24" s="154"/>
      <c r="F24" s="154"/>
      <c r="G24" s="155"/>
      <c r="H24" s="154"/>
      <c r="I24" s="154"/>
      <c r="J24" s="155"/>
      <c r="K24" s="156"/>
      <c r="L24" s="156"/>
      <c r="M24" s="156"/>
      <c r="N24" s="156"/>
      <c r="O24" s="156"/>
      <c r="P24" s="156"/>
      <c r="Q24" s="156"/>
      <c r="R24" s="156"/>
      <c r="S24" s="156"/>
    </row>
    <row r="25" spans="1:80" s="157" customFormat="1" ht="15.75" customHeight="1" x14ac:dyDescent="0.2">
      <c r="A25" s="161"/>
      <c r="B25" s="154"/>
      <c r="C25" s="154"/>
      <c r="D25" s="155"/>
      <c r="E25" s="154"/>
      <c r="F25" s="154"/>
      <c r="G25" s="155"/>
      <c r="H25" s="154"/>
      <c r="I25" s="154"/>
      <c r="J25" s="155"/>
      <c r="K25" s="156"/>
      <c r="L25" s="156"/>
      <c r="M25" s="156"/>
      <c r="N25" s="156"/>
      <c r="O25" s="156"/>
      <c r="P25" s="156"/>
      <c r="Q25" s="156"/>
      <c r="R25" s="156"/>
      <c r="S25" s="156"/>
    </row>
    <row r="26" spans="1:80" s="157" customFormat="1" ht="18" customHeight="1" x14ac:dyDescent="0.2">
      <c r="A26" s="162"/>
      <c r="B26" s="154"/>
      <c r="C26" s="154"/>
      <c r="D26" s="155"/>
      <c r="E26" s="154"/>
      <c r="F26" s="154"/>
      <c r="G26" s="155"/>
      <c r="H26" s="154"/>
      <c r="I26" s="154"/>
      <c r="J26" s="155"/>
      <c r="K26" s="156"/>
      <c r="L26" s="156"/>
      <c r="M26" s="156"/>
      <c r="N26" s="156"/>
      <c r="O26" s="156"/>
      <c r="P26" s="156"/>
      <c r="Q26" s="156"/>
      <c r="R26" s="156"/>
      <c r="S26" s="156"/>
    </row>
    <row r="27" spans="1:80" s="157" customFormat="1" x14ac:dyDescent="0.2">
      <c r="A27" s="162"/>
      <c r="B27" s="154"/>
      <c r="C27" s="154"/>
      <c r="D27" s="155"/>
      <c r="E27" s="154"/>
      <c r="F27" s="154"/>
      <c r="G27" s="155"/>
      <c r="H27" s="154"/>
      <c r="I27" s="154"/>
      <c r="J27" s="155"/>
      <c r="K27" s="156"/>
      <c r="L27" s="156"/>
      <c r="M27" s="156"/>
      <c r="N27" s="156"/>
      <c r="O27" s="156"/>
      <c r="P27" s="156"/>
      <c r="Q27" s="156"/>
      <c r="R27" s="156"/>
      <c r="S27" s="156"/>
    </row>
    <row r="28" spans="1:80" s="157" customFormat="1" x14ac:dyDescent="0.2">
      <c r="A28" s="162"/>
      <c r="B28" s="154"/>
      <c r="C28" s="154"/>
      <c r="D28" s="155"/>
      <c r="E28" s="154"/>
      <c r="F28" s="154"/>
      <c r="G28" s="155"/>
      <c r="H28" s="154"/>
      <c r="I28" s="154"/>
      <c r="J28" s="155"/>
      <c r="K28" s="156"/>
      <c r="L28" s="156"/>
      <c r="M28" s="156"/>
      <c r="N28" s="156"/>
      <c r="O28" s="156"/>
      <c r="P28" s="156"/>
      <c r="Q28" s="156"/>
      <c r="R28" s="156"/>
      <c r="S28" s="156"/>
    </row>
    <row r="29" spans="1:80" s="157" customFormat="1" x14ac:dyDescent="0.2">
      <c r="A29" s="162"/>
      <c r="B29" s="154"/>
      <c r="C29" s="154"/>
      <c r="D29" s="155"/>
      <c r="E29" s="154"/>
      <c r="F29" s="154"/>
      <c r="G29" s="155"/>
      <c r="H29" s="154"/>
      <c r="I29" s="154"/>
      <c r="J29" s="155"/>
      <c r="K29" s="156"/>
      <c r="L29" s="156"/>
      <c r="M29" s="156"/>
      <c r="N29" s="156"/>
      <c r="O29" s="156"/>
      <c r="P29" s="156"/>
      <c r="Q29" s="156"/>
      <c r="R29" s="156"/>
      <c r="S29" s="156"/>
    </row>
    <row r="30" spans="1:80" s="157" customFormat="1" ht="60.75" customHeight="1" x14ac:dyDescent="0.2">
      <c r="A30" s="162"/>
      <c r="B30" s="154"/>
      <c r="C30" s="154"/>
      <c r="D30" s="155"/>
      <c r="E30" s="154"/>
      <c r="F30" s="154"/>
      <c r="G30" s="155"/>
      <c r="H30" s="154"/>
      <c r="I30" s="154"/>
      <c r="J30" s="155"/>
      <c r="K30" s="156"/>
      <c r="L30" s="156"/>
      <c r="M30" s="156"/>
      <c r="N30" s="156"/>
      <c r="O30" s="156"/>
      <c r="P30" s="156"/>
      <c r="Q30" s="156"/>
      <c r="R30" s="156"/>
      <c r="S30" s="156"/>
    </row>
    <row r="31" spans="1:80" s="157" customFormat="1" x14ac:dyDescent="0.2">
      <c r="A31" s="162"/>
      <c r="B31" s="154"/>
      <c r="C31" s="137" t="s">
        <v>251</v>
      </c>
      <c r="D31" s="155"/>
      <c r="E31" s="154"/>
      <c r="F31" s="137"/>
      <c r="G31" s="155"/>
      <c r="H31" s="139">
        <f>+J6</f>
        <v>29</v>
      </c>
      <c r="I31" s="137"/>
      <c r="J31" s="155"/>
      <c r="K31" s="156"/>
      <c r="L31" s="156"/>
      <c r="M31" s="156"/>
      <c r="N31" s="156"/>
      <c r="O31" s="156"/>
      <c r="P31" s="156"/>
      <c r="Q31" s="156"/>
      <c r="R31" s="156"/>
      <c r="S31" s="156"/>
    </row>
    <row r="32" spans="1:80" s="157" customFormat="1" ht="15" customHeight="1" x14ac:dyDescent="0.2">
      <c r="A32" s="162"/>
      <c r="B32" s="154"/>
      <c r="C32" s="142" t="s">
        <v>186</v>
      </c>
      <c r="D32" s="155"/>
      <c r="E32" s="154"/>
      <c r="F32" s="142"/>
      <c r="G32" s="155"/>
      <c r="H32" s="139">
        <f t="shared" ref="H32:H40" si="5">+J7</f>
        <v>65</v>
      </c>
      <c r="I32" s="142"/>
      <c r="J32" s="155"/>
      <c r="K32" s="156"/>
      <c r="L32" s="156"/>
      <c r="M32" s="156"/>
      <c r="N32" s="156"/>
      <c r="O32" s="156"/>
      <c r="P32" s="156"/>
      <c r="Q32" s="156"/>
      <c r="R32" s="156"/>
      <c r="S32" s="156"/>
    </row>
    <row r="33" spans="1:19" s="157" customFormat="1" ht="15" customHeight="1" x14ac:dyDescent="0.2">
      <c r="A33" s="162"/>
      <c r="B33" s="154"/>
      <c r="C33" s="142" t="s">
        <v>187</v>
      </c>
      <c r="D33" s="155"/>
      <c r="E33" s="154"/>
      <c r="F33" s="142"/>
      <c r="G33" s="155"/>
      <c r="H33" s="139">
        <f t="shared" si="5"/>
        <v>872</v>
      </c>
      <c r="I33" s="142"/>
      <c r="J33" s="155"/>
      <c r="K33" s="156"/>
      <c r="L33" s="156"/>
      <c r="M33" s="156"/>
      <c r="N33" s="156"/>
      <c r="O33" s="156"/>
      <c r="P33" s="156"/>
      <c r="Q33" s="156"/>
      <c r="R33" s="156"/>
      <c r="S33" s="156"/>
    </row>
    <row r="34" spans="1:19" s="157" customFormat="1" ht="15" customHeight="1" x14ac:dyDescent="0.2">
      <c r="A34" s="162"/>
      <c r="B34" s="154"/>
      <c r="C34" s="142" t="s">
        <v>188</v>
      </c>
      <c r="D34" s="155"/>
      <c r="E34" s="154"/>
      <c r="F34" s="142"/>
      <c r="G34" s="155"/>
      <c r="H34" s="139">
        <f t="shared" si="5"/>
        <v>2820</v>
      </c>
      <c r="I34" s="142"/>
      <c r="J34" s="155"/>
      <c r="K34" s="156"/>
      <c r="L34" s="156"/>
      <c r="M34" s="156"/>
      <c r="N34" s="156"/>
      <c r="O34" s="156"/>
      <c r="P34" s="156"/>
      <c r="Q34" s="156"/>
      <c r="R34" s="156"/>
      <c r="S34" s="156"/>
    </row>
    <row r="35" spans="1:19" s="157" customFormat="1" ht="15" customHeight="1" x14ac:dyDescent="0.2">
      <c r="A35" s="162"/>
      <c r="B35" s="154"/>
      <c r="C35" s="142" t="s">
        <v>189</v>
      </c>
      <c r="D35" s="155"/>
      <c r="E35" s="154"/>
      <c r="F35" s="142"/>
      <c r="G35" s="155"/>
      <c r="H35" s="139">
        <f t="shared" si="5"/>
        <v>5172</v>
      </c>
      <c r="I35" s="142"/>
      <c r="J35" s="155"/>
      <c r="K35" s="156"/>
      <c r="L35" s="156"/>
      <c r="M35" s="156"/>
      <c r="N35" s="156"/>
      <c r="O35" s="156"/>
      <c r="P35" s="156"/>
      <c r="Q35" s="156"/>
      <c r="R35" s="156"/>
      <c r="S35" s="156"/>
    </row>
    <row r="36" spans="1:19" s="157" customFormat="1" ht="15" customHeight="1" x14ac:dyDescent="0.2">
      <c r="A36" s="162"/>
      <c r="B36" s="154"/>
      <c r="C36" s="142" t="s">
        <v>190</v>
      </c>
      <c r="D36" s="155"/>
      <c r="E36" s="154"/>
      <c r="F36" s="142"/>
      <c r="G36" s="155"/>
      <c r="H36" s="139">
        <f t="shared" si="5"/>
        <v>7033</v>
      </c>
      <c r="I36" s="142"/>
      <c r="J36" s="155"/>
      <c r="K36" s="156"/>
      <c r="L36" s="156"/>
      <c r="M36" s="156"/>
      <c r="N36" s="156"/>
      <c r="O36" s="156"/>
      <c r="P36" s="156"/>
      <c r="Q36" s="156"/>
      <c r="R36" s="156"/>
      <c r="S36" s="156"/>
    </row>
    <row r="37" spans="1:19" s="157" customFormat="1" ht="15" customHeight="1" x14ac:dyDescent="0.2">
      <c r="A37" s="162"/>
      <c r="B37" s="154"/>
      <c r="C37" s="142" t="s">
        <v>191</v>
      </c>
      <c r="D37" s="155"/>
      <c r="E37" s="154"/>
      <c r="F37" s="142"/>
      <c r="G37" s="155"/>
      <c r="H37" s="139">
        <f t="shared" si="5"/>
        <v>8356</v>
      </c>
      <c r="I37" s="142"/>
      <c r="J37" s="155"/>
      <c r="K37" s="156"/>
      <c r="L37" s="156"/>
      <c r="M37" s="156"/>
      <c r="N37" s="156"/>
      <c r="O37" s="156"/>
      <c r="P37" s="156"/>
      <c r="Q37" s="156"/>
      <c r="R37" s="156"/>
      <c r="S37" s="156"/>
    </row>
    <row r="38" spans="1:19" s="157" customFormat="1" ht="15" customHeight="1" x14ac:dyDescent="0.2">
      <c r="A38" s="162"/>
      <c r="B38" s="154"/>
      <c r="C38" s="142" t="s">
        <v>192</v>
      </c>
      <c r="D38" s="155"/>
      <c r="E38" s="154"/>
      <c r="F38" s="142"/>
      <c r="G38" s="155"/>
      <c r="H38" s="139">
        <f t="shared" si="5"/>
        <v>9390</v>
      </c>
      <c r="I38" s="142"/>
      <c r="J38" s="155"/>
      <c r="K38" s="156"/>
      <c r="L38" s="156"/>
      <c r="M38" s="156"/>
      <c r="N38" s="156"/>
      <c r="O38" s="156"/>
      <c r="P38" s="156"/>
      <c r="Q38" s="156"/>
      <c r="R38" s="156"/>
      <c r="S38" s="156"/>
    </row>
    <row r="39" spans="1:19" s="157" customFormat="1" ht="15" customHeight="1" x14ac:dyDescent="0.2">
      <c r="A39" s="162"/>
      <c r="B39" s="154"/>
      <c r="C39" s="142" t="s">
        <v>193</v>
      </c>
      <c r="D39" s="155"/>
      <c r="E39" s="154"/>
      <c r="F39" s="142"/>
      <c r="G39" s="155"/>
      <c r="H39" s="139">
        <f t="shared" si="5"/>
        <v>9546</v>
      </c>
      <c r="I39" s="142"/>
      <c r="J39" s="155"/>
      <c r="K39" s="156"/>
      <c r="L39" s="156"/>
      <c r="M39" s="156"/>
      <c r="N39" s="156"/>
      <c r="O39" s="156"/>
      <c r="P39" s="156"/>
      <c r="Q39" s="156"/>
      <c r="R39" s="156"/>
      <c r="S39" s="156"/>
    </row>
    <row r="40" spans="1:19" s="157" customFormat="1" ht="15" customHeight="1" x14ac:dyDescent="0.2">
      <c r="A40" s="162"/>
      <c r="B40" s="154"/>
      <c r="C40" s="143" t="s">
        <v>236</v>
      </c>
      <c r="D40" s="155"/>
      <c r="E40" s="154"/>
      <c r="F40" s="137"/>
      <c r="G40" s="155"/>
      <c r="H40" s="139">
        <f t="shared" si="5"/>
        <v>12059</v>
      </c>
      <c r="I40" s="137"/>
      <c r="J40" s="155"/>
      <c r="K40" s="156"/>
      <c r="L40" s="156"/>
      <c r="M40" s="156"/>
      <c r="N40" s="156"/>
      <c r="O40" s="156"/>
      <c r="P40" s="156"/>
      <c r="Q40" s="156"/>
      <c r="R40" s="156"/>
      <c r="S40" s="156"/>
    </row>
    <row r="41" spans="1:19" s="157" customFormat="1" ht="15" customHeight="1" x14ac:dyDescent="0.2">
      <c r="A41" s="162"/>
      <c r="B41" s="154"/>
      <c r="C41" s="154"/>
      <c r="D41" s="155"/>
      <c r="E41" s="154"/>
      <c r="F41" s="154"/>
      <c r="G41" s="155"/>
      <c r="H41" s="719"/>
      <c r="I41" s="154"/>
      <c r="J41" s="155"/>
      <c r="K41" s="156"/>
      <c r="L41" s="156"/>
      <c r="M41" s="156"/>
      <c r="N41" s="156"/>
      <c r="O41" s="156"/>
      <c r="P41" s="156"/>
      <c r="Q41" s="156"/>
      <c r="R41" s="156"/>
      <c r="S41" s="156"/>
    </row>
    <row r="42" spans="1:19" s="157" customFormat="1" ht="15" customHeight="1" x14ac:dyDescent="0.2">
      <c r="A42" s="162"/>
      <c r="B42" s="154"/>
      <c r="C42" s="154"/>
      <c r="D42" s="155"/>
      <c r="E42" s="154"/>
      <c r="F42" s="154"/>
      <c r="G42" s="155"/>
      <c r="H42" s="154"/>
      <c r="I42" s="154"/>
      <c r="J42" s="155"/>
      <c r="K42" s="156"/>
      <c r="L42" s="156"/>
      <c r="M42" s="156"/>
      <c r="N42" s="156"/>
      <c r="O42" s="156"/>
      <c r="P42" s="156"/>
      <c r="Q42" s="156"/>
      <c r="R42" s="156"/>
      <c r="S42" s="156"/>
    </row>
    <row r="43" spans="1:19" s="157" customFormat="1" ht="15" customHeight="1" x14ac:dyDescent="0.2">
      <c r="A43" s="162"/>
      <c r="B43" s="154"/>
      <c r="C43" s="154"/>
      <c r="D43" s="155"/>
      <c r="E43" s="154"/>
      <c r="F43" s="154"/>
      <c r="G43" s="155"/>
      <c r="H43" s="154"/>
      <c r="I43" s="154"/>
      <c r="J43" s="155"/>
      <c r="K43" s="156"/>
      <c r="L43" s="156"/>
      <c r="M43" s="156"/>
      <c r="N43" s="156"/>
      <c r="O43" s="156"/>
      <c r="P43" s="156"/>
      <c r="Q43" s="156"/>
      <c r="R43" s="156"/>
      <c r="S43" s="156"/>
    </row>
    <row r="44" spans="1:19" s="157" customFormat="1" ht="15" customHeight="1" x14ac:dyDescent="0.2">
      <c r="A44" s="162"/>
      <c r="B44" s="154"/>
      <c r="C44" s="154"/>
      <c r="D44" s="155"/>
      <c r="E44" s="154"/>
      <c r="F44" s="154"/>
      <c r="G44" s="155"/>
      <c r="H44" s="154"/>
      <c r="I44" s="154"/>
      <c r="J44" s="155"/>
      <c r="K44" s="156"/>
      <c r="L44" s="156"/>
      <c r="M44" s="156"/>
      <c r="N44" s="156"/>
      <c r="O44" s="156"/>
      <c r="P44" s="156"/>
      <c r="Q44" s="156"/>
      <c r="R44" s="156"/>
      <c r="S44" s="156"/>
    </row>
    <row r="45" spans="1:19" s="157" customFormat="1" ht="15" customHeight="1" x14ac:dyDescent="0.2">
      <c r="A45" s="162"/>
      <c r="B45" s="154"/>
      <c r="C45" s="154"/>
      <c r="D45" s="155"/>
      <c r="E45" s="154"/>
      <c r="F45" s="154"/>
      <c r="G45" s="155"/>
      <c r="H45" s="154"/>
      <c r="I45" s="154"/>
      <c r="J45" s="155"/>
      <c r="K45" s="156"/>
      <c r="L45" s="156"/>
      <c r="M45" s="156"/>
      <c r="N45" s="156"/>
      <c r="O45" s="156"/>
      <c r="P45" s="156"/>
      <c r="Q45" s="156"/>
      <c r="R45" s="156"/>
      <c r="S45" s="156"/>
    </row>
    <row r="46" spans="1:19" s="157" customFormat="1" ht="15" customHeight="1" x14ac:dyDescent="0.2">
      <c r="A46" s="162"/>
      <c r="B46" s="154"/>
      <c r="C46" s="154"/>
      <c r="D46" s="155"/>
      <c r="E46" s="154"/>
      <c r="F46" s="154"/>
      <c r="G46" s="155"/>
      <c r="H46" s="154"/>
      <c r="I46" s="154"/>
      <c r="J46" s="155"/>
      <c r="K46" s="156"/>
      <c r="L46" s="156"/>
      <c r="M46" s="156"/>
      <c r="N46" s="156"/>
      <c r="O46" s="156"/>
      <c r="P46" s="156"/>
      <c r="Q46" s="156"/>
      <c r="R46" s="156"/>
      <c r="S46" s="156"/>
    </row>
    <row r="47" spans="1:19" s="157" customFormat="1" ht="15" customHeight="1" x14ac:dyDescent="0.2">
      <c r="A47" s="170"/>
      <c r="B47" s="154"/>
      <c r="C47" s="154"/>
      <c r="D47" s="155"/>
      <c r="E47" s="154"/>
      <c r="F47" s="154"/>
      <c r="G47" s="155"/>
      <c r="H47" s="154"/>
      <c r="I47" s="154"/>
      <c r="J47" s="155"/>
      <c r="K47" s="156"/>
      <c r="L47" s="156"/>
      <c r="M47" s="156"/>
      <c r="N47" s="156"/>
      <c r="O47" s="156"/>
      <c r="P47" s="156"/>
      <c r="Q47" s="156"/>
      <c r="R47" s="156"/>
      <c r="S47" s="156"/>
    </row>
    <row r="48" spans="1:19" s="157" customFormat="1" ht="15" customHeight="1" x14ac:dyDescent="0.2">
      <c r="A48" s="170"/>
      <c r="B48" s="154"/>
      <c r="C48" s="154"/>
      <c r="D48" s="155"/>
      <c r="E48" s="154"/>
      <c r="F48" s="154"/>
      <c r="G48" s="155"/>
      <c r="H48" s="154"/>
      <c r="I48" s="154"/>
      <c r="J48" s="155"/>
      <c r="K48" s="156"/>
      <c r="L48" s="156"/>
      <c r="M48" s="156"/>
      <c r="N48" s="156"/>
      <c r="O48" s="156"/>
      <c r="P48" s="156"/>
      <c r="Q48" s="156"/>
      <c r="R48" s="156"/>
      <c r="S48" s="156"/>
    </row>
    <row r="49" spans="1:19" s="157" customFormat="1" ht="15" customHeight="1" x14ac:dyDescent="0.2">
      <c r="A49" s="170"/>
      <c r="B49" s="154"/>
      <c r="C49" s="154"/>
      <c r="D49" s="155"/>
      <c r="E49" s="154"/>
      <c r="F49" s="154"/>
      <c r="G49" s="155"/>
      <c r="H49" s="154"/>
      <c r="I49" s="154"/>
      <c r="J49" s="155"/>
      <c r="K49" s="156"/>
      <c r="L49" s="156"/>
      <c r="M49" s="156"/>
      <c r="N49" s="156"/>
      <c r="O49" s="156"/>
      <c r="P49" s="156"/>
      <c r="Q49" s="156"/>
      <c r="R49" s="156"/>
      <c r="S49" s="156"/>
    </row>
    <row r="50" spans="1:19" s="157" customFormat="1" ht="15" customHeight="1" x14ac:dyDescent="0.2">
      <c r="A50" s="170"/>
      <c r="B50" s="154"/>
      <c r="C50" s="154"/>
      <c r="D50" s="155"/>
      <c r="E50" s="154"/>
      <c r="F50" s="154"/>
      <c r="G50" s="155"/>
      <c r="H50" s="154"/>
      <c r="I50" s="154"/>
      <c r="J50" s="155"/>
      <c r="K50" s="156"/>
      <c r="L50" s="156"/>
      <c r="M50" s="156"/>
      <c r="N50" s="156"/>
      <c r="O50" s="156"/>
      <c r="P50" s="156"/>
      <c r="Q50" s="156"/>
      <c r="R50" s="156"/>
      <c r="S50" s="156"/>
    </row>
    <row r="51" spans="1:19" s="157" customFormat="1" ht="15" customHeight="1" x14ac:dyDescent="0.2">
      <c r="A51" s="171"/>
      <c r="B51" s="154"/>
      <c r="C51" s="154"/>
      <c r="D51" s="155"/>
      <c r="E51" s="154"/>
      <c r="F51" s="154"/>
      <c r="G51" s="155"/>
      <c r="H51" s="154"/>
      <c r="I51" s="154"/>
      <c r="J51" s="155"/>
      <c r="K51" s="156"/>
      <c r="L51" s="156"/>
      <c r="M51" s="156"/>
      <c r="N51" s="156"/>
      <c r="O51" s="156"/>
      <c r="P51" s="156"/>
      <c r="Q51" s="156"/>
      <c r="R51" s="156"/>
      <c r="S51" s="156"/>
    </row>
    <row r="52" spans="1:19" s="157" customFormat="1" ht="15" customHeight="1" x14ac:dyDescent="0.2">
      <c r="A52" s="171"/>
      <c r="B52" s="154"/>
      <c r="C52" s="154"/>
      <c r="D52" s="155"/>
      <c r="E52" s="154"/>
      <c r="F52" s="154"/>
      <c r="G52" s="155"/>
      <c r="H52" s="154"/>
      <c r="I52" s="154"/>
      <c r="J52" s="155"/>
      <c r="K52" s="156"/>
      <c r="L52" s="156"/>
      <c r="M52" s="156"/>
      <c r="N52" s="156"/>
      <c r="O52" s="156"/>
      <c r="P52" s="156"/>
      <c r="Q52" s="156"/>
      <c r="R52" s="156"/>
      <c r="S52" s="156"/>
    </row>
    <row r="53" spans="1:19" s="157" customFormat="1" x14ac:dyDescent="0.2">
      <c r="A53" s="171"/>
      <c r="B53" s="154"/>
      <c r="C53" s="154"/>
      <c r="D53" s="155"/>
      <c r="E53" s="154"/>
      <c r="F53" s="154"/>
      <c r="G53" s="155"/>
      <c r="H53" s="154"/>
      <c r="I53" s="154"/>
      <c r="J53" s="155"/>
      <c r="K53" s="156"/>
      <c r="L53" s="156"/>
      <c r="M53" s="156"/>
      <c r="N53" s="156"/>
      <c r="O53" s="156"/>
      <c r="P53" s="156"/>
      <c r="Q53" s="156"/>
      <c r="R53" s="156"/>
      <c r="S53" s="156"/>
    </row>
    <row r="54" spans="1:19" s="157" customFormat="1" x14ac:dyDescent="0.2">
      <c r="A54" s="171"/>
      <c r="B54" s="154"/>
      <c r="C54" s="154"/>
      <c r="D54" s="155"/>
      <c r="E54" s="154"/>
      <c r="F54" s="154"/>
      <c r="G54" s="155"/>
      <c r="H54" s="154"/>
      <c r="I54" s="154"/>
      <c r="J54" s="155"/>
      <c r="K54" s="156"/>
      <c r="L54" s="156"/>
      <c r="M54" s="156"/>
      <c r="N54" s="156"/>
      <c r="O54" s="156"/>
      <c r="P54" s="156"/>
      <c r="Q54" s="156"/>
      <c r="R54" s="156"/>
      <c r="S54" s="156"/>
    </row>
    <row r="55" spans="1:19" s="157" customFormat="1" x14ac:dyDescent="0.2">
      <c r="A55" s="171"/>
      <c r="B55" s="154"/>
      <c r="C55" s="154"/>
      <c r="D55" s="155"/>
      <c r="E55" s="154"/>
      <c r="F55" s="154"/>
      <c r="G55" s="155"/>
      <c r="H55" s="154"/>
      <c r="I55" s="154"/>
      <c r="J55" s="155"/>
      <c r="K55" s="156"/>
      <c r="L55" s="156"/>
      <c r="M55" s="156"/>
      <c r="N55" s="156"/>
      <c r="O55" s="156"/>
      <c r="P55" s="156"/>
      <c r="Q55" s="156"/>
      <c r="R55" s="156"/>
      <c r="S55" s="156"/>
    </row>
    <row r="56" spans="1:19" ht="12.95" customHeight="1" x14ac:dyDescent="0.2">
      <c r="A56" s="172"/>
      <c r="B56" s="173"/>
      <c r="C56" s="173"/>
      <c r="D56" s="125"/>
      <c r="E56" s="173"/>
      <c r="F56" s="173"/>
      <c r="G56" s="125"/>
      <c r="H56" s="173"/>
      <c r="I56" s="173"/>
      <c r="J56" s="125"/>
    </row>
    <row r="57" spans="1:19" ht="12.95" customHeight="1" x14ac:dyDescent="0.2">
      <c r="A57" s="172"/>
      <c r="B57" s="173"/>
      <c r="C57" s="173"/>
      <c r="D57" s="125"/>
      <c r="E57" s="173"/>
      <c r="F57" s="173"/>
      <c r="G57" s="125"/>
      <c r="H57" s="173"/>
      <c r="I57" s="173"/>
      <c r="J57" s="125"/>
    </row>
    <row r="58" spans="1:19" ht="12.95" customHeight="1" x14ac:dyDescent="0.2">
      <c r="A58" s="172"/>
      <c r="B58" s="173"/>
      <c r="C58" s="173"/>
      <c r="D58" s="125"/>
      <c r="E58" s="173"/>
      <c r="F58" s="173"/>
      <c r="G58" s="125"/>
      <c r="H58" s="173"/>
      <c r="I58" s="173"/>
      <c r="J58" s="125"/>
    </row>
    <row r="59" spans="1:19" ht="12.95" customHeight="1" x14ac:dyDescent="0.2">
      <c r="A59" s="172"/>
      <c r="B59" s="173"/>
      <c r="C59" s="173"/>
      <c r="D59" s="125"/>
      <c r="E59" s="173"/>
      <c r="F59" s="173"/>
      <c r="G59" s="125"/>
      <c r="H59" s="173"/>
      <c r="I59" s="173"/>
      <c r="J59" s="125"/>
    </row>
    <row r="60" spans="1:19" ht="12.95" customHeight="1" x14ac:dyDescent="0.2">
      <c r="A60" s="172"/>
      <c r="B60" s="173"/>
      <c r="C60" s="173"/>
      <c r="D60" s="125"/>
      <c r="E60" s="173"/>
      <c r="F60" s="173"/>
      <c r="G60" s="125"/>
      <c r="H60" s="173"/>
      <c r="I60" s="173"/>
      <c r="J60" s="125"/>
    </row>
    <row r="61" spans="1:19" ht="12.95" customHeight="1" x14ac:dyDescent="0.2">
      <c r="A61" s="172"/>
      <c r="B61" s="173"/>
      <c r="C61" s="173"/>
      <c r="D61" s="125"/>
      <c r="E61" s="173"/>
      <c r="F61" s="173"/>
      <c r="G61" s="125"/>
      <c r="H61" s="173"/>
      <c r="I61" s="173"/>
      <c r="J61" s="125"/>
    </row>
    <row r="62" spans="1:19" ht="12.95" customHeight="1" x14ac:dyDescent="0.2">
      <c r="A62" s="172"/>
      <c r="B62" s="173"/>
      <c r="C62" s="173"/>
      <c r="D62" s="125"/>
      <c r="E62" s="173"/>
      <c r="F62" s="173"/>
      <c r="G62" s="125"/>
      <c r="H62" s="173"/>
      <c r="I62" s="173"/>
      <c r="J62" s="125"/>
    </row>
    <row r="63" spans="1:19" ht="12.95" customHeight="1" x14ac:dyDescent="0.2">
      <c r="A63" s="172"/>
      <c r="B63" s="173"/>
      <c r="C63" s="173"/>
      <c r="D63" s="125"/>
      <c r="E63" s="173"/>
      <c r="F63" s="173"/>
      <c r="G63" s="125"/>
      <c r="H63" s="173"/>
      <c r="I63" s="173"/>
      <c r="J63" s="125"/>
    </row>
    <row r="64" spans="1:19" ht="12.95" customHeight="1" x14ac:dyDescent="0.2">
      <c r="A64" s="172"/>
      <c r="B64" s="173"/>
      <c r="C64" s="173"/>
      <c r="D64" s="125"/>
      <c r="E64" s="173"/>
      <c r="F64" s="173"/>
      <c r="G64" s="125"/>
      <c r="H64" s="173"/>
      <c r="I64" s="173"/>
      <c r="J64" s="125"/>
    </row>
    <row r="65" spans="1:10" ht="12.95" customHeight="1" x14ac:dyDescent="0.2">
      <c r="A65" s="172"/>
      <c r="B65" s="173"/>
      <c r="C65" s="173"/>
      <c r="D65" s="125"/>
      <c r="E65" s="173"/>
      <c r="F65" s="173"/>
      <c r="G65" s="125"/>
      <c r="H65" s="173"/>
      <c r="I65" s="173"/>
      <c r="J65" s="125"/>
    </row>
    <row r="66" spans="1:10" ht="12.95" customHeight="1" x14ac:dyDescent="0.2">
      <c r="A66" s="172"/>
      <c r="B66" s="173"/>
      <c r="C66" s="173"/>
      <c r="D66" s="125"/>
      <c r="E66" s="173"/>
      <c r="F66" s="173"/>
      <c r="G66" s="125"/>
      <c r="H66" s="173"/>
      <c r="I66" s="173"/>
      <c r="J66" s="125"/>
    </row>
    <row r="67" spans="1:10" ht="12.95" customHeight="1" x14ac:dyDescent="0.2">
      <c r="A67" s="172"/>
      <c r="B67" s="173"/>
      <c r="C67" s="173"/>
      <c r="D67" s="125"/>
      <c r="E67" s="173"/>
      <c r="F67" s="173"/>
      <c r="G67" s="125"/>
      <c r="H67" s="173"/>
      <c r="I67" s="173"/>
      <c r="J67" s="125"/>
    </row>
    <row r="68" spans="1:10" ht="12.95" customHeight="1" x14ac:dyDescent="0.2">
      <c r="A68" s="172"/>
      <c r="B68" s="173"/>
      <c r="C68" s="173"/>
      <c r="D68" s="125"/>
      <c r="E68" s="173"/>
      <c r="F68" s="173"/>
      <c r="G68" s="125"/>
      <c r="H68" s="173"/>
      <c r="I68" s="173"/>
      <c r="J68" s="125"/>
    </row>
    <row r="69" spans="1:10" ht="12.95" customHeight="1" x14ac:dyDescent="0.2">
      <c r="A69" s="172"/>
      <c r="B69" s="173"/>
      <c r="C69" s="173"/>
      <c r="D69" s="125"/>
      <c r="E69" s="173"/>
      <c r="F69" s="173"/>
      <c r="G69" s="125"/>
      <c r="H69" s="173"/>
      <c r="I69" s="173"/>
      <c r="J69" s="125"/>
    </row>
    <row r="70" spans="1:10" ht="12.95" customHeight="1" x14ac:dyDescent="0.2">
      <c r="A70" s="172"/>
      <c r="B70" s="173"/>
      <c r="C70" s="173"/>
      <c r="D70" s="125"/>
      <c r="E70" s="173"/>
      <c r="F70" s="173"/>
      <c r="G70" s="125"/>
      <c r="H70" s="173"/>
      <c r="I70" s="173"/>
      <c r="J70" s="125"/>
    </row>
    <row r="71" spans="1:10" ht="12.95" customHeight="1" x14ac:dyDescent="0.2">
      <c r="A71" s="172"/>
      <c r="B71" s="173"/>
      <c r="C71" s="173"/>
      <c r="D71" s="125"/>
      <c r="E71" s="173"/>
      <c r="F71" s="173"/>
      <c r="G71" s="125"/>
      <c r="H71" s="173"/>
      <c r="I71" s="173"/>
      <c r="J71" s="125"/>
    </row>
    <row r="72" spans="1:10" ht="12.95" customHeight="1" x14ac:dyDescent="0.2">
      <c r="A72" s="172"/>
      <c r="B72" s="173"/>
      <c r="C72" s="173"/>
      <c r="D72" s="125"/>
      <c r="E72" s="173"/>
      <c r="F72" s="173"/>
      <c r="G72" s="125"/>
      <c r="H72" s="173"/>
      <c r="I72" s="173"/>
      <c r="J72" s="125"/>
    </row>
    <row r="73" spans="1:10" ht="12.95" customHeight="1" x14ac:dyDescent="0.2">
      <c r="A73" s="172"/>
      <c r="B73" s="173"/>
      <c r="C73" s="173"/>
      <c r="D73" s="125"/>
      <c r="E73" s="173"/>
      <c r="F73" s="173"/>
      <c r="G73" s="125"/>
      <c r="H73" s="173"/>
      <c r="I73" s="173"/>
      <c r="J73" s="125"/>
    </row>
    <row r="74" spans="1:10" ht="12.95" customHeight="1" x14ac:dyDescent="0.2">
      <c r="A74" s="172"/>
      <c r="B74" s="173"/>
      <c r="C74" s="173"/>
      <c r="D74" s="125"/>
      <c r="E74" s="173"/>
      <c r="F74" s="173"/>
      <c r="G74" s="125"/>
      <c r="H74" s="173"/>
      <c r="I74" s="173"/>
      <c r="J74" s="125"/>
    </row>
    <row r="75" spans="1:10" ht="12.95" customHeight="1" x14ac:dyDescent="0.2">
      <c r="A75" s="172"/>
      <c r="B75" s="173"/>
      <c r="C75" s="173"/>
      <c r="D75" s="125"/>
      <c r="E75" s="173"/>
      <c r="F75" s="173"/>
      <c r="G75" s="125"/>
      <c r="H75" s="173"/>
      <c r="I75" s="173"/>
      <c r="J75" s="125"/>
    </row>
    <row r="76" spans="1:10" ht="12.95" customHeight="1" x14ac:dyDescent="0.2">
      <c r="A76" s="172"/>
      <c r="B76" s="173"/>
      <c r="C76" s="173"/>
      <c r="D76" s="125"/>
      <c r="E76" s="173"/>
      <c r="F76" s="173"/>
      <c r="G76" s="125"/>
      <c r="H76" s="173"/>
      <c r="I76" s="173"/>
      <c r="J76" s="125"/>
    </row>
    <row r="77" spans="1:10" ht="12.95" customHeight="1" x14ac:dyDescent="0.2">
      <c r="A77" s="172"/>
      <c r="B77" s="173"/>
      <c r="C77" s="173"/>
      <c r="D77" s="125"/>
      <c r="E77" s="173"/>
      <c r="F77" s="173"/>
      <c r="G77" s="125"/>
      <c r="H77" s="173"/>
      <c r="I77" s="173"/>
      <c r="J77" s="125"/>
    </row>
    <row r="78" spans="1:10" ht="12.95" customHeight="1" x14ac:dyDescent="0.2">
      <c r="A78" s="172"/>
      <c r="B78" s="173"/>
      <c r="C78" s="173"/>
      <c r="D78" s="125"/>
      <c r="E78" s="173"/>
      <c r="F78" s="173"/>
      <c r="G78" s="125"/>
      <c r="H78" s="173"/>
      <c r="I78" s="173"/>
      <c r="J78" s="125"/>
    </row>
    <row r="79" spans="1:10" ht="12.95" customHeight="1" x14ac:dyDescent="0.2">
      <c r="A79" s="172"/>
      <c r="B79" s="173"/>
      <c r="C79" s="173"/>
      <c r="D79" s="125"/>
      <c r="E79" s="173"/>
      <c r="F79" s="173"/>
      <c r="G79" s="125"/>
      <c r="H79" s="173"/>
      <c r="I79" s="173"/>
      <c r="J79" s="125"/>
    </row>
    <row r="80" spans="1:10" ht="12.95" customHeight="1" x14ac:dyDescent="0.2">
      <c r="A80" s="172"/>
      <c r="B80" s="173"/>
      <c r="C80" s="173"/>
      <c r="D80" s="125"/>
      <c r="E80" s="173"/>
      <c r="F80" s="173"/>
      <c r="G80" s="125"/>
      <c r="H80" s="173"/>
      <c r="I80" s="173"/>
      <c r="J80" s="125"/>
    </row>
    <row r="81" spans="1:10" ht="12.95" customHeight="1" x14ac:dyDescent="0.2">
      <c r="A81" s="172"/>
      <c r="B81" s="173"/>
      <c r="C81" s="173"/>
      <c r="D81" s="125"/>
      <c r="E81" s="173"/>
      <c r="F81" s="173"/>
      <c r="G81" s="125"/>
      <c r="H81" s="173"/>
      <c r="I81" s="173"/>
      <c r="J81" s="125"/>
    </row>
    <row r="82" spans="1:10" ht="12.95" customHeight="1" x14ac:dyDescent="0.2">
      <c r="A82" s="172"/>
      <c r="B82" s="173"/>
      <c r="C82" s="173"/>
      <c r="D82" s="125"/>
      <c r="E82" s="173"/>
      <c r="F82" s="173"/>
      <c r="G82" s="125"/>
      <c r="H82" s="173"/>
      <c r="I82" s="173"/>
      <c r="J82" s="125"/>
    </row>
    <row r="83" spans="1:10" ht="12.95" customHeight="1" x14ac:dyDescent="0.2">
      <c r="A83" s="172"/>
      <c r="B83" s="173"/>
      <c r="C83" s="173"/>
      <c r="D83" s="125"/>
      <c r="E83" s="173"/>
      <c r="F83" s="173"/>
      <c r="G83" s="125"/>
      <c r="H83" s="173"/>
      <c r="I83" s="173"/>
      <c r="J83" s="125"/>
    </row>
    <row r="84" spans="1:10" ht="12.95" customHeight="1" x14ac:dyDescent="0.2">
      <c r="A84" s="172"/>
      <c r="B84" s="173"/>
      <c r="C84" s="173"/>
      <c r="D84" s="125"/>
      <c r="E84" s="173"/>
      <c r="F84" s="173"/>
      <c r="G84" s="125"/>
      <c r="H84" s="173"/>
      <c r="I84" s="173"/>
      <c r="J84" s="125"/>
    </row>
    <row r="85" spans="1:10" ht="12.95" customHeight="1" x14ac:dyDescent="0.2">
      <c r="A85" s="172"/>
      <c r="B85" s="173"/>
      <c r="C85" s="173"/>
      <c r="D85" s="125"/>
      <c r="E85" s="173"/>
      <c r="F85" s="173"/>
      <c r="G85" s="125"/>
      <c r="H85" s="173"/>
      <c r="I85" s="173"/>
      <c r="J85" s="125"/>
    </row>
    <row r="86" spans="1:10" ht="12.95" customHeight="1" x14ac:dyDescent="0.2">
      <c r="A86" s="172"/>
      <c r="B86" s="173"/>
      <c r="C86" s="173"/>
      <c r="D86" s="125"/>
      <c r="E86" s="173"/>
      <c r="F86" s="173"/>
      <c r="G86" s="125"/>
      <c r="H86" s="173"/>
      <c r="I86" s="173"/>
      <c r="J86" s="125"/>
    </row>
    <row r="87" spans="1:10" ht="12.95" customHeight="1" x14ac:dyDescent="0.2">
      <c r="A87" s="172"/>
      <c r="B87" s="173"/>
      <c r="C87" s="173"/>
      <c r="D87" s="125"/>
      <c r="E87" s="173"/>
      <c r="F87" s="173"/>
      <c r="G87" s="125"/>
      <c r="H87" s="173"/>
      <c r="I87" s="173"/>
      <c r="J87" s="125"/>
    </row>
    <row r="88" spans="1:10" ht="12.95" customHeight="1" x14ac:dyDescent="0.2">
      <c r="A88" s="172"/>
      <c r="B88" s="173"/>
      <c r="C88" s="173"/>
      <c r="D88" s="125"/>
      <c r="E88" s="173"/>
      <c r="F88" s="173"/>
      <c r="G88" s="125"/>
      <c r="H88" s="173"/>
      <c r="I88" s="173"/>
      <c r="J88" s="125"/>
    </row>
    <row r="89" spans="1:10" ht="12.95" customHeight="1" x14ac:dyDescent="0.2">
      <c r="A89" s="172"/>
      <c r="B89" s="173"/>
      <c r="C89" s="173"/>
      <c r="D89" s="125"/>
      <c r="E89" s="173"/>
      <c r="F89" s="173"/>
      <c r="G89" s="125"/>
      <c r="H89" s="173"/>
      <c r="I89" s="173"/>
      <c r="J89" s="125"/>
    </row>
    <row r="90" spans="1:10" ht="12.95" customHeight="1" x14ac:dyDescent="0.2">
      <c r="A90" s="172"/>
      <c r="B90" s="173"/>
      <c r="C90" s="173"/>
      <c r="D90" s="125"/>
      <c r="E90" s="173"/>
      <c r="F90" s="173"/>
      <c r="G90" s="125"/>
      <c r="H90" s="173"/>
      <c r="I90" s="173"/>
      <c r="J90" s="125"/>
    </row>
    <row r="91" spans="1:10" ht="12.95" customHeight="1" x14ac:dyDescent="0.2">
      <c r="A91" s="172"/>
      <c r="B91" s="173"/>
      <c r="C91" s="173"/>
      <c r="D91" s="125"/>
      <c r="E91" s="173"/>
      <c r="F91" s="173"/>
      <c r="G91" s="125"/>
      <c r="H91" s="173"/>
      <c r="I91" s="173"/>
      <c r="J91" s="125"/>
    </row>
    <row r="92" spans="1:10" ht="12.95" customHeight="1" x14ac:dyDescent="0.2">
      <c r="A92" s="172"/>
      <c r="B92" s="173"/>
      <c r="C92" s="173"/>
      <c r="D92" s="125"/>
      <c r="E92" s="173"/>
      <c r="F92" s="173"/>
      <c r="G92" s="125"/>
      <c r="H92" s="173"/>
      <c r="I92" s="173"/>
      <c r="J92" s="125"/>
    </row>
    <row r="93" spans="1:10" ht="12.95" customHeight="1" x14ac:dyDescent="0.2">
      <c r="A93" s="172"/>
      <c r="B93" s="173"/>
      <c r="C93" s="173"/>
      <c r="D93" s="125"/>
      <c r="E93" s="173"/>
      <c r="F93" s="173"/>
      <c r="G93" s="125"/>
      <c r="H93" s="173"/>
      <c r="I93" s="173"/>
      <c r="J93" s="125"/>
    </row>
    <row r="94" spans="1:10" ht="12.95" customHeight="1" x14ac:dyDescent="0.2">
      <c r="A94" s="172"/>
      <c r="B94" s="173"/>
      <c r="C94" s="173"/>
      <c r="D94" s="125"/>
      <c r="E94" s="173"/>
      <c r="F94" s="173"/>
      <c r="G94" s="125"/>
      <c r="H94" s="173"/>
      <c r="I94" s="173"/>
      <c r="J94" s="125"/>
    </row>
    <row r="95" spans="1:10" ht="12.95" customHeight="1" x14ac:dyDescent="0.2">
      <c r="A95" s="172"/>
      <c r="B95" s="173"/>
      <c r="C95" s="173"/>
      <c r="D95" s="125"/>
      <c r="E95" s="173"/>
      <c r="F95" s="173"/>
      <c r="G95" s="125"/>
      <c r="H95" s="173"/>
      <c r="I95" s="173"/>
      <c r="J95" s="125"/>
    </row>
    <row r="96" spans="1:10" ht="12.95" customHeight="1" x14ac:dyDescent="0.2">
      <c r="A96" s="172"/>
      <c r="B96" s="173"/>
      <c r="C96" s="173"/>
      <c r="D96" s="125"/>
      <c r="E96" s="173"/>
      <c r="F96" s="173"/>
      <c r="G96" s="125"/>
      <c r="H96" s="173"/>
      <c r="I96" s="173"/>
      <c r="J96" s="125"/>
    </row>
    <row r="97" spans="1:10" ht="12.95" customHeight="1" x14ac:dyDescent="0.2">
      <c r="A97" s="172"/>
      <c r="B97" s="173"/>
      <c r="C97" s="173"/>
      <c r="D97" s="125"/>
      <c r="E97" s="173"/>
      <c r="F97" s="173"/>
      <c r="G97" s="125"/>
      <c r="H97" s="173"/>
      <c r="I97" s="173"/>
      <c r="J97" s="125"/>
    </row>
    <row r="98" spans="1:10" ht="12.95" customHeight="1" x14ac:dyDescent="0.2">
      <c r="A98" s="172"/>
      <c r="B98" s="173"/>
      <c r="C98" s="173"/>
      <c r="D98" s="125"/>
      <c r="E98" s="173"/>
      <c r="F98" s="173"/>
      <c r="G98" s="125"/>
      <c r="H98" s="173"/>
      <c r="I98" s="173"/>
      <c r="J98" s="125"/>
    </row>
    <row r="99" spans="1:10" ht="12.95" customHeight="1" x14ac:dyDescent="0.2">
      <c r="A99" s="172"/>
      <c r="B99" s="173"/>
      <c r="C99" s="173"/>
      <c r="D99" s="125"/>
      <c r="E99" s="173"/>
      <c r="F99" s="173"/>
      <c r="G99" s="125"/>
      <c r="H99" s="173"/>
      <c r="I99" s="173"/>
      <c r="J99" s="125"/>
    </row>
    <row r="100" spans="1:10" ht="12.95" customHeight="1" x14ac:dyDescent="0.2">
      <c r="A100" s="172"/>
      <c r="B100" s="173"/>
      <c r="C100" s="173"/>
      <c r="D100" s="125"/>
      <c r="E100" s="173"/>
      <c r="F100" s="173"/>
      <c r="G100" s="125"/>
      <c r="H100" s="173"/>
      <c r="I100" s="173"/>
      <c r="J100" s="125"/>
    </row>
    <row r="101" spans="1:10" ht="12.95" customHeight="1" x14ac:dyDescent="0.2">
      <c r="A101" s="172"/>
      <c r="B101" s="173"/>
      <c r="C101" s="173"/>
      <c r="D101" s="125"/>
      <c r="E101" s="173"/>
      <c r="F101" s="173"/>
      <c r="G101" s="125"/>
      <c r="H101" s="173"/>
      <c r="I101" s="173"/>
      <c r="J101" s="125"/>
    </row>
    <row r="102" spans="1:10" ht="12.95" customHeight="1" x14ac:dyDescent="0.2">
      <c r="A102" s="172"/>
      <c r="B102" s="173"/>
      <c r="C102" s="173"/>
      <c r="D102" s="125"/>
      <c r="E102" s="173"/>
      <c r="F102" s="173"/>
      <c r="G102" s="125"/>
      <c r="H102" s="173"/>
      <c r="I102" s="173"/>
      <c r="J102" s="125"/>
    </row>
    <row r="103" spans="1:10" ht="15" customHeight="1" x14ac:dyDescent="0.2">
      <c r="A103" s="172"/>
      <c r="B103" s="173"/>
      <c r="C103" s="173"/>
      <c r="D103" s="125"/>
      <c r="E103" s="173"/>
      <c r="F103" s="173"/>
      <c r="G103" s="125"/>
      <c r="H103" s="173"/>
      <c r="I103" s="173"/>
      <c r="J103" s="125"/>
    </row>
    <row r="104" spans="1:10" ht="12.95" customHeight="1" x14ac:dyDescent="0.2">
      <c r="A104" s="172"/>
      <c r="B104" s="173"/>
      <c r="C104" s="173"/>
      <c r="D104" s="125"/>
      <c r="E104" s="173"/>
      <c r="F104" s="173"/>
      <c r="G104" s="125"/>
      <c r="H104" s="173"/>
      <c r="I104" s="173"/>
      <c r="J104" s="125"/>
    </row>
    <row r="105" spans="1:10" x14ac:dyDescent="0.2">
      <c r="A105" s="172"/>
      <c r="B105" s="173"/>
      <c r="C105" s="173"/>
      <c r="D105" s="125"/>
      <c r="E105" s="173"/>
      <c r="F105" s="173"/>
      <c r="G105" s="125"/>
      <c r="H105" s="173"/>
      <c r="I105" s="173"/>
      <c r="J105" s="125"/>
    </row>
    <row r="106" spans="1:10" x14ac:dyDescent="0.2">
      <c r="A106" s="172"/>
      <c r="B106" s="173"/>
      <c r="C106" s="173"/>
      <c r="D106" s="125"/>
      <c r="E106" s="173"/>
      <c r="F106" s="173"/>
      <c r="G106" s="125"/>
      <c r="H106" s="173"/>
      <c r="I106" s="173"/>
      <c r="J106" s="125"/>
    </row>
    <row r="107" spans="1:10" x14ac:dyDescent="0.2">
      <c r="A107" s="172"/>
      <c r="B107" s="173"/>
      <c r="C107" s="173"/>
      <c r="D107" s="125"/>
      <c r="E107" s="173"/>
      <c r="F107" s="173"/>
      <c r="G107" s="125"/>
      <c r="H107" s="173"/>
      <c r="I107" s="173"/>
      <c r="J107" s="125"/>
    </row>
    <row r="108" spans="1:10" x14ac:dyDescent="0.2">
      <c r="A108" s="172"/>
      <c r="B108" s="173"/>
      <c r="C108" s="173"/>
      <c r="D108" s="125"/>
      <c r="E108" s="173"/>
      <c r="F108" s="173"/>
      <c r="G108" s="125"/>
      <c r="H108" s="173"/>
      <c r="I108" s="173"/>
      <c r="J108" s="125"/>
    </row>
    <row r="109" spans="1:10" x14ac:dyDescent="0.2">
      <c r="A109" s="172"/>
      <c r="B109" s="173"/>
      <c r="C109" s="173"/>
      <c r="D109" s="125"/>
      <c r="E109" s="173"/>
      <c r="F109" s="173"/>
      <c r="G109" s="125"/>
      <c r="H109" s="173"/>
      <c r="I109" s="173"/>
      <c r="J109" s="125"/>
    </row>
    <row r="110" spans="1:10" x14ac:dyDescent="0.2">
      <c r="A110" s="172"/>
      <c r="B110" s="173"/>
      <c r="C110" s="173"/>
      <c r="D110" s="125"/>
      <c r="E110" s="173"/>
      <c r="F110" s="173"/>
      <c r="G110" s="125"/>
      <c r="H110" s="173"/>
      <c r="I110" s="173"/>
      <c r="J110" s="125"/>
    </row>
    <row r="111" spans="1:10" x14ac:dyDescent="0.2">
      <c r="A111" s="172"/>
      <c r="B111" s="173"/>
      <c r="C111" s="173"/>
      <c r="D111" s="125"/>
      <c r="E111" s="173"/>
      <c r="F111" s="173"/>
      <c r="G111" s="125"/>
      <c r="H111" s="173"/>
      <c r="I111" s="173"/>
      <c r="J111" s="125"/>
    </row>
    <row r="112" spans="1:10" x14ac:dyDescent="0.2">
      <c r="A112" s="172"/>
      <c r="B112" s="173"/>
      <c r="C112" s="173"/>
      <c r="D112" s="125"/>
      <c r="E112" s="173"/>
      <c r="F112" s="173"/>
      <c r="G112" s="125"/>
      <c r="H112" s="173"/>
      <c r="I112" s="173"/>
      <c r="J112" s="125"/>
    </row>
    <row r="113" spans="1:10" x14ac:dyDescent="0.2">
      <c r="A113" s="172"/>
      <c r="B113" s="173"/>
      <c r="C113" s="173"/>
      <c r="D113" s="125"/>
      <c r="E113" s="173"/>
      <c r="F113" s="173"/>
      <c r="G113" s="125"/>
      <c r="H113" s="173"/>
      <c r="I113" s="173"/>
      <c r="J113" s="125"/>
    </row>
    <row r="114" spans="1:10" x14ac:dyDescent="0.2">
      <c r="A114" s="172"/>
      <c r="B114" s="173"/>
      <c r="C114" s="173"/>
      <c r="D114" s="125"/>
      <c r="E114" s="173"/>
      <c r="F114" s="173"/>
      <c r="G114" s="125"/>
      <c r="H114" s="173"/>
      <c r="I114" s="173"/>
      <c r="J114" s="125"/>
    </row>
    <row r="115" spans="1:10" x14ac:dyDescent="0.2">
      <c r="A115" s="172"/>
      <c r="B115" s="173"/>
      <c r="C115" s="173"/>
      <c r="D115" s="125"/>
      <c r="E115" s="173"/>
      <c r="F115" s="173"/>
      <c r="G115" s="125"/>
      <c r="H115" s="173"/>
      <c r="I115" s="173"/>
      <c r="J115" s="125"/>
    </row>
    <row r="116" spans="1:10" x14ac:dyDescent="0.2">
      <c r="A116" s="172"/>
      <c r="B116" s="173"/>
      <c r="C116" s="173"/>
      <c r="D116" s="125"/>
      <c r="E116" s="173"/>
      <c r="F116" s="173"/>
      <c r="G116" s="125"/>
      <c r="H116" s="173"/>
      <c r="I116" s="173"/>
      <c r="J116" s="125"/>
    </row>
    <row r="117" spans="1:10" x14ac:dyDescent="0.2">
      <c r="A117" s="172"/>
      <c r="B117" s="173"/>
      <c r="C117" s="173"/>
      <c r="D117" s="125"/>
      <c r="E117" s="173"/>
      <c r="F117" s="173"/>
      <c r="G117" s="125"/>
      <c r="H117" s="173"/>
      <c r="I117" s="173"/>
      <c r="J117" s="125"/>
    </row>
    <row r="118" spans="1:10" x14ac:dyDescent="0.2">
      <c r="A118" s="172"/>
      <c r="B118" s="173"/>
      <c r="C118" s="173"/>
      <c r="D118" s="125"/>
      <c r="E118" s="173"/>
      <c r="F118" s="173"/>
      <c r="G118" s="125"/>
      <c r="H118" s="173"/>
      <c r="I118" s="173"/>
      <c r="J118" s="125"/>
    </row>
    <row r="119" spans="1:10" x14ac:dyDescent="0.2">
      <c r="A119" s="172"/>
      <c r="B119" s="173"/>
      <c r="C119" s="173"/>
      <c r="D119" s="125"/>
      <c r="E119" s="173"/>
      <c r="F119" s="173"/>
      <c r="G119" s="125"/>
      <c r="H119" s="173"/>
      <c r="I119" s="173"/>
      <c r="J119" s="125"/>
    </row>
    <row r="120" spans="1:10" x14ac:dyDescent="0.2">
      <c r="A120" s="172"/>
      <c r="B120" s="173"/>
      <c r="C120" s="173"/>
      <c r="D120" s="125"/>
      <c r="E120" s="173"/>
      <c r="F120" s="173"/>
      <c r="G120" s="125"/>
      <c r="H120" s="173"/>
      <c r="I120" s="173"/>
      <c r="J120" s="125"/>
    </row>
    <row r="121" spans="1:10" x14ac:dyDescent="0.2">
      <c r="A121" s="172"/>
      <c r="B121" s="173"/>
      <c r="C121" s="173"/>
      <c r="D121" s="125"/>
      <c r="E121" s="173"/>
      <c r="F121" s="173"/>
      <c r="G121" s="125"/>
      <c r="H121" s="173"/>
      <c r="I121" s="173"/>
      <c r="J121" s="125"/>
    </row>
    <row r="122" spans="1:10" x14ac:dyDescent="0.2">
      <c r="A122" s="172"/>
      <c r="B122" s="173"/>
      <c r="C122" s="173"/>
      <c r="D122" s="125"/>
      <c r="E122" s="173"/>
      <c r="F122" s="173"/>
      <c r="G122" s="125"/>
      <c r="H122" s="173"/>
      <c r="I122" s="173"/>
      <c r="J122" s="125"/>
    </row>
    <row r="123" spans="1:10" x14ac:dyDescent="0.2">
      <c r="A123" s="172"/>
      <c r="B123" s="173"/>
      <c r="C123" s="173"/>
      <c r="D123" s="125"/>
      <c r="E123" s="173"/>
      <c r="F123" s="173"/>
      <c r="G123" s="125"/>
      <c r="H123" s="173"/>
      <c r="I123" s="173"/>
      <c r="J123" s="125"/>
    </row>
    <row r="124" spans="1:10" x14ac:dyDescent="0.2">
      <c r="A124" s="172"/>
      <c r="B124" s="173"/>
      <c r="C124" s="173"/>
      <c r="D124" s="125"/>
      <c r="E124" s="173"/>
      <c r="F124" s="173"/>
      <c r="G124" s="125"/>
      <c r="H124" s="173"/>
      <c r="I124" s="173"/>
      <c r="J124" s="125"/>
    </row>
    <row r="125" spans="1:10" x14ac:dyDescent="0.2">
      <c r="A125" s="172"/>
      <c r="B125" s="173"/>
      <c r="C125" s="173"/>
      <c r="D125" s="125"/>
      <c r="E125" s="173"/>
      <c r="F125" s="173"/>
      <c r="G125" s="125"/>
      <c r="H125" s="173"/>
      <c r="I125" s="173"/>
      <c r="J125" s="125"/>
    </row>
    <row r="126" spans="1:10" x14ac:dyDescent="0.2">
      <c r="A126" s="172"/>
      <c r="B126" s="173"/>
      <c r="C126" s="173"/>
      <c r="D126" s="125"/>
      <c r="E126" s="173"/>
      <c r="F126" s="173"/>
      <c r="G126" s="125"/>
      <c r="H126" s="173"/>
      <c r="I126" s="173"/>
      <c r="J126" s="125"/>
    </row>
    <row r="127" spans="1:10" x14ac:dyDescent="0.2">
      <c r="A127" s="172"/>
      <c r="B127" s="173"/>
      <c r="C127" s="173"/>
      <c r="D127" s="125"/>
      <c r="E127" s="173"/>
      <c r="F127" s="173"/>
      <c r="G127" s="125"/>
      <c r="H127" s="173"/>
      <c r="I127" s="173"/>
      <c r="J127" s="125"/>
    </row>
    <row r="128" spans="1:10" x14ac:dyDescent="0.2">
      <c r="A128" s="172"/>
      <c r="B128" s="173"/>
      <c r="C128" s="173"/>
      <c r="D128" s="125"/>
      <c r="E128" s="173"/>
      <c r="F128" s="173"/>
      <c r="G128" s="125"/>
      <c r="H128" s="173"/>
      <c r="I128" s="173"/>
      <c r="J128" s="125"/>
    </row>
    <row r="129" spans="1:10" x14ac:dyDescent="0.2">
      <c r="A129" s="172"/>
      <c r="B129" s="173"/>
      <c r="C129" s="173"/>
      <c r="D129" s="125"/>
      <c r="E129" s="173"/>
      <c r="F129" s="173"/>
      <c r="G129" s="125"/>
      <c r="H129" s="173"/>
      <c r="I129" s="173"/>
      <c r="J129" s="125"/>
    </row>
    <row r="130" spans="1:10" x14ac:dyDescent="0.2">
      <c r="A130" s="172"/>
      <c r="B130" s="173"/>
      <c r="C130" s="173"/>
      <c r="D130" s="125"/>
      <c r="E130" s="173"/>
      <c r="F130" s="173"/>
      <c r="G130" s="125"/>
      <c r="H130" s="173"/>
      <c r="I130" s="173"/>
      <c r="J130" s="125"/>
    </row>
    <row r="131" spans="1:10" x14ac:dyDescent="0.2">
      <c r="A131" s="172"/>
      <c r="B131" s="173"/>
      <c r="C131" s="173"/>
      <c r="D131" s="125"/>
      <c r="E131" s="173"/>
      <c r="F131" s="173"/>
      <c r="G131" s="125"/>
      <c r="H131" s="173"/>
      <c r="I131" s="173"/>
      <c r="J131" s="125"/>
    </row>
    <row r="132" spans="1:10" x14ac:dyDescent="0.2">
      <c r="A132" s="172"/>
      <c r="B132" s="173"/>
      <c r="C132" s="173"/>
      <c r="D132" s="125"/>
      <c r="E132" s="173"/>
      <c r="F132" s="173"/>
      <c r="G132" s="125"/>
      <c r="H132" s="173"/>
      <c r="I132" s="173"/>
      <c r="J132" s="125"/>
    </row>
    <row r="133" spans="1:10" x14ac:dyDescent="0.2">
      <c r="A133" s="172"/>
      <c r="B133" s="173"/>
      <c r="C133" s="173"/>
      <c r="D133" s="125"/>
      <c r="E133" s="173"/>
      <c r="F133" s="173"/>
      <c r="G133" s="125"/>
      <c r="H133" s="173"/>
      <c r="I133" s="173"/>
      <c r="J133" s="125"/>
    </row>
    <row r="134" spans="1:10" x14ac:dyDescent="0.2">
      <c r="A134" s="172"/>
      <c r="B134" s="173"/>
      <c r="C134" s="173"/>
      <c r="D134" s="125"/>
      <c r="E134" s="173"/>
      <c r="F134" s="173"/>
      <c r="G134" s="125"/>
      <c r="H134" s="173"/>
      <c r="I134" s="173"/>
      <c r="J134" s="125"/>
    </row>
    <row r="135" spans="1:10" x14ac:dyDescent="0.2">
      <c r="A135" s="172"/>
      <c r="B135" s="173"/>
      <c r="C135" s="173"/>
      <c r="D135" s="125"/>
      <c r="E135" s="173"/>
      <c r="F135" s="173"/>
      <c r="G135" s="125"/>
      <c r="H135" s="173"/>
      <c r="I135" s="173"/>
      <c r="J135" s="125"/>
    </row>
    <row r="136" spans="1:10" x14ac:dyDescent="0.2">
      <c r="A136" s="172"/>
      <c r="B136" s="173"/>
      <c r="C136" s="173"/>
      <c r="D136" s="125"/>
      <c r="E136" s="173"/>
      <c r="F136" s="173"/>
      <c r="G136" s="125"/>
      <c r="H136" s="173"/>
      <c r="I136" s="173"/>
      <c r="J136" s="125"/>
    </row>
    <row r="137" spans="1:10" x14ac:dyDescent="0.2">
      <c r="A137" s="172"/>
      <c r="B137" s="173"/>
      <c r="C137" s="173"/>
      <c r="D137" s="125"/>
      <c r="E137" s="173"/>
      <c r="F137" s="173"/>
      <c r="G137" s="125"/>
      <c r="H137" s="173"/>
      <c r="I137" s="173"/>
      <c r="J137" s="125"/>
    </row>
    <row r="138" spans="1:10" x14ac:dyDescent="0.2">
      <c r="A138" s="172"/>
      <c r="B138" s="173"/>
      <c r="C138" s="173"/>
      <c r="D138" s="125"/>
      <c r="E138" s="173"/>
      <c r="F138" s="173"/>
      <c r="G138" s="125"/>
      <c r="H138" s="173"/>
      <c r="I138" s="173"/>
      <c r="J138" s="125"/>
    </row>
    <row r="139" spans="1:10" x14ac:dyDescent="0.2">
      <c r="A139" s="172"/>
      <c r="B139" s="173"/>
      <c r="C139" s="173"/>
      <c r="D139" s="125"/>
      <c r="E139" s="173"/>
      <c r="F139" s="173"/>
      <c r="G139" s="125"/>
      <c r="H139" s="173"/>
      <c r="I139" s="173"/>
      <c r="J139" s="125"/>
    </row>
    <row r="140" spans="1:10" x14ac:dyDescent="0.2">
      <c r="A140" s="172"/>
      <c r="B140" s="173"/>
      <c r="C140" s="173"/>
      <c r="D140" s="125"/>
      <c r="E140" s="173"/>
      <c r="F140" s="173"/>
      <c r="G140" s="125"/>
      <c r="H140" s="173"/>
      <c r="I140" s="173"/>
      <c r="J140" s="125"/>
    </row>
    <row r="141" spans="1:10" x14ac:dyDescent="0.2">
      <c r="A141" s="172"/>
      <c r="B141" s="173"/>
      <c r="C141" s="173"/>
      <c r="D141" s="125"/>
      <c r="E141" s="173"/>
      <c r="F141" s="173"/>
      <c r="G141" s="125"/>
      <c r="H141" s="173"/>
      <c r="I141" s="173"/>
      <c r="J141" s="125"/>
    </row>
    <row r="142" spans="1:10" x14ac:dyDescent="0.2">
      <c r="A142" s="172"/>
      <c r="B142" s="173"/>
      <c r="C142" s="173"/>
      <c r="D142" s="125"/>
      <c r="E142" s="173"/>
      <c r="F142" s="173"/>
      <c r="G142" s="125"/>
      <c r="H142" s="173"/>
      <c r="I142" s="173"/>
      <c r="J142" s="125"/>
    </row>
    <row r="143" spans="1:10" x14ac:dyDescent="0.2">
      <c r="A143" s="172"/>
      <c r="B143" s="173"/>
      <c r="C143" s="173"/>
      <c r="D143" s="125"/>
      <c r="E143" s="173"/>
      <c r="F143" s="173"/>
      <c r="G143" s="125"/>
      <c r="H143" s="173"/>
      <c r="I143" s="173"/>
      <c r="J143" s="125"/>
    </row>
    <row r="144" spans="1:10" x14ac:dyDescent="0.2">
      <c r="A144" s="172"/>
      <c r="B144" s="173"/>
      <c r="C144" s="173"/>
      <c r="D144" s="125"/>
      <c r="E144" s="173"/>
      <c r="F144" s="173"/>
      <c r="G144" s="125"/>
      <c r="H144" s="173"/>
      <c r="I144" s="173"/>
      <c r="J144" s="125"/>
    </row>
    <row r="145" spans="1:10" x14ac:dyDescent="0.2">
      <c r="A145" s="172"/>
      <c r="B145" s="173"/>
      <c r="C145" s="173"/>
      <c r="D145" s="125"/>
      <c r="E145" s="173"/>
      <c r="F145" s="173"/>
      <c r="G145" s="125"/>
      <c r="H145" s="173"/>
      <c r="I145" s="173"/>
      <c r="J145" s="125"/>
    </row>
    <row r="146" spans="1:10" x14ac:dyDescent="0.2">
      <c r="A146" s="172"/>
      <c r="B146" s="173"/>
      <c r="C146" s="173"/>
      <c r="D146" s="125"/>
      <c r="E146" s="173"/>
      <c r="F146" s="173"/>
      <c r="G146" s="125"/>
      <c r="H146" s="173"/>
      <c r="I146" s="173"/>
      <c r="J146" s="125"/>
    </row>
    <row r="147" spans="1:10" x14ac:dyDescent="0.2">
      <c r="A147" s="172"/>
      <c r="B147" s="173"/>
      <c r="C147" s="173"/>
      <c r="D147" s="125"/>
      <c r="E147" s="173"/>
      <c r="F147" s="173"/>
      <c r="G147" s="125"/>
      <c r="H147" s="173"/>
      <c r="I147" s="173"/>
      <c r="J147" s="125"/>
    </row>
    <row r="148" spans="1:10" x14ac:dyDescent="0.2">
      <c r="A148" s="172"/>
      <c r="B148" s="173"/>
      <c r="C148" s="173"/>
      <c r="D148" s="125"/>
      <c r="E148" s="173"/>
      <c r="F148" s="173"/>
      <c r="G148" s="125"/>
      <c r="H148" s="173"/>
      <c r="I148" s="173"/>
      <c r="J148" s="125"/>
    </row>
    <row r="149" spans="1:10" x14ac:dyDescent="0.2">
      <c r="A149" s="172"/>
      <c r="B149" s="173"/>
      <c r="C149" s="173"/>
      <c r="D149" s="125"/>
      <c r="E149" s="173"/>
      <c r="F149" s="173"/>
      <c r="G149" s="125"/>
      <c r="H149" s="173"/>
      <c r="I149" s="173"/>
      <c r="J149" s="125"/>
    </row>
    <row r="150" spans="1:10" x14ac:dyDescent="0.2">
      <c r="A150" s="172"/>
      <c r="B150" s="173"/>
      <c r="C150" s="173"/>
      <c r="D150" s="125"/>
      <c r="E150" s="173"/>
      <c r="F150" s="173"/>
      <c r="G150" s="125"/>
      <c r="H150" s="173"/>
      <c r="I150" s="173"/>
      <c r="J150" s="125"/>
    </row>
    <row r="151" spans="1:10" x14ac:dyDescent="0.2">
      <c r="A151" s="172"/>
      <c r="B151" s="173"/>
      <c r="C151" s="173"/>
      <c r="D151" s="125"/>
      <c r="E151" s="173"/>
      <c r="F151" s="173"/>
      <c r="G151" s="125"/>
      <c r="H151" s="173"/>
      <c r="I151" s="173"/>
      <c r="J151" s="125"/>
    </row>
    <row r="152" spans="1:10" x14ac:dyDescent="0.2">
      <c r="A152" s="172"/>
      <c r="B152" s="173"/>
      <c r="C152" s="173"/>
      <c r="D152" s="125"/>
      <c r="E152" s="173"/>
      <c r="F152" s="173"/>
      <c r="G152" s="125"/>
      <c r="H152" s="173"/>
      <c r="I152" s="173"/>
      <c r="J152" s="125"/>
    </row>
    <row r="153" spans="1:10" x14ac:dyDescent="0.2">
      <c r="A153" s="172"/>
      <c r="B153" s="173"/>
      <c r="C153" s="173"/>
      <c r="D153" s="125"/>
      <c r="E153" s="173"/>
      <c r="F153" s="173"/>
      <c r="G153" s="125"/>
      <c r="H153" s="173"/>
      <c r="I153" s="173"/>
      <c r="J153" s="125"/>
    </row>
    <row r="154" spans="1:10" x14ac:dyDescent="0.2">
      <c r="A154" s="172"/>
      <c r="B154" s="173"/>
      <c r="C154" s="173"/>
      <c r="D154" s="125"/>
      <c r="E154" s="173"/>
      <c r="F154" s="173"/>
      <c r="G154" s="125"/>
      <c r="H154" s="173"/>
      <c r="I154" s="173"/>
      <c r="J154" s="125"/>
    </row>
    <row r="155" spans="1:10" x14ac:dyDescent="0.2">
      <c r="A155" s="172"/>
      <c r="B155" s="173"/>
      <c r="C155" s="173"/>
      <c r="D155" s="125"/>
      <c r="E155" s="173"/>
      <c r="F155" s="173"/>
      <c r="G155" s="125"/>
      <c r="H155" s="173"/>
      <c r="I155" s="173"/>
      <c r="J155" s="125"/>
    </row>
    <row r="156" spans="1:10" x14ac:dyDescent="0.2">
      <c r="A156" s="172"/>
      <c r="B156" s="173"/>
      <c r="C156" s="173"/>
      <c r="D156" s="125"/>
      <c r="E156" s="173"/>
      <c r="F156" s="173"/>
      <c r="G156" s="125"/>
      <c r="H156" s="173"/>
      <c r="I156" s="173"/>
      <c r="J156" s="125"/>
    </row>
    <row r="157" spans="1:10" x14ac:dyDescent="0.2">
      <c r="A157" s="172"/>
      <c r="B157" s="173"/>
      <c r="C157" s="173"/>
      <c r="D157" s="125"/>
      <c r="E157" s="173"/>
      <c r="F157" s="173"/>
      <c r="G157" s="125"/>
      <c r="H157" s="173"/>
      <c r="I157" s="173"/>
      <c r="J157" s="125"/>
    </row>
    <row r="158" spans="1:10" x14ac:dyDescent="0.2">
      <c r="A158" s="172"/>
      <c r="B158" s="173"/>
      <c r="C158" s="173"/>
      <c r="D158" s="125"/>
      <c r="E158" s="173"/>
      <c r="F158" s="173"/>
      <c r="G158" s="125"/>
      <c r="H158" s="173"/>
      <c r="I158" s="173"/>
      <c r="J158" s="125"/>
    </row>
    <row r="159" spans="1:10" x14ac:dyDescent="0.2">
      <c r="A159" s="172"/>
      <c r="B159" s="173"/>
      <c r="C159" s="173"/>
      <c r="D159" s="125"/>
      <c r="E159" s="173"/>
      <c r="F159" s="173"/>
      <c r="G159" s="125"/>
      <c r="H159" s="173"/>
      <c r="I159" s="173"/>
      <c r="J159" s="125"/>
    </row>
    <row r="160" spans="1:10" x14ac:dyDescent="0.2">
      <c r="A160" s="172"/>
      <c r="B160" s="173"/>
      <c r="C160" s="173"/>
      <c r="D160" s="125"/>
      <c r="E160" s="173"/>
      <c r="F160" s="173"/>
      <c r="G160" s="125"/>
      <c r="H160" s="173"/>
      <c r="I160" s="173"/>
      <c r="J160" s="125"/>
    </row>
    <row r="161" spans="1:10" x14ac:dyDescent="0.2">
      <c r="A161" s="172"/>
      <c r="B161" s="173"/>
      <c r="C161" s="173"/>
      <c r="D161" s="125"/>
      <c r="E161" s="173"/>
      <c r="F161" s="173"/>
      <c r="G161" s="125"/>
      <c r="H161" s="173"/>
      <c r="I161" s="173"/>
      <c r="J161" s="125"/>
    </row>
    <row r="162" spans="1:10" x14ac:dyDescent="0.2">
      <c r="A162" s="172"/>
      <c r="B162" s="173"/>
      <c r="C162" s="173"/>
      <c r="D162" s="125"/>
      <c r="E162" s="173"/>
      <c r="F162" s="173"/>
      <c r="G162" s="125"/>
      <c r="H162" s="173"/>
      <c r="I162" s="173"/>
      <c r="J162" s="125"/>
    </row>
    <row r="163" spans="1:10" x14ac:dyDescent="0.2">
      <c r="A163" s="172"/>
      <c r="B163" s="173"/>
      <c r="C163" s="173"/>
      <c r="D163" s="125"/>
      <c r="E163" s="173"/>
      <c r="F163" s="173"/>
      <c r="G163" s="125"/>
      <c r="H163" s="173"/>
      <c r="I163" s="173"/>
      <c r="J163" s="125"/>
    </row>
    <row r="164" spans="1:10" x14ac:dyDescent="0.2">
      <c r="A164" s="172"/>
      <c r="B164" s="173"/>
      <c r="C164" s="173"/>
      <c r="D164" s="125"/>
      <c r="E164" s="173"/>
      <c r="F164" s="173"/>
      <c r="G164" s="125"/>
      <c r="H164" s="173"/>
      <c r="I164" s="173"/>
      <c r="J164" s="125"/>
    </row>
    <row r="165" spans="1:10" x14ac:dyDescent="0.2">
      <c r="A165" s="172"/>
      <c r="B165" s="173"/>
      <c r="C165" s="173"/>
      <c r="D165" s="125"/>
      <c r="E165" s="173"/>
      <c r="F165" s="173"/>
      <c r="G165" s="125"/>
      <c r="H165" s="173"/>
      <c r="I165" s="173"/>
      <c r="J165" s="125"/>
    </row>
    <row r="166" spans="1:10" x14ac:dyDescent="0.2">
      <c r="A166" s="172"/>
      <c r="B166" s="173"/>
      <c r="C166" s="173"/>
      <c r="D166" s="125"/>
      <c r="E166" s="173"/>
      <c r="F166" s="173"/>
      <c r="G166" s="125"/>
      <c r="H166" s="173"/>
      <c r="I166" s="173"/>
      <c r="J166" s="125"/>
    </row>
    <row r="167" spans="1:10" x14ac:dyDescent="0.2">
      <c r="A167" s="172"/>
      <c r="B167" s="173"/>
      <c r="C167" s="173"/>
      <c r="D167" s="125"/>
      <c r="E167" s="173"/>
      <c r="F167" s="173"/>
      <c r="G167" s="125"/>
      <c r="H167" s="173"/>
      <c r="I167" s="173"/>
      <c r="J167" s="125"/>
    </row>
    <row r="168" spans="1:10" x14ac:dyDescent="0.2">
      <c r="A168" s="173"/>
      <c r="B168" s="173"/>
      <c r="C168" s="173"/>
      <c r="D168" s="125"/>
      <c r="E168" s="173"/>
      <c r="F168" s="173"/>
      <c r="G168" s="125"/>
      <c r="H168" s="173"/>
      <c r="I168" s="173"/>
      <c r="J168" s="125"/>
    </row>
    <row r="169" spans="1:10" x14ac:dyDescent="0.2">
      <c r="A169" s="173"/>
      <c r="B169" s="173"/>
      <c r="C169" s="173"/>
      <c r="D169" s="125"/>
      <c r="E169" s="173"/>
      <c r="F169" s="173"/>
      <c r="G169" s="125"/>
      <c r="H169" s="173"/>
      <c r="I169" s="173"/>
      <c r="J169" s="125"/>
    </row>
    <row r="170" spans="1:10" x14ac:dyDescent="0.2">
      <c r="A170" s="173"/>
      <c r="B170" s="173"/>
      <c r="C170" s="173"/>
      <c r="D170" s="125"/>
      <c r="E170" s="173"/>
      <c r="F170" s="173"/>
      <c r="G170" s="125"/>
      <c r="H170" s="173"/>
      <c r="I170" s="173"/>
      <c r="J170" s="125"/>
    </row>
    <row r="171" spans="1:10" x14ac:dyDescent="0.2">
      <c r="A171" s="173"/>
      <c r="B171" s="173"/>
      <c r="C171" s="173"/>
      <c r="D171" s="125"/>
      <c r="E171" s="173"/>
      <c r="F171" s="173"/>
      <c r="G171" s="125"/>
      <c r="H171" s="173"/>
      <c r="I171" s="173"/>
      <c r="J171" s="125"/>
    </row>
    <row r="172" spans="1:10" x14ac:dyDescent="0.2">
      <c r="A172" s="173"/>
      <c r="B172" s="173"/>
      <c r="C172" s="173"/>
      <c r="D172" s="125"/>
      <c r="E172" s="173"/>
      <c r="F172" s="173"/>
      <c r="G172" s="125"/>
      <c r="H172" s="173"/>
      <c r="I172" s="173"/>
      <c r="J172" s="125"/>
    </row>
    <row r="173" spans="1:10" x14ac:dyDescent="0.2">
      <c r="A173" s="173"/>
      <c r="B173" s="173"/>
      <c r="C173" s="173"/>
      <c r="D173" s="125"/>
      <c r="E173" s="173"/>
      <c r="F173" s="173"/>
      <c r="G173" s="125"/>
      <c r="H173" s="173"/>
      <c r="I173" s="173"/>
      <c r="J173" s="125"/>
    </row>
    <row r="174" spans="1:10" x14ac:dyDescent="0.2">
      <c r="A174" s="173"/>
      <c r="B174" s="173"/>
      <c r="C174" s="173"/>
      <c r="D174" s="125"/>
      <c r="E174" s="173"/>
      <c r="F174" s="173"/>
      <c r="G174" s="125"/>
      <c r="H174" s="173"/>
      <c r="I174" s="173"/>
      <c r="J174" s="125"/>
    </row>
    <row r="175" spans="1:10" x14ac:dyDescent="0.2">
      <c r="A175" s="173"/>
      <c r="B175" s="173"/>
      <c r="C175" s="173"/>
      <c r="D175" s="125"/>
      <c r="E175" s="173"/>
      <c r="F175" s="173"/>
      <c r="G175" s="125"/>
      <c r="H175" s="173"/>
      <c r="I175" s="173"/>
      <c r="J175" s="125"/>
    </row>
    <row r="176" spans="1:10" x14ac:dyDescent="0.2">
      <c r="A176" s="173"/>
      <c r="B176" s="173"/>
      <c r="C176" s="173"/>
      <c r="D176" s="125"/>
      <c r="E176" s="173"/>
      <c r="F176" s="173"/>
      <c r="G176" s="125"/>
      <c r="H176" s="173"/>
      <c r="I176" s="173"/>
      <c r="J176" s="125"/>
    </row>
    <row r="177" spans="1:10" x14ac:dyDescent="0.2">
      <c r="A177" s="173"/>
      <c r="B177" s="173"/>
      <c r="C177" s="173"/>
      <c r="D177" s="125"/>
      <c r="E177" s="173"/>
      <c r="F177" s="173"/>
      <c r="G177" s="125"/>
      <c r="H177" s="173"/>
      <c r="I177" s="173"/>
      <c r="J177" s="125"/>
    </row>
    <row r="178" spans="1:10" x14ac:dyDescent="0.2">
      <c r="A178" s="173"/>
      <c r="B178" s="173"/>
      <c r="C178" s="173"/>
      <c r="D178" s="125"/>
      <c r="E178" s="173"/>
      <c r="F178" s="173"/>
      <c r="G178" s="125"/>
      <c r="H178" s="173"/>
      <c r="I178" s="173"/>
      <c r="J178" s="125"/>
    </row>
    <row r="179" spans="1:10" x14ac:dyDescent="0.2">
      <c r="A179" s="173"/>
      <c r="B179" s="173"/>
      <c r="C179" s="173"/>
      <c r="D179" s="125"/>
      <c r="E179" s="173"/>
      <c r="F179" s="173"/>
      <c r="G179" s="125"/>
      <c r="H179" s="173"/>
      <c r="I179" s="173"/>
      <c r="J179" s="125"/>
    </row>
    <row r="180" spans="1:10" x14ac:dyDescent="0.2">
      <c r="A180" s="173"/>
      <c r="B180" s="173"/>
      <c r="C180" s="173"/>
      <c r="D180" s="125"/>
      <c r="E180" s="173"/>
      <c r="F180" s="173"/>
      <c r="G180" s="125"/>
      <c r="H180" s="173"/>
      <c r="I180" s="173"/>
      <c r="J180" s="125"/>
    </row>
    <row r="181" spans="1:10" x14ac:dyDescent="0.2">
      <c r="A181" s="173"/>
      <c r="B181" s="173"/>
      <c r="C181" s="173"/>
      <c r="D181" s="125"/>
      <c r="E181" s="173"/>
      <c r="F181" s="173"/>
      <c r="G181" s="125"/>
      <c r="H181" s="173"/>
      <c r="I181" s="173"/>
      <c r="J181" s="125"/>
    </row>
    <row r="182" spans="1:10" x14ac:dyDescent="0.2">
      <c r="A182" s="173"/>
      <c r="B182" s="173"/>
      <c r="C182" s="173"/>
      <c r="D182" s="125"/>
      <c r="E182" s="173"/>
      <c r="F182" s="173"/>
      <c r="G182" s="125"/>
      <c r="H182" s="173"/>
      <c r="I182" s="173"/>
      <c r="J182" s="125"/>
    </row>
    <row r="183" spans="1:10" x14ac:dyDescent="0.2">
      <c r="A183" s="173"/>
      <c r="B183" s="173"/>
      <c r="C183" s="173"/>
      <c r="D183" s="125"/>
      <c r="E183" s="173"/>
      <c r="F183" s="173"/>
      <c r="G183" s="125"/>
      <c r="H183" s="173"/>
      <c r="I183" s="173"/>
      <c r="J183" s="125"/>
    </row>
    <row r="184" spans="1:10" x14ac:dyDescent="0.2">
      <c r="A184" s="173"/>
      <c r="B184" s="173"/>
      <c r="C184" s="173"/>
      <c r="D184" s="125"/>
      <c r="E184" s="173"/>
      <c r="F184" s="173"/>
      <c r="G184" s="125"/>
      <c r="H184" s="173"/>
      <c r="I184" s="173"/>
      <c r="J184" s="125"/>
    </row>
    <row r="185" spans="1:10" x14ac:dyDescent="0.2">
      <c r="A185" s="173"/>
      <c r="B185" s="173"/>
      <c r="C185" s="173"/>
      <c r="D185" s="125"/>
      <c r="E185" s="173"/>
      <c r="F185" s="173"/>
      <c r="G185" s="125"/>
      <c r="H185" s="173"/>
      <c r="I185" s="173"/>
      <c r="J185" s="125"/>
    </row>
    <row r="186" spans="1:10" x14ac:dyDescent="0.2">
      <c r="A186" s="173"/>
      <c r="B186" s="173"/>
      <c r="C186" s="173"/>
      <c r="D186" s="125"/>
      <c r="E186" s="173"/>
      <c r="F186" s="173"/>
      <c r="G186" s="125"/>
      <c r="H186" s="173"/>
      <c r="I186" s="173"/>
      <c r="J186" s="125"/>
    </row>
    <row r="187" spans="1:10" x14ac:dyDescent="0.2">
      <c r="A187" s="173"/>
      <c r="B187" s="173"/>
      <c r="C187" s="173"/>
      <c r="D187" s="125"/>
      <c r="E187" s="173"/>
      <c r="F187" s="173"/>
      <c r="G187" s="125"/>
      <c r="H187" s="173"/>
      <c r="I187" s="173"/>
      <c r="J187" s="125"/>
    </row>
    <row r="188" spans="1:10" x14ac:dyDescent="0.2">
      <c r="A188" s="173"/>
      <c r="B188" s="173"/>
      <c r="C188" s="173"/>
      <c r="D188" s="125"/>
      <c r="E188" s="173"/>
      <c r="F188" s="173"/>
      <c r="G188" s="125"/>
      <c r="H188" s="173"/>
      <c r="I188" s="173"/>
      <c r="J188" s="125"/>
    </row>
    <row r="189" spans="1:10" x14ac:dyDescent="0.2">
      <c r="A189" s="173"/>
      <c r="B189" s="173"/>
      <c r="C189" s="173"/>
      <c r="D189" s="125"/>
      <c r="E189" s="173"/>
      <c r="F189" s="173"/>
      <c r="G189" s="125"/>
      <c r="H189" s="173"/>
      <c r="I189" s="173"/>
      <c r="J189" s="125"/>
    </row>
    <row r="190" spans="1:10" x14ac:dyDescent="0.2">
      <c r="A190" s="173"/>
      <c r="B190" s="173"/>
      <c r="C190" s="173"/>
      <c r="D190" s="125"/>
      <c r="E190" s="173"/>
      <c r="F190" s="173"/>
      <c r="G190" s="125"/>
      <c r="H190" s="173"/>
      <c r="I190" s="173"/>
      <c r="J190" s="125"/>
    </row>
    <row r="191" spans="1:10" x14ac:dyDescent="0.2">
      <c r="A191" s="173"/>
      <c r="B191" s="173"/>
      <c r="C191" s="173"/>
      <c r="D191" s="125"/>
      <c r="E191" s="173"/>
      <c r="F191" s="173"/>
      <c r="G191" s="125"/>
      <c r="H191" s="173"/>
      <c r="I191" s="173"/>
      <c r="J191" s="125"/>
    </row>
    <row r="192" spans="1:10" x14ac:dyDescent="0.2">
      <c r="A192" s="173"/>
      <c r="B192" s="173"/>
      <c r="C192" s="173"/>
      <c r="D192" s="125"/>
      <c r="E192" s="173"/>
      <c r="F192" s="173"/>
      <c r="G192" s="125"/>
      <c r="H192" s="173"/>
      <c r="I192" s="173"/>
      <c r="J192" s="125"/>
    </row>
    <row r="193" spans="1:10" x14ac:dyDescent="0.2">
      <c r="A193" s="173"/>
      <c r="B193" s="173"/>
      <c r="C193" s="173"/>
      <c r="D193" s="125"/>
      <c r="E193" s="173"/>
      <c r="F193" s="173"/>
      <c r="G193" s="125"/>
      <c r="H193" s="173"/>
      <c r="I193" s="173"/>
      <c r="J193" s="125"/>
    </row>
    <row r="194" spans="1:10" x14ac:dyDescent="0.2">
      <c r="A194" s="173"/>
      <c r="B194" s="173"/>
      <c r="C194" s="173"/>
      <c r="D194" s="125"/>
      <c r="E194" s="173"/>
      <c r="F194" s="173"/>
      <c r="G194" s="125"/>
      <c r="H194" s="173"/>
      <c r="I194" s="173"/>
      <c r="J194" s="125"/>
    </row>
    <row r="195" spans="1:10" x14ac:dyDescent="0.2">
      <c r="A195" s="173"/>
      <c r="B195" s="173"/>
      <c r="C195" s="173"/>
      <c r="D195" s="125"/>
      <c r="E195" s="173"/>
      <c r="F195" s="173"/>
      <c r="G195" s="125"/>
      <c r="H195" s="173"/>
      <c r="I195" s="173"/>
      <c r="J195" s="125"/>
    </row>
    <row r="196" spans="1:10" x14ac:dyDescent="0.2">
      <c r="A196" s="173"/>
      <c r="B196" s="173"/>
      <c r="C196" s="173"/>
      <c r="D196" s="125"/>
      <c r="E196" s="173"/>
      <c r="F196" s="173"/>
      <c r="G196" s="125"/>
      <c r="H196" s="173"/>
      <c r="I196" s="173"/>
      <c r="J196" s="125"/>
    </row>
    <row r="197" spans="1:10" x14ac:dyDescent="0.2">
      <c r="A197" s="173"/>
      <c r="B197" s="173"/>
      <c r="C197" s="173"/>
      <c r="D197" s="125"/>
      <c r="E197" s="173"/>
      <c r="F197" s="173"/>
      <c r="G197" s="125"/>
      <c r="H197" s="173"/>
      <c r="I197" s="173"/>
      <c r="J197" s="125"/>
    </row>
    <row r="198" spans="1:10" x14ac:dyDescent="0.2">
      <c r="A198" s="173"/>
      <c r="B198" s="173"/>
      <c r="C198" s="173"/>
      <c r="D198" s="125"/>
      <c r="E198" s="173"/>
      <c r="F198" s="173"/>
      <c r="G198" s="125"/>
      <c r="H198" s="173"/>
      <c r="I198" s="173"/>
      <c r="J198" s="125"/>
    </row>
    <row r="199" spans="1:10" x14ac:dyDescent="0.2">
      <c r="A199" s="173"/>
      <c r="B199" s="173"/>
      <c r="C199" s="173"/>
      <c r="D199" s="125"/>
      <c r="E199" s="173"/>
      <c r="F199" s="173"/>
      <c r="G199" s="125"/>
      <c r="H199" s="173"/>
      <c r="I199" s="173"/>
      <c r="J199" s="125"/>
    </row>
    <row r="200" spans="1:10" x14ac:dyDescent="0.2">
      <c r="A200" s="173"/>
      <c r="B200" s="173"/>
      <c r="C200" s="173"/>
      <c r="D200" s="125"/>
      <c r="E200" s="173"/>
      <c r="F200" s="173"/>
      <c r="G200" s="125"/>
      <c r="H200" s="173"/>
      <c r="I200" s="173"/>
      <c r="J200" s="125"/>
    </row>
    <row r="201" spans="1:10" x14ac:dyDescent="0.2">
      <c r="A201" s="173"/>
      <c r="B201" s="173"/>
      <c r="C201" s="173"/>
      <c r="D201" s="125"/>
      <c r="E201" s="173"/>
      <c r="F201" s="173"/>
      <c r="G201" s="125"/>
      <c r="H201" s="173"/>
      <c r="I201" s="173"/>
      <c r="J201" s="125"/>
    </row>
    <row r="202" spans="1:10" x14ac:dyDescent="0.2">
      <c r="A202" s="173"/>
      <c r="B202" s="173"/>
      <c r="C202" s="173"/>
      <c r="D202" s="125"/>
      <c r="E202" s="173"/>
      <c r="F202" s="173"/>
      <c r="G202" s="125"/>
      <c r="H202" s="173"/>
      <c r="I202" s="173"/>
      <c r="J202" s="125"/>
    </row>
    <row r="203" spans="1:10" x14ac:dyDescent="0.2">
      <c r="A203" s="173"/>
      <c r="B203" s="173"/>
      <c r="C203" s="173"/>
      <c r="D203" s="125"/>
      <c r="E203" s="173"/>
      <c r="F203" s="173"/>
      <c r="G203" s="125"/>
      <c r="H203" s="173"/>
      <c r="I203" s="173"/>
      <c r="J203" s="125"/>
    </row>
    <row r="204" spans="1:10" x14ac:dyDescent="0.2">
      <c r="A204" s="173"/>
      <c r="B204" s="173"/>
      <c r="C204" s="173"/>
      <c r="D204" s="125"/>
      <c r="E204" s="173"/>
      <c r="F204" s="173"/>
      <c r="G204" s="125"/>
      <c r="H204" s="173"/>
      <c r="I204" s="173"/>
      <c r="J204" s="125"/>
    </row>
    <row r="205" spans="1:10" x14ac:dyDescent="0.2">
      <c r="A205" s="173"/>
      <c r="B205" s="173"/>
      <c r="C205" s="173"/>
      <c r="D205" s="125"/>
      <c r="E205" s="173"/>
      <c r="F205" s="173"/>
      <c r="G205" s="125"/>
      <c r="H205" s="173"/>
      <c r="I205" s="173"/>
      <c r="J205" s="125"/>
    </row>
    <row r="206" spans="1:10" x14ac:dyDescent="0.2">
      <c r="A206" s="173"/>
      <c r="B206" s="173"/>
      <c r="C206" s="173"/>
      <c r="D206" s="125"/>
      <c r="E206" s="173"/>
      <c r="F206" s="173"/>
      <c r="G206" s="125"/>
      <c r="H206" s="173"/>
      <c r="I206" s="173"/>
      <c r="J206" s="125"/>
    </row>
    <row r="207" spans="1:10" x14ac:dyDescent="0.2">
      <c r="A207" s="173"/>
      <c r="B207" s="173"/>
      <c r="C207" s="173"/>
      <c r="D207" s="125"/>
      <c r="E207" s="173"/>
      <c r="F207" s="173"/>
      <c r="G207" s="125"/>
      <c r="H207" s="173"/>
      <c r="I207" s="173"/>
      <c r="J207" s="125"/>
    </row>
    <row r="208" spans="1:10" x14ac:dyDescent="0.2">
      <c r="A208" s="173"/>
      <c r="B208" s="173"/>
      <c r="C208" s="173"/>
      <c r="D208" s="125"/>
      <c r="E208" s="173"/>
      <c r="F208" s="173"/>
      <c r="G208" s="125"/>
      <c r="H208" s="173"/>
      <c r="I208" s="173"/>
      <c r="J208" s="125"/>
    </row>
    <row r="209" spans="1:10" x14ac:dyDescent="0.2">
      <c r="A209" s="173"/>
      <c r="B209" s="173"/>
      <c r="C209" s="173"/>
      <c r="D209" s="125"/>
      <c r="E209" s="173"/>
      <c r="F209" s="173"/>
      <c r="G209" s="125"/>
      <c r="H209" s="173"/>
      <c r="I209" s="173"/>
      <c r="J209" s="125"/>
    </row>
    <row r="210" spans="1:10" x14ac:dyDescent="0.2">
      <c r="A210" s="173"/>
      <c r="B210" s="173"/>
      <c r="C210" s="173"/>
      <c r="D210" s="125"/>
      <c r="E210" s="173"/>
      <c r="F210" s="173"/>
      <c r="G210" s="125"/>
      <c r="H210" s="173"/>
      <c r="I210" s="173"/>
      <c r="J210" s="125"/>
    </row>
    <row r="211" spans="1:10" x14ac:dyDescent="0.2">
      <c r="A211" s="173"/>
      <c r="B211" s="173"/>
      <c r="C211" s="173"/>
      <c r="D211" s="125"/>
      <c r="E211" s="173"/>
      <c r="F211" s="173"/>
      <c r="G211" s="125"/>
      <c r="H211" s="173"/>
      <c r="I211" s="173"/>
      <c r="J211" s="125"/>
    </row>
    <row r="212" spans="1:10" x14ac:dyDescent="0.2">
      <c r="A212" s="173"/>
      <c r="B212" s="173"/>
      <c r="C212" s="173"/>
      <c r="D212" s="125"/>
      <c r="E212" s="173"/>
      <c r="F212" s="173"/>
      <c r="G212" s="125"/>
      <c r="H212" s="173"/>
      <c r="I212" s="173"/>
      <c r="J212" s="125"/>
    </row>
    <row r="213" spans="1:10" x14ac:dyDescent="0.2">
      <c r="A213" s="173"/>
      <c r="B213" s="173"/>
      <c r="C213" s="173"/>
      <c r="D213" s="125"/>
      <c r="E213" s="173"/>
      <c r="F213" s="173"/>
      <c r="G213" s="125"/>
      <c r="H213" s="173"/>
      <c r="I213" s="173"/>
      <c r="J213" s="125"/>
    </row>
    <row r="214" spans="1:10" x14ac:dyDescent="0.2">
      <c r="A214" s="173"/>
      <c r="B214" s="173"/>
      <c r="C214" s="173"/>
      <c r="D214" s="125"/>
      <c r="E214" s="173"/>
      <c r="F214" s="173"/>
      <c r="G214" s="125"/>
      <c r="H214" s="173"/>
      <c r="I214" s="173"/>
      <c r="J214" s="125"/>
    </row>
    <row r="215" spans="1:10" x14ac:dyDescent="0.2">
      <c r="A215" s="173"/>
      <c r="B215" s="173"/>
      <c r="C215" s="173"/>
      <c r="D215" s="125"/>
      <c r="E215" s="173"/>
      <c r="F215" s="173"/>
      <c r="G215" s="125"/>
      <c r="H215" s="173"/>
      <c r="I215" s="173"/>
      <c r="J215" s="125"/>
    </row>
    <row r="216" spans="1:10" x14ac:dyDescent="0.2">
      <c r="A216" s="173"/>
      <c r="B216" s="173"/>
      <c r="C216" s="173"/>
      <c r="D216" s="125"/>
      <c r="E216" s="173"/>
      <c r="F216" s="173"/>
      <c r="G216" s="125"/>
      <c r="H216" s="173"/>
      <c r="I216" s="173"/>
      <c r="J216" s="125"/>
    </row>
    <row r="217" spans="1:10" x14ac:dyDescent="0.2">
      <c r="A217" s="173"/>
      <c r="B217" s="173"/>
      <c r="C217" s="173"/>
      <c r="D217" s="125"/>
      <c r="E217" s="173"/>
      <c r="F217" s="173"/>
      <c r="G217" s="125"/>
      <c r="H217" s="173"/>
      <c r="I217" s="173"/>
      <c r="J217" s="125"/>
    </row>
    <row r="218" spans="1:10" x14ac:dyDescent="0.2">
      <c r="A218" s="173"/>
      <c r="B218" s="173"/>
      <c r="C218" s="173"/>
      <c r="D218" s="125"/>
      <c r="E218" s="173"/>
      <c r="F218" s="173"/>
      <c r="G218" s="125"/>
      <c r="H218" s="173"/>
      <c r="I218" s="173"/>
      <c r="J218" s="125"/>
    </row>
  </sheetData>
  <mergeCells count="6">
    <mergeCell ref="A1:J1"/>
    <mergeCell ref="A2:J2"/>
    <mergeCell ref="H3:J3"/>
    <mergeCell ref="A3:A5"/>
    <mergeCell ref="B3:D3"/>
    <mergeCell ref="E3:G3"/>
  </mergeCells>
  <phoneticPr fontId="20" type="noConversion"/>
  <printOptions horizontalCentered="1" verticalCentered="1" gridLinesSet="0"/>
  <pageMargins left="0" right="0" top="0" bottom="0" header="0" footer="0"/>
  <pageSetup paperSize="9" scale="85" orientation="portrait" r:id="rId1"/>
  <headerFooter alignWithMargins="0"/>
  <ignoredErrors>
    <ignoredError sqref="C31 A6"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369"/>
  <sheetViews>
    <sheetView showGridLines="0" zoomScaleNormal="100" workbookViewId="0">
      <selection sqref="A1:F1"/>
    </sheetView>
  </sheetViews>
  <sheetFormatPr defaultRowHeight="12.75" x14ac:dyDescent="0.2"/>
  <cols>
    <col min="1" max="1" width="14.7109375" style="154" customWidth="1"/>
    <col min="2" max="3" width="10.7109375" style="154" customWidth="1"/>
    <col min="4" max="5" width="20.7109375" style="154" customWidth="1"/>
    <col min="6" max="6" width="24.7109375" style="154" customWidth="1"/>
    <col min="7" max="7" width="26.85546875" style="154" customWidth="1"/>
    <col min="8" max="16384" width="9.140625" style="154"/>
  </cols>
  <sheetData>
    <row r="1" spans="1:35" s="174" customFormat="1" ht="45" customHeight="1" x14ac:dyDescent="0.2">
      <c r="A1" s="1152" t="s">
        <v>776</v>
      </c>
      <c r="B1" s="1152"/>
      <c r="C1" s="1152"/>
      <c r="D1" s="1152"/>
      <c r="E1" s="1152"/>
      <c r="F1" s="1152"/>
    </row>
    <row r="2" spans="1:35" s="174" customFormat="1" ht="38.25" customHeight="1" x14ac:dyDescent="0.2">
      <c r="A2" s="1157" t="s">
        <v>777</v>
      </c>
      <c r="B2" s="1157"/>
      <c r="C2" s="1157"/>
      <c r="D2" s="1157"/>
      <c r="E2" s="1157"/>
      <c r="F2" s="1157"/>
      <c r="G2" s="175"/>
    </row>
    <row r="3" spans="1:35" s="176" customFormat="1" ht="57" customHeight="1" x14ac:dyDescent="0.2">
      <c r="A3" s="1153" t="s">
        <v>742</v>
      </c>
      <c r="B3" s="1155" t="s">
        <v>891</v>
      </c>
      <c r="C3" s="1156"/>
      <c r="D3" s="1158" t="s">
        <v>739</v>
      </c>
      <c r="E3" s="1158" t="s">
        <v>396</v>
      </c>
      <c r="F3" s="1160" t="s">
        <v>397</v>
      </c>
    </row>
    <row r="4" spans="1:35" s="176" customFormat="1" ht="40.5" customHeight="1" x14ac:dyDescent="0.2">
      <c r="A4" s="1154"/>
      <c r="B4" s="915" t="s">
        <v>740</v>
      </c>
      <c r="C4" s="915" t="s">
        <v>741</v>
      </c>
      <c r="D4" s="1159"/>
      <c r="E4" s="1159"/>
      <c r="F4" s="1161"/>
    </row>
    <row r="5" spans="1:35" s="176" customFormat="1" ht="21" hidden="1" customHeight="1" x14ac:dyDescent="0.2">
      <c r="A5" s="177">
        <v>1980</v>
      </c>
      <c r="B5" s="178">
        <v>68</v>
      </c>
      <c r="C5" s="178">
        <v>65</v>
      </c>
      <c r="D5" s="179">
        <v>6179</v>
      </c>
      <c r="E5" s="179">
        <v>327027</v>
      </c>
      <c r="F5" s="180">
        <f t="shared" ref="F5:F35" si="0">+D5/E5*100</f>
        <v>1.8894464371443338</v>
      </c>
    </row>
    <row r="6" spans="1:35" s="176" customFormat="1" ht="24" customHeight="1" x14ac:dyDescent="0.2">
      <c r="A6" s="177">
        <f>+A5+1</f>
        <v>1981</v>
      </c>
      <c r="B6" s="828">
        <v>68</v>
      </c>
      <c r="C6" s="828">
        <v>64</v>
      </c>
      <c r="D6" s="179">
        <v>6450</v>
      </c>
      <c r="E6" s="179">
        <v>393722</v>
      </c>
      <c r="F6" s="180">
        <f t="shared" si="0"/>
        <v>1.638211733151818</v>
      </c>
    </row>
    <row r="7" spans="1:35" s="176" customFormat="1" ht="24" customHeight="1" x14ac:dyDescent="0.2">
      <c r="A7" s="177">
        <f t="shared" ref="A7:A34" si="1">+A6+1</f>
        <v>1982</v>
      </c>
      <c r="B7" s="828">
        <v>68</v>
      </c>
      <c r="C7" s="828">
        <v>64</v>
      </c>
      <c r="D7" s="179">
        <v>6764</v>
      </c>
      <c r="E7" s="179">
        <v>461781</v>
      </c>
      <c r="F7" s="180">
        <f t="shared" si="0"/>
        <v>1.464763600061501</v>
      </c>
    </row>
    <row r="8" spans="1:35" s="176" customFormat="1" ht="24" customHeight="1" x14ac:dyDescent="0.2">
      <c r="A8" s="177">
        <f t="shared" si="1"/>
        <v>1983</v>
      </c>
      <c r="B8" s="828">
        <v>68</v>
      </c>
      <c r="C8" s="828">
        <v>65</v>
      </c>
      <c r="D8" s="179">
        <v>9375</v>
      </c>
      <c r="E8" s="179">
        <v>505293</v>
      </c>
      <c r="F8" s="180">
        <f t="shared" si="0"/>
        <v>1.855359167849149</v>
      </c>
    </row>
    <row r="9" spans="1:35" s="176" customFormat="1" ht="24" customHeight="1" x14ac:dyDescent="0.2">
      <c r="A9" s="177">
        <f t="shared" si="1"/>
        <v>1984</v>
      </c>
      <c r="B9" s="828">
        <v>67</v>
      </c>
      <c r="C9" s="828">
        <v>61</v>
      </c>
      <c r="D9" s="179">
        <v>10946</v>
      </c>
      <c r="E9" s="179">
        <v>570547</v>
      </c>
      <c r="F9" s="180">
        <f t="shared" si="0"/>
        <v>1.918509780964583</v>
      </c>
    </row>
    <row r="10" spans="1:35" s="176" customFormat="1" ht="24" customHeight="1" x14ac:dyDescent="0.2">
      <c r="A10" s="177">
        <f t="shared" si="1"/>
        <v>1985</v>
      </c>
      <c r="B10" s="828">
        <v>67</v>
      </c>
      <c r="C10" s="828">
        <v>62</v>
      </c>
      <c r="D10" s="179">
        <v>11570</v>
      </c>
      <c r="E10" s="179">
        <v>628392</v>
      </c>
      <c r="F10" s="180">
        <f t="shared" si="0"/>
        <v>1.8412073992030451</v>
      </c>
    </row>
    <row r="11" spans="1:35" s="176" customFormat="1" ht="24" customHeight="1" x14ac:dyDescent="0.2">
      <c r="A11" s="177">
        <f t="shared" si="1"/>
        <v>1986</v>
      </c>
      <c r="B11" s="828">
        <v>67</v>
      </c>
      <c r="C11" s="828">
        <v>64</v>
      </c>
      <c r="D11" s="179">
        <v>9530</v>
      </c>
      <c r="E11" s="179">
        <v>692213</v>
      </c>
      <c r="F11" s="180">
        <f t="shared" si="0"/>
        <v>1.3767438635217772</v>
      </c>
    </row>
    <row r="12" spans="1:35" s="176" customFormat="1" ht="24" customHeight="1" x14ac:dyDescent="0.2">
      <c r="A12" s="177">
        <f t="shared" si="1"/>
        <v>1987</v>
      </c>
      <c r="B12" s="828">
        <v>67</v>
      </c>
      <c r="C12" s="828">
        <v>64</v>
      </c>
      <c r="D12" s="179">
        <v>10664</v>
      </c>
      <c r="E12" s="179">
        <v>757120</v>
      </c>
      <c r="F12" s="180">
        <f t="shared" si="0"/>
        <v>1.4084953508030431</v>
      </c>
    </row>
    <row r="13" spans="1:35" s="176" customFormat="1" ht="24" customHeight="1" x14ac:dyDescent="0.2">
      <c r="A13" s="177">
        <f t="shared" si="1"/>
        <v>1988</v>
      </c>
      <c r="B13" s="828">
        <v>61</v>
      </c>
      <c r="C13" s="828">
        <v>61</v>
      </c>
      <c r="D13" s="179">
        <v>17384</v>
      </c>
      <c r="E13" s="179">
        <v>832750</v>
      </c>
      <c r="F13" s="180">
        <f t="shared" si="0"/>
        <v>2.0875412788952268</v>
      </c>
    </row>
    <row r="14" spans="1:35" s="176" customFormat="1" ht="24" customHeight="1" x14ac:dyDescent="0.2">
      <c r="A14" s="177">
        <f t="shared" si="1"/>
        <v>1989</v>
      </c>
      <c r="B14" s="828">
        <v>61</v>
      </c>
      <c r="C14" s="828">
        <v>61</v>
      </c>
      <c r="D14" s="179">
        <v>17696</v>
      </c>
      <c r="E14" s="179">
        <v>893552</v>
      </c>
      <c r="F14" s="180">
        <f t="shared" si="0"/>
        <v>1.9804107651261484</v>
      </c>
      <c r="AD14" s="176">
        <f>SUM(AD5:AD13)</f>
        <v>0</v>
      </c>
      <c r="AH14" s="176">
        <f>SUM(AH5:AH13)</f>
        <v>0</v>
      </c>
      <c r="AI14" s="176">
        <f>SUM(AI5:AI13)</f>
        <v>0</v>
      </c>
    </row>
    <row r="15" spans="1:35" s="176" customFormat="1" ht="24" customHeight="1" x14ac:dyDescent="0.2">
      <c r="A15" s="177">
        <f t="shared" si="1"/>
        <v>1990</v>
      </c>
      <c r="B15" s="828">
        <v>61</v>
      </c>
      <c r="C15" s="828">
        <v>61</v>
      </c>
      <c r="D15" s="179">
        <v>16589</v>
      </c>
      <c r="E15" s="179">
        <v>967442</v>
      </c>
      <c r="F15" s="180">
        <f t="shared" si="0"/>
        <v>1.71472811806806</v>
      </c>
    </row>
    <row r="16" spans="1:35" s="176" customFormat="1" ht="24" customHeight="1" x14ac:dyDescent="0.2">
      <c r="A16" s="177">
        <f t="shared" si="1"/>
        <v>1991</v>
      </c>
      <c r="B16" s="828">
        <v>61</v>
      </c>
      <c r="C16" s="828">
        <v>61</v>
      </c>
      <c r="D16" s="179">
        <v>18427</v>
      </c>
      <c r="E16" s="179">
        <v>1046230</v>
      </c>
      <c r="F16" s="180">
        <f t="shared" si="0"/>
        <v>1.7612762012177055</v>
      </c>
    </row>
    <row r="17" spans="1:6" s="176" customFormat="1" ht="24" customHeight="1" x14ac:dyDescent="0.2">
      <c r="A17" s="177">
        <f t="shared" si="1"/>
        <v>1992</v>
      </c>
      <c r="B17" s="828">
        <v>61</v>
      </c>
      <c r="C17" s="828">
        <v>61</v>
      </c>
      <c r="D17" s="179">
        <v>15317</v>
      </c>
      <c r="E17" s="179">
        <v>1138153</v>
      </c>
      <c r="F17" s="180">
        <f t="shared" si="0"/>
        <v>1.345776885884411</v>
      </c>
    </row>
    <row r="18" spans="1:6" s="176" customFormat="1" ht="24" customHeight="1" x14ac:dyDescent="0.2">
      <c r="A18" s="177">
        <f t="shared" si="1"/>
        <v>1993</v>
      </c>
      <c r="B18" s="828">
        <v>62</v>
      </c>
      <c r="C18" s="828">
        <v>61</v>
      </c>
      <c r="D18" s="179">
        <v>19490</v>
      </c>
      <c r="E18" s="179">
        <v>1237904</v>
      </c>
      <c r="F18" s="180">
        <f t="shared" si="0"/>
        <v>1.5744354974214478</v>
      </c>
    </row>
    <row r="19" spans="1:6" s="176" customFormat="1" ht="24" customHeight="1" x14ac:dyDescent="0.2">
      <c r="A19" s="177">
        <f t="shared" si="1"/>
        <v>1994</v>
      </c>
      <c r="B19" s="828">
        <v>62</v>
      </c>
      <c r="C19" s="828">
        <v>61</v>
      </c>
      <c r="D19" s="179">
        <v>21634</v>
      </c>
      <c r="E19" s="179">
        <v>1369827</v>
      </c>
      <c r="F19" s="180">
        <f t="shared" si="0"/>
        <v>1.5793235204153517</v>
      </c>
    </row>
    <row r="20" spans="1:6" s="176" customFormat="1" ht="24" customHeight="1" x14ac:dyDescent="0.2">
      <c r="A20" s="177">
        <f t="shared" si="1"/>
        <v>1995</v>
      </c>
      <c r="B20" s="828">
        <v>67</v>
      </c>
      <c r="C20" s="185">
        <v>65</v>
      </c>
      <c r="D20" s="179">
        <v>31294</v>
      </c>
      <c r="E20" s="179">
        <v>1497352</v>
      </c>
      <c r="F20" s="180">
        <f t="shared" si="0"/>
        <v>2.0899561358985732</v>
      </c>
    </row>
    <row r="21" spans="1:6" s="176" customFormat="1" ht="24" customHeight="1" x14ac:dyDescent="0.2">
      <c r="A21" s="177">
        <f t="shared" si="1"/>
        <v>1996</v>
      </c>
      <c r="B21" s="828">
        <v>68</v>
      </c>
      <c r="C21" s="185">
        <v>65</v>
      </c>
      <c r="D21" s="179">
        <v>30986</v>
      </c>
      <c r="E21" s="179">
        <v>1644623</v>
      </c>
      <c r="F21" s="180">
        <f t="shared" si="0"/>
        <v>1.8840792084264906</v>
      </c>
    </row>
    <row r="22" spans="1:6" s="176" customFormat="1" ht="24" customHeight="1" x14ac:dyDescent="0.2">
      <c r="A22" s="177">
        <f t="shared" si="1"/>
        <v>1997</v>
      </c>
      <c r="B22" s="828">
        <v>68</v>
      </c>
      <c r="C22" s="185">
        <v>65</v>
      </c>
      <c r="D22" s="179">
        <v>33611</v>
      </c>
      <c r="E22" s="179">
        <v>1791557</v>
      </c>
      <c r="F22" s="180">
        <f t="shared" si="0"/>
        <v>1.8760776241001542</v>
      </c>
    </row>
    <row r="23" spans="1:6" s="176" customFormat="1" ht="24" customHeight="1" x14ac:dyDescent="0.2">
      <c r="A23" s="177">
        <f t="shared" si="1"/>
        <v>1998</v>
      </c>
      <c r="B23" s="828">
        <v>67</v>
      </c>
      <c r="C23" s="185">
        <v>65</v>
      </c>
      <c r="D23" s="179">
        <v>35850</v>
      </c>
      <c r="E23" s="179">
        <v>1940842</v>
      </c>
      <c r="F23" s="180">
        <f t="shared" si="0"/>
        <v>1.847136449025732</v>
      </c>
    </row>
    <row r="24" spans="1:6" s="176" customFormat="1" ht="24" customHeight="1" x14ac:dyDescent="0.2">
      <c r="A24" s="177">
        <f t="shared" si="1"/>
        <v>1999</v>
      </c>
      <c r="B24" s="828">
        <v>68</v>
      </c>
      <c r="C24" s="185">
        <v>66</v>
      </c>
      <c r="D24" s="179">
        <v>35858</v>
      </c>
      <c r="E24" s="179">
        <v>2106088</v>
      </c>
      <c r="F24" s="180">
        <f t="shared" si="0"/>
        <v>1.7025879260505732</v>
      </c>
    </row>
    <row r="25" spans="1:6" s="176" customFormat="1" ht="24" customHeight="1" x14ac:dyDescent="0.2">
      <c r="A25" s="177">
        <f t="shared" si="1"/>
        <v>2000</v>
      </c>
      <c r="B25" s="828">
        <v>67</v>
      </c>
      <c r="C25" s="185">
        <v>66</v>
      </c>
      <c r="D25" s="179">
        <v>29966</v>
      </c>
      <c r="E25" s="179">
        <v>2248287</v>
      </c>
      <c r="F25" s="180">
        <f t="shared" si="0"/>
        <v>1.3328369554242854</v>
      </c>
    </row>
    <row r="26" spans="1:6" s="176" customFormat="1" ht="24" customHeight="1" x14ac:dyDescent="0.2">
      <c r="A26" s="177">
        <f t="shared" si="1"/>
        <v>2001</v>
      </c>
      <c r="B26" s="828">
        <v>68</v>
      </c>
      <c r="C26" s="185">
        <v>66</v>
      </c>
      <c r="D26" s="179">
        <v>33267</v>
      </c>
      <c r="E26" s="179">
        <v>2418992</v>
      </c>
      <c r="F26" s="180">
        <f t="shared" si="0"/>
        <v>1.3752422496643231</v>
      </c>
    </row>
    <row r="27" spans="1:6" s="176" customFormat="1" ht="24" customHeight="1" x14ac:dyDescent="0.2">
      <c r="A27" s="177">
        <f t="shared" si="1"/>
        <v>2002</v>
      </c>
      <c r="B27" s="828">
        <v>68</v>
      </c>
      <c r="C27" s="185">
        <v>66</v>
      </c>
      <c r="D27" s="179">
        <v>37442</v>
      </c>
      <c r="E27" s="179">
        <v>2555965</v>
      </c>
      <c r="F27" s="180">
        <f t="shared" si="0"/>
        <v>1.4648870387505306</v>
      </c>
    </row>
    <row r="28" spans="1:6" s="176" customFormat="1" ht="24" customHeight="1" x14ac:dyDescent="0.2">
      <c r="A28" s="177">
        <f t="shared" si="1"/>
        <v>2003</v>
      </c>
      <c r="B28" s="828">
        <v>68</v>
      </c>
      <c r="C28" s="185">
        <v>67</v>
      </c>
      <c r="D28" s="179">
        <v>40130</v>
      </c>
      <c r="E28" s="179">
        <v>2694834</v>
      </c>
      <c r="F28" s="180">
        <f t="shared" si="0"/>
        <v>1.4891455280733432</v>
      </c>
    </row>
    <row r="29" spans="1:6" s="176" customFormat="1" ht="24" customHeight="1" x14ac:dyDescent="0.2">
      <c r="A29" s="177">
        <f t="shared" si="1"/>
        <v>2004</v>
      </c>
      <c r="B29" s="829">
        <v>69</v>
      </c>
      <c r="C29" s="829">
        <v>67</v>
      </c>
      <c r="D29" s="181">
        <v>41778</v>
      </c>
      <c r="E29" s="181">
        <v>2838422</v>
      </c>
      <c r="F29" s="180">
        <f t="shared" si="0"/>
        <v>1.4718741610655499</v>
      </c>
    </row>
    <row r="30" spans="1:6" s="176" customFormat="1" ht="24" customHeight="1" x14ac:dyDescent="0.2">
      <c r="A30" s="177">
        <f t="shared" si="1"/>
        <v>2005</v>
      </c>
      <c r="B30" s="829">
        <v>70</v>
      </c>
      <c r="C30" s="829">
        <v>68</v>
      </c>
      <c r="D30" s="181">
        <v>45136</v>
      </c>
      <c r="E30" s="181">
        <v>2988054</v>
      </c>
      <c r="F30" s="180">
        <f t="shared" si="0"/>
        <v>1.5105483368105128</v>
      </c>
    </row>
    <row r="31" spans="1:6" s="176" customFormat="1" ht="24" customHeight="1" x14ac:dyDescent="0.2">
      <c r="A31" s="177">
        <f t="shared" si="1"/>
        <v>2006</v>
      </c>
      <c r="B31" s="829">
        <v>70</v>
      </c>
      <c r="C31" s="829">
        <v>68</v>
      </c>
      <c r="D31" s="181">
        <v>48629</v>
      </c>
      <c r="E31" s="181">
        <v>3151374</v>
      </c>
      <c r="F31" s="180">
        <f t="shared" si="0"/>
        <v>1.543104690208144</v>
      </c>
    </row>
    <row r="32" spans="1:6" s="176" customFormat="1" ht="24" customHeight="1" x14ac:dyDescent="0.2">
      <c r="A32" s="177">
        <f t="shared" si="1"/>
        <v>2007</v>
      </c>
      <c r="B32" s="830">
        <v>70.5457163426926</v>
      </c>
      <c r="C32" s="830">
        <v>68.471825157148288</v>
      </c>
      <c r="D32" s="181">
        <v>48870</v>
      </c>
      <c r="E32" s="181">
        <v>3297393</v>
      </c>
      <c r="F32" s="180">
        <f t="shared" si="0"/>
        <v>1.4820799340569961</v>
      </c>
    </row>
    <row r="33" spans="1:6" s="176" customFormat="1" ht="24" customHeight="1" x14ac:dyDescent="0.2">
      <c r="A33" s="177">
        <f t="shared" si="1"/>
        <v>2008</v>
      </c>
      <c r="B33" s="831">
        <v>71</v>
      </c>
      <c r="C33" s="831">
        <v>69</v>
      </c>
      <c r="D33" s="181">
        <v>50423</v>
      </c>
      <c r="E33" s="181">
        <v>3467017</v>
      </c>
      <c r="F33" s="180">
        <f t="shared" si="0"/>
        <v>1.4543626408523522</v>
      </c>
    </row>
    <row r="34" spans="1:6" s="176" customFormat="1" ht="24" customHeight="1" x14ac:dyDescent="0.2">
      <c r="A34" s="177">
        <f t="shared" si="1"/>
        <v>2009</v>
      </c>
      <c r="B34" s="831">
        <v>71</v>
      </c>
      <c r="C34" s="831">
        <v>69</v>
      </c>
      <c r="D34" s="181">
        <v>55932</v>
      </c>
      <c r="E34" s="181">
        <v>3665784</v>
      </c>
      <c r="F34" s="180">
        <f t="shared" si="0"/>
        <v>1.5257854799955479</v>
      </c>
    </row>
    <row r="35" spans="1:6" s="176" customFormat="1" ht="24" customHeight="1" x14ac:dyDescent="0.2">
      <c r="A35" s="177">
        <v>2010</v>
      </c>
      <c r="B35" s="831">
        <v>72</v>
      </c>
      <c r="C35" s="831">
        <v>69</v>
      </c>
      <c r="D35" s="181">
        <v>58447</v>
      </c>
      <c r="E35" s="181">
        <v>3850199</v>
      </c>
      <c r="F35" s="180">
        <f t="shared" si="0"/>
        <v>1.5180254319322195</v>
      </c>
    </row>
    <row r="36" spans="1:6" s="176" customFormat="1" ht="24" customHeight="1" x14ac:dyDescent="0.2">
      <c r="A36" s="182">
        <v>2011</v>
      </c>
      <c r="B36" s="832">
        <v>72</v>
      </c>
      <c r="C36" s="832">
        <v>70</v>
      </c>
      <c r="D36" s="183">
        <v>55342</v>
      </c>
      <c r="E36" s="183">
        <v>4041409</v>
      </c>
      <c r="F36" s="184">
        <f>+D36/E36*100</f>
        <v>1.3693738990535231</v>
      </c>
    </row>
    <row r="37" spans="1:6" s="176" customFormat="1" ht="12" x14ac:dyDescent="0.2">
      <c r="A37" s="186"/>
      <c r="F37" s="185"/>
    </row>
    <row r="38" spans="1:6" s="176" customFormat="1" ht="12" x14ac:dyDescent="0.2">
      <c r="A38" s="186"/>
      <c r="F38" s="185"/>
    </row>
    <row r="39" spans="1:6" s="176" customFormat="1" ht="12" x14ac:dyDescent="0.2">
      <c r="A39" s="186"/>
      <c r="F39" s="185"/>
    </row>
    <row r="40" spans="1:6" s="176" customFormat="1" ht="12" x14ac:dyDescent="0.2">
      <c r="A40" s="186"/>
      <c r="F40" s="185"/>
    </row>
    <row r="41" spans="1:6" s="176" customFormat="1" ht="12" x14ac:dyDescent="0.2">
      <c r="A41" s="186"/>
      <c r="F41" s="185"/>
    </row>
    <row r="42" spans="1:6" s="176" customFormat="1" ht="12" x14ac:dyDescent="0.2">
      <c r="A42" s="186"/>
      <c r="F42" s="185"/>
    </row>
    <row r="43" spans="1:6" s="176" customFormat="1" ht="12" x14ac:dyDescent="0.2">
      <c r="A43" s="186"/>
      <c r="F43" s="185"/>
    </row>
    <row r="44" spans="1:6" s="176" customFormat="1" ht="12" x14ac:dyDescent="0.2">
      <c r="A44" s="186"/>
      <c r="F44" s="185"/>
    </row>
    <row r="45" spans="1:6" s="176" customFormat="1" ht="12" x14ac:dyDescent="0.2">
      <c r="A45" s="186"/>
      <c r="F45" s="185"/>
    </row>
    <row r="46" spans="1:6" s="176" customFormat="1" ht="12" x14ac:dyDescent="0.2">
      <c r="A46" s="186"/>
      <c r="F46" s="185"/>
    </row>
    <row r="47" spans="1:6" s="176" customFormat="1" ht="12" x14ac:dyDescent="0.2">
      <c r="A47" s="186"/>
      <c r="F47" s="185"/>
    </row>
    <row r="48" spans="1:6" s="176" customFormat="1" ht="12" x14ac:dyDescent="0.2">
      <c r="A48" s="186"/>
      <c r="F48" s="185"/>
    </row>
    <row r="49" spans="1:6" s="176" customFormat="1" ht="12" x14ac:dyDescent="0.2">
      <c r="A49" s="186"/>
      <c r="F49" s="185"/>
    </row>
    <row r="50" spans="1:6" s="176" customFormat="1" ht="12" x14ac:dyDescent="0.2">
      <c r="A50" s="186"/>
      <c r="F50" s="185"/>
    </row>
    <row r="51" spans="1:6" s="176" customFormat="1" ht="12" x14ac:dyDescent="0.2">
      <c r="A51" s="186"/>
    </row>
    <row r="52" spans="1:6" s="176" customFormat="1" ht="12" x14ac:dyDescent="0.2">
      <c r="A52" s="186"/>
    </row>
    <row r="53" spans="1:6" s="176" customFormat="1" ht="12" x14ac:dyDescent="0.2">
      <c r="A53" s="186"/>
    </row>
    <row r="54" spans="1:6" s="176" customFormat="1" ht="12" x14ac:dyDescent="0.2">
      <c r="A54" s="186"/>
    </row>
    <row r="55" spans="1:6" s="176" customFormat="1" ht="12" x14ac:dyDescent="0.2">
      <c r="A55" s="186"/>
    </row>
    <row r="56" spans="1:6" s="176" customFormat="1" ht="12" x14ac:dyDescent="0.2">
      <c r="A56" s="186"/>
    </row>
    <row r="57" spans="1:6" s="176" customFormat="1" ht="12" x14ac:dyDescent="0.2">
      <c r="A57" s="186"/>
    </row>
    <row r="58" spans="1:6" s="176" customFormat="1" ht="12" x14ac:dyDescent="0.2">
      <c r="A58" s="186"/>
    </row>
    <row r="59" spans="1:6" s="176" customFormat="1" ht="12" x14ac:dyDescent="0.2">
      <c r="A59" s="186"/>
    </row>
    <row r="60" spans="1:6" s="176" customFormat="1" ht="12" x14ac:dyDescent="0.2">
      <c r="A60" s="186"/>
    </row>
    <row r="61" spans="1:6" s="176" customFormat="1" ht="12" x14ac:dyDescent="0.2">
      <c r="A61" s="186"/>
    </row>
    <row r="62" spans="1:6" s="176" customFormat="1" ht="12" x14ac:dyDescent="0.2">
      <c r="A62" s="186"/>
    </row>
    <row r="63" spans="1:6" s="176" customFormat="1" ht="12" x14ac:dyDescent="0.2">
      <c r="A63" s="186"/>
    </row>
    <row r="64" spans="1:6" s="176" customFormat="1" ht="12" x14ac:dyDescent="0.2">
      <c r="A64" s="186"/>
    </row>
    <row r="65" spans="1:1" s="176" customFormat="1" ht="12" x14ac:dyDescent="0.2">
      <c r="A65" s="186"/>
    </row>
    <row r="66" spans="1:1" s="176" customFormat="1" ht="12" x14ac:dyDescent="0.2">
      <c r="A66" s="186"/>
    </row>
    <row r="67" spans="1:1" s="176" customFormat="1" ht="12" x14ac:dyDescent="0.2">
      <c r="A67" s="186"/>
    </row>
    <row r="68" spans="1:1" s="176" customFormat="1" ht="12" x14ac:dyDescent="0.2">
      <c r="A68" s="186"/>
    </row>
    <row r="69" spans="1:1" s="176" customFormat="1" ht="12" x14ac:dyDescent="0.2">
      <c r="A69" s="186"/>
    </row>
    <row r="70" spans="1:1" s="176" customFormat="1" ht="12" x14ac:dyDescent="0.2">
      <c r="A70" s="186"/>
    </row>
    <row r="71" spans="1:1" s="176" customFormat="1" ht="12" x14ac:dyDescent="0.2">
      <c r="A71" s="186"/>
    </row>
    <row r="72" spans="1:1" s="176" customFormat="1" ht="12" x14ac:dyDescent="0.2">
      <c r="A72" s="186"/>
    </row>
    <row r="73" spans="1:1" s="176" customFormat="1" ht="12" x14ac:dyDescent="0.2">
      <c r="A73" s="186"/>
    </row>
    <row r="74" spans="1:1" s="176" customFormat="1" ht="12" x14ac:dyDescent="0.2">
      <c r="A74" s="186"/>
    </row>
    <row r="75" spans="1:1" s="176" customFormat="1" ht="12" x14ac:dyDescent="0.2">
      <c r="A75" s="186"/>
    </row>
    <row r="76" spans="1:1" s="176" customFormat="1" ht="12" x14ac:dyDescent="0.2">
      <c r="A76" s="186"/>
    </row>
    <row r="77" spans="1:1" s="176" customFormat="1" ht="12" x14ac:dyDescent="0.2"/>
    <row r="78" spans="1:1" s="176" customFormat="1" ht="12" x14ac:dyDescent="0.2"/>
    <row r="79" spans="1:1" s="176" customFormat="1" ht="12" x14ac:dyDescent="0.2"/>
    <row r="80" spans="1:1" s="176" customFormat="1" ht="12" x14ac:dyDescent="0.2"/>
    <row r="81" s="176" customFormat="1" ht="12" x14ac:dyDescent="0.2"/>
    <row r="82" s="176" customFormat="1" ht="12" x14ac:dyDescent="0.2"/>
    <row r="83" s="176" customFormat="1" ht="12" x14ac:dyDescent="0.2"/>
    <row r="84" s="176" customFormat="1" ht="12" x14ac:dyDescent="0.2"/>
    <row r="85" s="176" customFormat="1" ht="12" x14ac:dyDescent="0.2"/>
    <row r="86" s="176" customFormat="1" ht="12" x14ac:dyDescent="0.2"/>
    <row r="87" s="176" customFormat="1" ht="12" x14ac:dyDescent="0.2"/>
    <row r="88" s="176" customFormat="1" ht="12" x14ac:dyDescent="0.2"/>
    <row r="89" s="176" customFormat="1" ht="12" x14ac:dyDescent="0.2"/>
    <row r="90" s="176" customFormat="1" ht="12" x14ac:dyDescent="0.2"/>
    <row r="91" s="176" customFormat="1" ht="12" x14ac:dyDescent="0.2"/>
    <row r="92" s="176" customFormat="1" ht="12" x14ac:dyDescent="0.2"/>
    <row r="93" s="176" customFormat="1" ht="12" x14ac:dyDescent="0.2"/>
    <row r="94" s="176" customFormat="1" ht="12" x14ac:dyDescent="0.2"/>
    <row r="95" s="176" customFormat="1" ht="12" x14ac:dyDescent="0.2"/>
    <row r="96" s="176" customFormat="1" ht="12" x14ac:dyDescent="0.2"/>
    <row r="97" s="176" customFormat="1" ht="12" x14ac:dyDescent="0.2"/>
    <row r="98" s="176" customFormat="1" ht="12" x14ac:dyDescent="0.2"/>
    <row r="99" s="176" customFormat="1" ht="12" x14ac:dyDescent="0.2"/>
    <row r="100" s="176" customFormat="1" ht="12" x14ac:dyDescent="0.2"/>
    <row r="101" s="176" customFormat="1" ht="12" x14ac:dyDescent="0.2"/>
    <row r="102" s="176" customFormat="1" ht="12" x14ac:dyDescent="0.2"/>
    <row r="103" s="176" customFormat="1" ht="12" x14ac:dyDescent="0.2"/>
    <row r="104" s="176" customFormat="1" ht="12" x14ac:dyDescent="0.2"/>
    <row r="105" s="176" customFormat="1" ht="12" x14ac:dyDescent="0.2"/>
    <row r="106" s="176" customFormat="1" ht="12" x14ac:dyDescent="0.2"/>
    <row r="107" s="176" customFormat="1" ht="12" x14ac:dyDescent="0.2"/>
    <row r="108" s="176" customFormat="1" ht="12" x14ac:dyDescent="0.2"/>
    <row r="109" s="176" customFormat="1" ht="12" x14ac:dyDescent="0.2"/>
    <row r="110" s="176" customFormat="1" ht="12" x14ac:dyDescent="0.2"/>
    <row r="111" s="176" customFormat="1" ht="12" x14ac:dyDescent="0.2"/>
    <row r="112" s="176" customFormat="1" ht="12" x14ac:dyDescent="0.2"/>
    <row r="113" s="176" customFormat="1" ht="12" x14ac:dyDescent="0.2"/>
    <row r="114" s="176" customFormat="1" ht="12" x14ac:dyDescent="0.2"/>
    <row r="115" s="176" customFormat="1" ht="12" x14ac:dyDescent="0.2"/>
    <row r="116" s="176" customFormat="1" ht="12" x14ac:dyDescent="0.2"/>
    <row r="117" s="176" customFormat="1" ht="12" x14ac:dyDescent="0.2"/>
    <row r="118" s="176" customFormat="1" ht="12" x14ac:dyDescent="0.2"/>
    <row r="119" s="176" customFormat="1" ht="12" x14ac:dyDescent="0.2"/>
    <row r="120" s="176" customFormat="1" ht="12" x14ac:dyDescent="0.2"/>
    <row r="121" s="176" customFormat="1" ht="12" x14ac:dyDescent="0.2"/>
    <row r="122" s="176" customFormat="1" ht="12" x14ac:dyDescent="0.2"/>
    <row r="123" s="176" customFormat="1" ht="12" x14ac:dyDescent="0.2"/>
    <row r="124" s="176" customFormat="1" ht="12" x14ac:dyDescent="0.2"/>
    <row r="125" s="176" customFormat="1" ht="12" x14ac:dyDescent="0.2"/>
    <row r="126" s="176" customFormat="1" ht="12" x14ac:dyDescent="0.2"/>
    <row r="127" s="176" customFormat="1" ht="12" x14ac:dyDescent="0.2"/>
    <row r="128" s="176" customFormat="1" ht="12" x14ac:dyDescent="0.2"/>
    <row r="129" s="176" customFormat="1" ht="12" x14ac:dyDescent="0.2"/>
    <row r="130" s="176" customFormat="1" ht="12" x14ac:dyDescent="0.2"/>
    <row r="131" s="176" customFormat="1" ht="12" x14ac:dyDescent="0.2"/>
    <row r="132" s="176" customFormat="1" ht="12" x14ac:dyDescent="0.2"/>
    <row r="133" s="176" customFormat="1" ht="12" x14ac:dyDescent="0.2"/>
    <row r="134" s="176" customFormat="1" ht="12" x14ac:dyDescent="0.2"/>
    <row r="135" s="176" customFormat="1" ht="12" x14ac:dyDescent="0.2"/>
    <row r="136" s="176" customFormat="1" ht="12" x14ac:dyDescent="0.2"/>
    <row r="137" s="176" customFormat="1" ht="12" x14ac:dyDescent="0.2"/>
    <row r="138" s="176" customFormat="1" ht="12" x14ac:dyDescent="0.2"/>
    <row r="139" s="176" customFormat="1" ht="12" x14ac:dyDescent="0.2"/>
    <row r="140" s="176" customFormat="1" ht="12" x14ac:dyDescent="0.2"/>
    <row r="141" s="176" customFormat="1" ht="12" x14ac:dyDescent="0.2"/>
    <row r="142" s="176" customFormat="1" ht="12" x14ac:dyDescent="0.2"/>
    <row r="143" s="176" customFormat="1" ht="12" x14ac:dyDescent="0.2"/>
    <row r="144" s="176" customFormat="1" ht="12" x14ac:dyDescent="0.2"/>
    <row r="145" s="176" customFormat="1" ht="12" x14ac:dyDescent="0.2"/>
    <row r="146" s="176" customFormat="1" ht="12" x14ac:dyDescent="0.2"/>
    <row r="147" s="176" customFormat="1" ht="12" x14ac:dyDescent="0.2"/>
    <row r="148" s="176" customFormat="1" ht="12" x14ac:dyDescent="0.2"/>
    <row r="149" s="176" customFormat="1" ht="12" x14ac:dyDescent="0.2"/>
    <row r="150" s="176" customFormat="1" ht="12" x14ac:dyDescent="0.2"/>
    <row r="151" s="176" customFormat="1" ht="12" x14ac:dyDescent="0.2"/>
    <row r="152" s="176" customFormat="1" ht="12" x14ac:dyDescent="0.2"/>
    <row r="153" s="176" customFormat="1" ht="12" x14ac:dyDescent="0.2"/>
    <row r="154" s="176" customFormat="1" ht="12" x14ac:dyDescent="0.2"/>
    <row r="155" s="176" customFormat="1" ht="12" x14ac:dyDescent="0.2"/>
    <row r="156" s="176" customFormat="1" ht="12" x14ac:dyDescent="0.2"/>
    <row r="157" s="176" customFormat="1" ht="12" x14ac:dyDescent="0.2"/>
    <row r="158" s="176" customFormat="1" ht="12" x14ac:dyDescent="0.2"/>
    <row r="159" s="176" customFormat="1" ht="12" x14ac:dyDescent="0.2"/>
    <row r="160" s="176" customFormat="1" ht="12" x14ac:dyDescent="0.2"/>
    <row r="161" s="176" customFormat="1" ht="12" x14ac:dyDescent="0.2"/>
    <row r="162" s="176" customFormat="1" ht="12" x14ac:dyDescent="0.2"/>
    <row r="163" s="176" customFormat="1" ht="12" x14ac:dyDescent="0.2"/>
    <row r="164" s="176" customFormat="1" ht="12" x14ac:dyDescent="0.2"/>
    <row r="165" s="176" customFormat="1" ht="12" x14ac:dyDescent="0.2"/>
    <row r="166" s="176" customFormat="1" ht="12" x14ac:dyDescent="0.2"/>
    <row r="167" s="176" customFormat="1" ht="12" x14ac:dyDescent="0.2"/>
    <row r="168" s="176" customFormat="1" ht="12" x14ac:dyDescent="0.2"/>
    <row r="169" s="176" customFormat="1" ht="12" x14ac:dyDescent="0.2"/>
    <row r="170" s="176" customFormat="1" ht="12" x14ac:dyDescent="0.2"/>
    <row r="171" s="176" customFormat="1" ht="12" x14ac:dyDescent="0.2"/>
    <row r="172" s="176" customFormat="1" ht="12" x14ac:dyDescent="0.2"/>
    <row r="173" s="176" customFormat="1" ht="12" x14ac:dyDescent="0.2"/>
    <row r="174" s="176" customFormat="1" ht="12" x14ac:dyDescent="0.2"/>
    <row r="175" s="176" customFormat="1" ht="12" x14ac:dyDescent="0.2"/>
    <row r="176" s="176" customFormat="1" ht="12" x14ac:dyDescent="0.2"/>
    <row r="177" s="176" customFormat="1" ht="12" x14ac:dyDescent="0.2"/>
    <row r="178" s="176" customFormat="1" ht="12" x14ac:dyDescent="0.2"/>
    <row r="179" s="176" customFormat="1" ht="12" x14ac:dyDescent="0.2"/>
    <row r="180" s="176" customFormat="1" ht="12" x14ac:dyDescent="0.2"/>
    <row r="181" s="176" customFormat="1" ht="12" x14ac:dyDescent="0.2"/>
    <row r="182" s="176" customFormat="1" ht="12" x14ac:dyDescent="0.2"/>
    <row r="183" s="176" customFormat="1" ht="12" x14ac:dyDescent="0.2"/>
    <row r="184" s="176" customFormat="1" ht="12" x14ac:dyDescent="0.2"/>
    <row r="185" s="176" customFormat="1" ht="12" x14ac:dyDescent="0.2"/>
    <row r="186" s="176" customFormat="1" ht="12" x14ac:dyDescent="0.2"/>
    <row r="187" s="176" customFormat="1" ht="12" x14ac:dyDescent="0.2"/>
    <row r="188" s="176" customFormat="1" ht="12" x14ac:dyDescent="0.2"/>
    <row r="189" s="176" customFormat="1" ht="12" x14ac:dyDescent="0.2"/>
    <row r="190" s="176" customFormat="1" ht="12" x14ac:dyDescent="0.2"/>
    <row r="191" s="176" customFormat="1" ht="12" x14ac:dyDescent="0.2"/>
    <row r="192" s="176" customFormat="1" ht="12" x14ac:dyDescent="0.2"/>
    <row r="193" s="176" customFormat="1" ht="12" x14ac:dyDescent="0.2"/>
    <row r="194" s="176" customFormat="1" ht="12" x14ac:dyDescent="0.2"/>
    <row r="195" s="176" customFormat="1" ht="12" x14ac:dyDescent="0.2"/>
    <row r="196" s="176" customFormat="1" ht="12" x14ac:dyDescent="0.2"/>
    <row r="197" s="176" customFormat="1" ht="12" x14ac:dyDescent="0.2"/>
    <row r="198" s="176" customFormat="1" ht="12" x14ac:dyDescent="0.2"/>
    <row r="199" s="176" customFormat="1" ht="12" x14ac:dyDescent="0.2"/>
    <row r="200" s="176" customFormat="1" ht="12" x14ac:dyDescent="0.2"/>
    <row r="201" s="176" customFormat="1" ht="12" x14ac:dyDescent="0.2"/>
    <row r="202" s="176" customFormat="1" ht="12" x14ac:dyDescent="0.2"/>
    <row r="203" s="176" customFormat="1" ht="12" x14ac:dyDescent="0.2"/>
    <row r="204" s="176" customFormat="1" ht="12" x14ac:dyDescent="0.2"/>
    <row r="205" s="176" customFormat="1" ht="12" x14ac:dyDescent="0.2"/>
    <row r="206" s="176" customFormat="1" ht="12" x14ac:dyDescent="0.2"/>
    <row r="207" s="176" customFormat="1" ht="12" x14ac:dyDescent="0.2"/>
    <row r="208" s="176" customFormat="1" ht="12" x14ac:dyDescent="0.2"/>
    <row r="209" s="176" customFormat="1" ht="12" x14ac:dyDescent="0.2"/>
    <row r="210" s="176" customFormat="1" ht="12" x14ac:dyDescent="0.2"/>
    <row r="211" s="176" customFormat="1" ht="12" x14ac:dyDescent="0.2"/>
    <row r="212" s="176" customFormat="1" ht="12" x14ac:dyDescent="0.2"/>
    <row r="213" s="176" customFormat="1" ht="12" x14ac:dyDescent="0.2"/>
    <row r="214" s="176" customFormat="1" ht="12" x14ac:dyDescent="0.2"/>
    <row r="215" s="176" customFormat="1" ht="12" x14ac:dyDescent="0.2"/>
    <row r="216" s="176" customFormat="1" ht="12" x14ac:dyDescent="0.2"/>
    <row r="217" s="176" customFormat="1" ht="12" x14ac:dyDescent="0.2"/>
    <row r="218" s="176" customFormat="1" ht="12" x14ac:dyDescent="0.2"/>
    <row r="219" s="176" customFormat="1" ht="12" x14ac:dyDescent="0.2"/>
    <row r="220" s="176" customFormat="1" ht="12" x14ac:dyDescent="0.2"/>
    <row r="221" s="176" customFormat="1" ht="12" x14ac:dyDescent="0.2"/>
    <row r="222" s="176" customFormat="1" ht="12" x14ac:dyDescent="0.2"/>
    <row r="223" s="176" customFormat="1" ht="12" x14ac:dyDescent="0.2"/>
    <row r="224" s="176" customFormat="1" ht="12" x14ac:dyDescent="0.2"/>
    <row r="225" s="176" customFormat="1" ht="12" x14ac:dyDescent="0.2"/>
    <row r="226" s="176" customFormat="1" ht="12" x14ac:dyDescent="0.2"/>
    <row r="227" s="176" customFormat="1" ht="12" x14ac:dyDescent="0.2"/>
    <row r="228" s="176" customFormat="1" ht="12" x14ac:dyDescent="0.2"/>
    <row r="229" s="176" customFormat="1" ht="12" x14ac:dyDescent="0.2"/>
    <row r="230" s="176" customFormat="1" ht="12" x14ac:dyDescent="0.2"/>
    <row r="231" s="176" customFormat="1" ht="12" x14ac:dyDescent="0.2"/>
    <row r="232" s="176" customFormat="1" ht="12" x14ac:dyDescent="0.2"/>
    <row r="233" s="176" customFormat="1" ht="12" x14ac:dyDescent="0.2"/>
    <row r="234" s="176" customFormat="1" ht="12" x14ac:dyDescent="0.2"/>
    <row r="235" s="176" customFormat="1" ht="12" x14ac:dyDescent="0.2"/>
    <row r="236" s="176" customFormat="1" ht="12" x14ac:dyDescent="0.2"/>
    <row r="237" s="176" customFormat="1" ht="12" x14ac:dyDescent="0.2"/>
    <row r="238" s="176" customFormat="1" ht="12" x14ac:dyDescent="0.2"/>
    <row r="239" s="176" customFormat="1" ht="12" x14ac:dyDescent="0.2"/>
    <row r="240" s="176" customFormat="1" ht="12" x14ac:dyDescent="0.2"/>
    <row r="241" s="176" customFormat="1" ht="12" x14ac:dyDescent="0.2"/>
    <row r="242" s="176" customFormat="1" ht="12" x14ac:dyDescent="0.2"/>
    <row r="243" s="176" customFormat="1" ht="12" x14ac:dyDescent="0.2"/>
    <row r="244" s="176" customFormat="1" ht="12" x14ac:dyDescent="0.2"/>
    <row r="245" s="176" customFormat="1" ht="12" x14ac:dyDescent="0.2"/>
    <row r="246" s="176" customFormat="1" ht="12" x14ac:dyDescent="0.2"/>
    <row r="247" s="176" customFormat="1" ht="12" x14ac:dyDescent="0.2"/>
    <row r="248" s="176" customFormat="1" ht="12" x14ac:dyDescent="0.2"/>
    <row r="249" s="176" customFormat="1" ht="12" x14ac:dyDescent="0.2"/>
    <row r="250" s="176" customFormat="1" ht="12" x14ac:dyDescent="0.2"/>
    <row r="251" s="176" customFormat="1" ht="12" x14ac:dyDescent="0.2"/>
    <row r="252" s="176" customFormat="1" ht="12" x14ac:dyDescent="0.2"/>
    <row r="253" s="176" customFormat="1" ht="12" x14ac:dyDescent="0.2"/>
    <row r="254" s="176" customFormat="1" ht="12" x14ac:dyDescent="0.2"/>
    <row r="255" s="176" customFormat="1" ht="12" x14ac:dyDescent="0.2"/>
    <row r="256" s="176" customFormat="1" ht="12" x14ac:dyDescent="0.2"/>
    <row r="257" s="176" customFormat="1" ht="12" x14ac:dyDescent="0.2"/>
    <row r="258" s="176" customFormat="1" ht="12" x14ac:dyDescent="0.2"/>
    <row r="259" s="176" customFormat="1" ht="12" x14ac:dyDescent="0.2"/>
    <row r="260" s="176" customFormat="1" ht="12" x14ac:dyDescent="0.2"/>
    <row r="261" s="176" customFormat="1" ht="12" x14ac:dyDescent="0.2"/>
    <row r="262" s="176" customFormat="1" ht="12" x14ac:dyDescent="0.2"/>
    <row r="263" s="176" customFormat="1" ht="12" x14ac:dyDescent="0.2"/>
    <row r="264" s="176" customFormat="1" ht="12" x14ac:dyDescent="0.2"/>
    <row r="265" s="176" customFormat="1" ht="12" x14ac:dyDescent="0.2"/>
    <row r="266" s="176" customFormat="1" ht="12" x14ac:dyDescent="0.2"/>
    <row r="267" s="176" customFormat="1" ht="12" x14ac:dyDescent="0.2"/>
    <row r="268" s="176" customFormat="1" ht="12" x14ac:dyDescent="0.2"/>
    <row r="269" s="176" customFormat="1" ht="12" x14ac:dyDescent="0.2"/>
    <row r="270" s="176" customFormat="1" ht="12" x14ac:dyDescent="0.2"/>
    <row r="271" s="176" customFormat="1" ht="12" x14ac:dyDescent="0.2"/>
    <row r="272" s="176" customFormat="1" ht="12" x14ac:dyDescent="0.2"/>
    <row r="273" s="176" customFormat="1" ht="12" x14ac:dyDescent="0.2"/>
    <row r="274" s="176" customFormat="1" ht="12" x14ac:dyDescent="0.2"/>
    <row r="275" s="176" customFormat="1" ht="12" x14ac:dyDescent="0.2"/>
    <row r="276" s="176" customFormat="1" ht="12" x14ac:dyDescent="0.2"/>
    <row r="277" s="176" customFormat="1" ht="12" x14ac:dyDescent="0.2"/>
    <row r="278" s="176" customFormat="1" ht="12" x14ac:dyDescent="0.2"/>
    <row r="279" s="176" customFormat="1" ht="12" x14ac:dyDescent="0.2"/>
    <row r="280" s="176" customFormat="1" ht="12" x14ac:dyDescent="0.2"/>
    <row r="281" s="176" customFormat="1" ht="12" x14ac:dyDescent="0.2"/>
    <row r="282" s="176" customFormat="1" ht="12" x14ac:dyDescent="0.2"/>
    <row r="283" s="176" customFormat="1" ht="12" x14ac:dyDescent="0.2"/>
    <row r="284" s="176" customFormat="1" ht="12" x14ac:dyDescent="0.2"/>
    <row r="285" s="176" customFormat="1" ht="12" x14ac:dyDescent="0.2"/>
    <row r="286" s="176" customFormat="1" ht="12" x14ac:dyDescent="0.2"/>
    <row r="287" s="176" customFormat="1" ht="12" x14ac:dyDescent="0.2"/>
    <row r="288" s="176" customFormat="1" ht="12" x14ac:dyDescent="0.2"/>
    <row r="289" s="176" customFormat="1" ht="12" x14ac:dyDescent="0.2"/>
    <row r="290" s="176" customFormat="1" ht="12" x14ac:dyDescent="0.2"/>
    <row r="291" s="176" customFormat="1" ht="12" x14ac:dyDescent="0.2"/>
    <row r="292" s="176" customFormat="1" ht="12" x14ac:dyDescent="0.2"/>
    <row r="293" s="176" customFormat="1" ht="12" x14ac:dyDescent="0.2"/>
    <row r="294" s="176" customFormat="1" ht="12" x14ac:dyDescent="0.2"/>
    <row r="295" s="176" customFormat="1" ht="12" x14ac:dyDescent="0.2"/>
    <row r="296" s="176" customFormat="1" ht="12" x14ac:dyDescent="0.2"/>
    <row r="297" s="176" customFormat="1" ht="12" x14ac:dyDescent="0.2"/>
    <row r="298" s="176" customFormat="1" ht="12" x14ac:dyDescent="0.2"/>
    <row r="299" s="176" customFormat="1" ht="12" x14ac:dyDescent="0.2"/>
    <row r="300" s="176" customFormat="1" ht="12" x14ac:dyDescent="0.2"/>
    <row r="301" s="176" customFormat="1" ht="12" x14ac:dyDescent="0.2"/>
    <row r="302" s="176" customFormat="1" ht="12" x14ac:dyDescent="0.2"/>
    <row r="303" s="176" customFormat="1" ht="12" x14ac:dyDescent="0.2"/>
    <row r="304" s="176" customFormat="1" ht="12" x14ac:dyDescent="0.2"/>
    <row r="305" s="176" customFormat="1" ht="12" x14ac:dyDescent="0.2"/>
    <row r="306" s="176" customFormat="1" ht="12" x14ac:dyDescent="0.2"/>
    <row r="307" s="176" customFormat="1" ht="12" x14ac:dyDescent="0.2"/>
    <row r="308" s="176" customFormat="1" ht="12" x14ac:dyDescent="0.2"/>
    <row r="309" s="176" customFormat="1" ht="12" x14ac:dyDescent="0.2"/>
    <row r="310" s="176" customFormat="1" ht="12" x14ac:dyDescent="0.2"/>
    <row r="311" s="176" customFormat="1" ht="12" x14ac:dyDescent="0.2"/>
    <row r="312" s="176" customFormat="1" ht="12" x14ac:dyDescent="0.2"/>
    <row r="313" s="176" customFormat="1" ht="12" x14ac:dyDescent="0.2"/>
    <row r="314" s="176" customFormat="1" ht="12" x14ac:dyDescent="0.2"/>
    <row r="315" s="176" customFormat="1" ht="12" x14ac:dyDescent="0.2"/>
    <row r="316" s="176" customFormat="1" ht="12" x14ac:dyDescent="0.2"/>
    <row r="317" s="176" customFormat="1" ht="12" x14ac:dyDescent="0.2"/>
    <row r="318" s="176" customFormat="1" ht="12" x14ac:dyDescent="0.2"/>
    <row r="319" s="176" customFormat="1" ht="12" x14ac:dyDescent="0.2"/>
    <row r="320" s="176" customFormat="1" ht="12" x14ac:dyDescent="0.2"/>
    <row r="321" s="176" customFormat="1" ht="12" x14ac:dyDescent="0.2"/>
    <row r="322" s="176" customFormat="1" ht="12" x14ac:dyDescent="0.2"/>
    <row r="323" s="176" customFormat="1" ht="12" x14ac:dyDescent="0.2"/>
    <row r="324" s="176" customFormat="1" ht="12" x14ac:dyDescent="0.2"/>
    <row r="325" s="176" customFormat="1" ht="12" x14ac:dyDescent="0.2"/>
    <row r="326" s="176" customFormat="1" ht="12" x14ac:dyDescent="0.2"/>
    <row r="327" s="176" customFormat="1" ht="12" x14ac:dyDescent="0.2"/>
    <row r="328" s="176" customFormat="1" ht="12" x14ac:dyDescent="0.2"/>
    <row r="329" s="176" customFormat="1" ht="12" x14ac:dyDescent="0.2"/>
    <row r="330" s="176" customFormat="1" ht="12" x14ac:dyDescent="0.2"/>
    <row r="331" s="176" customFormat="1" ht="12" x14ac:dyDescent="0.2"/>
    <row r="332" s="176" customFormat="1" ht="12" x14ac:dyDescent="0.2"/>
    <row r="333" s="176" customFormat="1" ht="12" x14ac:dyDescent="0.2"/>
    <row r="334" s="176" customFormat="1" ht="12" x14ac:dyDescent="0.2"/>
    <row r="335" s="176" customFormat="1" ht="12" x14ac:dyDescent="0.2"/>
    <row r="336" s="176" customFormat="1" ht="12" x14ac:dyDescent="0.2"/>
    <row r="337" s="176" customFormat="1" ht="12" x14ac:dyDescent="0.2"/>
    <row r="338" s="176" customFormat="1" ht="12" x14ac:dyDescent="0.2"/>
    <row r="339" s="176" customFormat="1" ht="12" x14ac:dyDescent="0.2"/>
    <row r="340" s="176" customFormat="1" ht="12" x14ac:dyDescent="0.2"/>
    <row r="341" s="176" customFormat="1" ht="12" x14ac:dyDescent="0.2"/>
    <row r="342" s="176" customFormat="1" ht="12" x14ac:dyDescent="0.2"/>
    <row r="343" s="176" customFormat="1" ht="12" x14ac:dyDescent="0.2"/>
    <row r="344" s="176" customFormat="1" ht="12" x14ac:dyDescent="0.2"/>
    <row r="345" s="176" customFormat="1" ht="12" x14ac:dyDescent="0.2"/>
    <row r="346" s="176" customFormat="1" ht="12" x14ac:dyDescent="0.2"/>
    <row r="347" s="176" customFormat="1" ht="12" x14ac:dyDescent="0.2"/>
    <row r="348" s="176" customFormat="1" ht="12" x14ac:dyDescent="0.2"/>
    <row r="349" s="176" customFormat="1" ht="12" x14ac:dyDescent="0.2"/>
    <row r="350" s="176" customFormat="1" ht="12" x14ac:dyDescent="0.2"/>
    <row r="351" s="176" customFormat="1" ht="12" x14ac:dyDescent="0.2"/>
    <row r="352" s="176" customFormat="1" ht="12" x14ac:dyDescent="0.2"/>
    <row r="353" s="176" customFormat="1" ht="12" x14ac:dyDescent="0.2"/>
    <row r="354" s="176" customFormat="1" ht="12" x14ac:dyDescent="0.2"/>
    <row r="355" s="176" customFormat="1" ht="12" x14ac:dyDescent="0.2"/>
    <row r="356" s="176" customFormat="1" ht="12" x14ac:dyDescent="0.2"/>
    <row r="357" s="176" customFormat="1" ht="12" x14ac:dyDescent="0.2"/>
    <row r="358" s="176" customFormat="1" ht="12" x14ac:dyDescent="0.2"/>
    <row r="359" s="176" customFormat="1" ht="12" x14ac:dyDescent="0.2"/>
    <row r="360" s="176" customFormat="1" ht="12" x14ac:dyDescent="0.2"/>
    <row r="361" s="176" customFormat="1" ht="12" x14ac:dyDescent="0.2"/>
    <row r="362" s="176" customFormat="1" ht="12" x14ac:dyDescent="0.2"/>
    <row r="363" s="176" customFormat="1" ht="12" x14ac:dyDescent="0.2"/>
    <row r="364" s="176" customFormat="1" ht="12" x14ac:dyDescent="0.2"/>
    <row r="365" s="176" customFormat="1" ht="12" x14ac:dyDescent="0.2"/>
    <row r="366" s="176" customFormat="1" ht="12" x14ac:dyDescent="0.2"/>
    <row r="367" s="176" customFormat="1" ht="12" x14ac:dyDescent="0.2"/>
    <row r="368" s="176" customFormat="1" ht="12" x14ac:dyDescent="0.2"/>
    <row r="369" s="176" customFormat="1" ht="12" x14ac:dyDescent="0.2"/>
    <row r="370" s="176" customFormat="1" ht="12" x14ac:dyDescent="0.2"/>
    <row r="371" s="176" customFormat="1" ht="12" x14ac:dyDescent="0.2"/>
    <row r="372" s="176" customFormat="1" ht="12" x14ac:dyDescent="0.2"/>
    <row r="373" s="176" customFormat="1" ht="12" x14ac:dyDescent="0.2"/>
    <row r="374" s="176" customFormat="1" ht="12" x14ac:dyDescent="0.2"/>
    <row r="375" s="176" customFormat="1" ht="12" x14ac:dyDescent="0.2"/>
    <row r="376" s="176" customFormat="1" ht="12" x14ac:dyDescent="0.2"/>
    <row r="377" s="176" customFormat="1" ht="12" x14ac:dyDescent="0.2"/>
    <row r="378" s="176" customFormat="1" ht="12" x14ac:dyDescent="0.2"/>
    <row r="379" s="176" customFormat="1" ht="12" x14ac:dyDescent="0.2"/>
    <row r="380" s="176" customFormat="1" ht="12" x14ac:dyDescent="0.2"/>
    <row r="381" s="176" customFormat="1" ht="12" x14ac:dyDescent="0.2"/>
    <row r="382" s="176" customFormat="1" ht="12" x14ac:dyDescent="0.2"/>
    <row r="383" s="176" customFormat="1" ht="12" x14ac:dyDescent="0.2"/>
    <row r="384" s="176" customFormat="1" ht="12" x14ac:dyDescent="0.2"/>
    <row r="385" s="176" customFormat="1" ht="12" x14ac:dyDescent="0.2"/>
    <row r="386" s="176" customFormat="1" ht="12" x14ac:dyDescent="0.2"/>
    <row r="387" s="176" customFormat="1" ht="12" x14ac:dyDescent="0.2"/>
    <row r="388" s="176" customFormat="1" ht="12" x14ac:dyDescent="0.2"/>
    <row r="389" s="176" customFormat="1" ht="12" x14ac:dyDescent="0.2"/>
    <row r="390" s="176" customFormat="1" ht="12" x14ac:dyDescent="0.2"/>
    <row r="391" s="176" customFormat="1" ht="12" x14ac:dyDescent="0.2"/>
    <row r="392" s="176" customFormat="1" ht="12" x14ac:dyDescent="0.2"/>
    <row r="393" s="176" customFormat="1" ht="12" x14ac:dyDescent="0.2"/>
    <row r="394" s="176" customFormat="1" ht="12" x14ac:dyDescent="0.2"/>
    <row r="395" s="176" customFormat="1" ht="12" x14ac:dyDescent="0.2"/>
    <row r="396" s="176" customFormat="1" ht="12" x14ac:dyDescent="0.2"/>
    <row r="397" s="176" customFormat="1" ht="12" x14ac:dyDescent="0.2"/>
    <row r="398" s="176" customFormat="1" ht="12" x14ac:dyDescent="0.2"/>
    <row r="399" s="176" customFormat="1" ht="12" x14ac:dyDescent="0.2"/>
    <row r="400" s="176" customFormat="1" ht="12" x14ac:dyDescent="0.2"/>
    <row r="401" s="176" customFormat="1" ht="12" x14ac:dyDescent="0.2"/>
    <row r="402" s="176" customFormat="1" ht="12" x14ac:dyDescent="0.2"/>
    <row r="403" s="176" customFormat="1" ht="12" x14ac:dyDescent="0.2"/>
    <row r="404" s="176" customFormat="1" ht="12" x14ac:dyDescent="0.2"/>
    <row r="405" s="176" customFormat="1" ht="12" x14ac:dyDescent="0.2"/>
    <row r="406" s="176" customFormat="1" ht="12" x14ac:dyDescent="0.2"/>
    <row r="407" s="176" customFormat="1" ht="12" x14ac:dyDescent="0.2"/>
    <row r="408" s="176" customFormat="1" ht="12" x14ac:dyDescent="0.2"/>
    <row r="409" s="176" customFormat="1" ht="12" x14ac:dyDescent="0.2"/>
    <row r="410" s="176" customFormat="1" ht="12" x14ac:dyDescent="0.2"/>
    <row r="411" s="176" customFormat="1" ht="12" x14ac:dyDescent="0.2"/>
    <row r="412" s="176" customFormat="1" ht="12" x14ac:dyDescent="0.2"/>
    <row r="413" s="176" customFormat="1" ht="12" x14ac:dyDescent="0.2"/>
    <row r="414" s="176" customFormat="1" ht="12" x14ac:dyDescent="0.2"/>
    <row r="415" s="176" customFormat="1" ht="12" x14ac:dyDescent="0.2"/>
    <row r="416" s="176" customFormat="1" ht="12" x14ac:dyDescent="0.2"/>
    <row r="417" s="176" customFormat="1" ht="12" x14ac:dyDescent="0.2"/>
    <row r="418" s="176" customFormat="1" ht="12" x14ac:dyDescent="0.2"/>
    <row r="419" s="176" customFormat="1" ht="12" x14ac:dyDescent="0.2"/>
    <row r="420" s="176" customFormat="1" ht="12" x14ac:dyDescent="0.2"/>
    <row r="421" s="176" customFormat="1" ht="12" x14ac:dyDescent="0.2"/>
    <row r="422" s="176" customFormat="1" ht="12" x14ac:dyDescent="0.2"/>
    <row r="423" s="176" customFormat="1" ht="12" x14ac:dyDescent="0.2"/>
    <row r="424" s="176" customFormat="1" ht="12" x14ac:dyDescent="0.2"/>
    <row r="425" s="176" customFormat="1" ht="12" x14ac:dyDescent="0.2"/>
    <row r="426" s="176" customFormat="1" ht="12" x14ac:dyDescent="0.2"/>
    <row r="427" s="176" customFormat="1" ht="12" x14ac:dyDescent="0.2"/>
    <row r="428" s="176" customFormat="1" ht="12" x14ac:dyDescent="0.2"/>
    <row r="429" s="176" customFormat="1" ht="12" x14ac:dyDescent="0.2"/>
    <row r="430" s="176" customFormat="1" ht="12" x14ac:dyDescent="0.2"/>
    <row r="431" s="176" customFormat="1" ht="12" x14ac:dyDescent="0.2"/>
    <row r="432" s="176" customFormat="1" ht="12" x14ac:dyDescent="0.2"/>
    <row r="433" s="176" customFormat="1" ht="12" x14ac:dyDescent="0.2"/>
    <row r="434" s="176" customFormat="1" ht="12" x14ac:dyDescent="0.2"/>
    <row r="435" s="176" customFormat="1" ht="12" x14ac:dyDescent="0.2"/>
    <row r="436" s="176" customFormat="1" ht="12" x14ac:dyDescent="0.2"/>
    <row r="437" s="176" customFormat="1" ht="12" x14ac:dyDescent="0.2"/>
    <row r="438" s="176" customFormat="1" ht="12" x14ac:dyDescent="0.2"/>
    <row r="439" s="176" customFormat="1" ht="12" x14ac:dyDescent="0.2"/>
    <row r="440" s="176" customFormat="1" ht="12" x14ac:dyDescent="0.2"/>
    <row r="441" s="176" customFormat="1" ht="12" x14ac:dyDescent="0.2"/>
    <row r="442" s="176" customFormat="1" ht="12" x14ac:dyDescent="0.2"/>
    <row r="443" s="176" customFormat="1" ht="12" x14ac:dyDescent="0.2"/>
    <row r="444" s="176" customFormat="1" ht="12" x14ac:dyDescent="0.2"/>
    <row r="445" s="176" customFormat="1" ht="12" x14ac:dyDescent="0.2"/>
    <row r="446" s="176" customFormat="1" ht="12" x14ac:dyDescent="0.2"/>
    <row r="447" s="176" customFormat="1" ht="12" x14ac:dyDescent="0.2"/>
    <row r="448" s="176" customFormat="1" ht="12" x14ac:dyDescent="0.2"/>
    <row r="449" s="176" customFormat="1" ht="12" x14ac:dyDescent="0.2"/>
    <row r="450" s="176" customFormat="1" ht="12" x14ac:dyDescent="0.2"/>
    <row r="451" s="176" customFormat="1" ht="12" x14ac:dyDescent="0.2"/>
    <row r="452" s="176" customFormat="1" ht="12" x14ac:dyDescent="0.2"/>
    <row r="453" s="176" customFormat="1" ht="12" x14ac:dyDescent="0.2"/>
    <row r="454" s="176" customFormat="1" ht="12" x14ac:dyDescent="0.2"/>
    <row r="455" s="176" customFormat="1" ht="12" x14ac:dyDescent="0.2"/>
    <row r="456" s="176" customFormat="1" ht="12" x14ac:dyDescent="0.2"/>
    <row r="457" s="176" customFormat="1" ht="12" x14ac:dyDescent="0.2"/>
    <row r="458" s="176" customFormat="1" ht="12" x14ac:dyDescent="0.2"/>
    <row r="459" s="176" customFormat="1" ht="12" x14ac:dyDescent="0.2"/>
    <row r="460" s="176" customFormat="1" ht="12" x14ac:dyDescent="0.2"/>
    <row r="461" s="176" customFormat="1" ht="12" x14ac:dyDescent="0.2"/>
    <row r="462" s="176" customFormat="1" ht="12" x14ac:dyDescent="0.2"/>
    <row r="463" s="176" customFormat="1" ht="12" x14ac:dyDescent="0.2"/>
    <row r="464" s="176" customFormat="1" ht="12" x14ac:dyDescent="0.2"/>
    <row r="465" s="176" customFormat="1" ht="12" x14ac:dyDescent="0.2"/>
    <row r="466" s="176" customFormat="1" ht="12" x14ac:dyDescent="0.2"/>
    <row r="467" s="176" customFormat="1" ht="12" x14ac:dyDescent="0.2"/>
    <row r="468" s="176" customFormat="1" ht="12" x14ac:dyDescent="0.2"/>
    <row r="469" s="176" customFormat="1" ht="12" x14ac:dyDescent="0.2"/>
    <row r="470" s="176" customFormat="1" ht="12" x14ac:dyDescent="0.2"/>
    <row r="471" s="176" customFormat="1" ht="12" x14ac:dyDescent="0.2"/>
    <row r="472" s="176" customFormat="1" ht="12" x14ac:dyDescent="0.2"/>
    <row r="473" s="176" customFormat="1" ht="12" x14ac:dyDescent="0.2"/>
    <row r="474" s="176" customFormat="1" ht="12" x14ac:dyDescent="0.2"/>
    <row r="475" s="176" customFormat="1" ht="12" x14ac:dyDescent="0.2"/>
    <row r="476" s="176" customFormat="1" ht="12" x14ac:dyDescent="0.2"/>
    <row r="477" s="176" customFormat="1" ht="12" x14ac:dyDescent="0.2"/>
    <row r="478" s="176" customFormat="1" ht="12" x14ac:dyDescent="0.2"/>
    <row r="479" s="176" customFormat="1" ht="12" x14ac:dyDescent="0.2"/>
    <row r="480" s="176" customFormat="1" ht="12" x14ac:dyDescent="0.2"/>
    <row r="481" s="176" customFormat="1" ht="12" x14ac:dyDescent="0.2"/>
    <row r="482" s="176" customFormat="1" ht="12" x14ac:dyDescent="0.2"/>
    <row r="483" s="176" customFormat="1" ht="12" x14ac:dyDescent="0.2"/>
    <row r="484" s="176" customFormat="1" ht="12" x14ac:dyDescent="0.2"/>
    <row r="485" s="176" customFormat="1" ht="12" x14ac:dyDescent="0.2"/>
    <row r="486" s="176" customFormat="1" ht="12" x14ac:dyDescent="0.2"/>
    <row r="487" s="176" customFormat="1" ht="12" x14ac:dyDescent="0.2"/>
    <row r="488" s="176" customFormat="1" ht="12" x14ac:dyDescent="0.2"/>
    <row r="489" s="176" customFormat="1" ht="12" x14ac:dyDescent="0.2"/>
    <row r="490" s="176" customFormat="1" ht="12" x14ac:dyDescent="0.2"/>
    <row r="491" s="176" customFormat="1" ht="12" x14ac:dyDescent="0.2"/>
    <row r="492" s="176" customFormat="1" ht="12" x14ac:dyDescent="0.2"/>
    <row r="493" s="176" customFormat="1" ht="12" x14ac:dyDescent="0.2"/>
    <row r="494" s="176" customFormat="1" ht="12" x14ac:dyDescent="0.2"/>
    <row r="495" s="176" customFormat="1" ht="12" x14ac:dyDescent="0.2"/>
    <row r="496" s="176" customFormat="1" ht="12" x14ac:dyDescent="0.2"/>
    <row r="497" s="176" customFormat="1" ht="12" x14ac:dyDescent="0.2"/>
    <row r="498" s="176" customFormat="1" ht="12" x14ac:dyDescent="0.2"/>
    <row r="499" s="176" customFormat="1" ht="12" x14ac:dyDescent="0.2"/>
    <row r="500" s="176" customFormat="1" ht="12" x14ac:dyDescent="0.2"/>
    <row r="501" s="176" customFormat="1" ht="12" x14ac:dyDescent="0.2"/>
    <row r="502" s="176" customFormat="1" ht="12" x14ac:dyDescent="0.2"/>
    <row r="503" s="176" customFormat="1" ht="12" x14ac:dyDescent="0.2"/>
    <row r="504" s="176" customFormat="1" ht="12" x14ac:dyDescent="0.2"/>
    <row r="505" s="176" customFormat="1" ht="12" x14ac:dyDescent="0.2"/>
    <row r="506" s="176" customFormat="1" ht="12" x14ac:dyDescent="0.2"/>
    <row r="507" s="176" customFormat="1" ht="12" x14ac:dyDescent="0.2"/>
    <row r="508" s="176" customFormat="1" ht="12" x14ac:dyDescent="0.2"/>
    <row r="509" s="176" customFormat="1" ht="12" x14ac:dyDescent="0.2"/>
    <row r="510" s="176" customFormat="1" ht="12" x14ac:dyDescent="0.2"/>
    <row r="511" s="176" customFormat="1" ht="12" x14ac:dyDescent="0.2"/>
    <row r="512" s="176" customFormat="1" ht="12" x14ac:dyDescent="0.2"/>
    <row r="513" s="176" customFormat="1" ht="12" x14ac:dyDescent="0.2"/>
    <row r="514" s="176" customFormat="1" ht="12" x14ac:dyDescent="0.2"/>
    <row r="515" s="176" customFormat="1" ht="12" x14ac:dyDescent="0.2"/>
    <row r="516" s="176" customFormat="1" ht="12" x14ac:dyDescent="0.2"/>
    <row r="517" s="176" customFormat="1" ht="12" x14ac:dyDescent="0.2"/>
    <row r="518" s="176" customFormat="1" ht="12" x14ac:dyDescent="0.2"/>
    <row r="519" s="176" customFormat="1" ht="12" x14ac:dyDescent="0.2"/>
    <row r="520" s="176" customFormat="1" ht="12" x14ac:dyDescent="0.2"/>
    <row r="521" s="176" customFormat="1" ht="12" x14ac:dyDescent="0.2"/>
    <row r="522" s="176" customFormat="1" ht="12" x14ac:dyDescent="0.2"/>
    <row r="523" s="176" customFormat="1" ht="12" x14ac:dyDescent="0.2"/>
    <row r="524" s="176" customFormat="1" ht="12" x14ac:dyDescent="0.2"/>
    <row r="525" s="176" customFormat="1" ht="12" x14ac:dyDescent="0.2"/>
    <row r="526" s="176" customFormat="1" ht="12" x14ac:dyDescent="0.2"/>
    <row r="527" s="176" customFormat="1" ht="12" x14ac:dyDescent="0.2"/>
    <row r="528" s="176" customFormat="1" ht="12" x14ac:dyDescent="0.2"/>
    <row r="529" s="176" customFormat="1" ht="12" x14ac:dyDescent="0.2"/>
    <row r="530" s="176" customFormat="1" ht="12" x14ac:dyDescent="0.2"/>
    <row r="531" s="176" customFormat="1" ht="12" x14ac:dyDescent="0.2"/>
    <row r="532" s="176" customFormat="1" ht="12" x14ac:dyDescent="0.2"/>
    <row r="533" s="176" customFormat="1" ht="12" x14ac:dyDescent="0.2"/>
    <row r="534" s="176" customFormat="1" ht="12" x14ac:dyDescent="0.2"/>
    <row r="535" s="176" customFormat="1" ht="12" x14ac:dyDescent="0.2"/>
    <row r="536" s="176" customFormat="1" ht="12" x14ac:dyDescent="0.2"/>
    <row r="537" s="176" customFormat="1" ht="12" x14ac:dyDescent="0.2"/>
    <row r="538" s="176" customFormat="1" ht="12" x14ac:dyDescent="0.2"/>
    <row r="539" s="176" customFormat="1" ht="12" x14ac:dyDescent="0.2"/>
    <row r="540" s="176" customFormat="1" ht="12" x14ac:dyDescent="0.2"/>
    <row r="541" s="176" customFormat="1" ht="12" x14ac:dyDescent="0.2"/>
    <row r="542" s="176" customFormat="1" ht="12" x14ac:dyDescent="0.2"/>
    <row r="543" s="176" customFormat="1" ht="12" x14ac:dyDescent="0.2"/>
    <row r="544" s="176" customFormat="1" ht="12" x14ac:dyDescent="0.2"/>
    <row r="545" s="176" customFormat="1" ht="12" x14ac:dyDescent="0.2"/>
    <row r="546" s="176" customFormat="1" ht="12" x14ac:dyDescent="0.2"/>
    <row r="547" s="176" customFormat="1" ht="12" x14ac:dyDescent="0.2"/>
    <row r="548" s="176" customFormat="1" ht="12" x14ac:dyDescent="0.2"/>
    <row r="549" s="176" customFormat="1" ht="12" x14ac:dyDescent="0.2"/>
    <row r="550" s="176" customFormat="1" ht="12" x14ac:dyDescent="0.2"/>
    <row r="551" s="176" customFormat="1" ht="12" x14ac:dyDescent="0.2"/>
    <row r="552" s="176" customFormat="1" ht="12" x14ac:dyDescent="0.2"/>
    <row r="553" s="176" customFormat="1" ht="12" x14ac:dyDescent="0.2"/>
    <row r="554" s="176" customFormat="1" ht="12" x14ac:dyDescent="0.2"/>
    <row r="555" s="176" customFormat="1" ht="12" x14ac:dyDescent="0.2"/>
    <row r="556" s="176" customFormat="1" ht="12" x14ac:dyDescent="0.2"/>
    <row r="557" s="176" customFormat="1" ht="12" x14ac:dyDescent="0.2"/>
    <row r="558" s="176" customFormat="1" ht="12" x14ac:dyDescent="0.2"/>
    <row r="559" s="176" customFormat="1" ht="12" x14ac:dyDescent="0.2"/>
    <row r="560" s="176" customFormat="1" ht="12" x14ac:dyDescent="0.2"/>
    <row r="561" s="176" customFormat="1" ht="12" x14ac:dyDescent="0.2"/>
    <row r="562" s="176" customFormat="1" ht="12" x14ac:dyDescent="0.2"/>
    <row r="563" s="176" customFormat="1" ht="12" x14ac:dyDescent="0.2"/>
    <row r="564" s="176" customFormat="1" ht="12" x14ac:dyDescent="0.2"/>
    <row r="565" s="176" customFormat="1" ht="12" x14ac:dyDescent="0.2"/>
    <row r="566" s="176" customFormat="1" ht="12" x14ac:dyDescent="0.2"/>
    <row r="567" s="176" customFormat="1" ht="12" x14ac:dyDescent="0.2"/>
    <row r="568" s="176" customFormat="1" ht="12" x14ac:dyDescent="0.2"/>
    <row r="569" s="176" customFormat="1" ht="12" x14ac:dyDescent="0.2"/>
    <row r="570" s="176" customFormat="1" ht="12" x14ac:dyDescent="0.2"/>
    <row r="571" s="176" customFormat="1" ht="12" x14ac:dyDescent="0.2"/>
    <row r="572" s="176" customFormat="1" ht="12" x14ac:dyDescent="0.2"/>
    <row r="573" s="176" customFormat="1" ht="12" x14ac:dyDescent="0.2"/>
    <row r="574" s="176" customFormat="1" ht="12" x14ac:dyDescent="0.2"/>
    <row r="575" s="176" customFormat="1" ht="12" x14ac:dyDescent="0.2"/>
    <row r="576" s="176" customFormat="1" ht="12" x14ac:dyDescent="0.2"/>
    <row r="577" s="176" customFormat="1" ht="12" x14ac:dyDescent="0.2"/>
    <row r="578" s="176" customFormat="1" ht="12" x14ac:dyDescent="0.2"/>
    <row r="579" s="176" customFormat="1" ht="12" x14ac:dyDescent="0.2"/>
    <row r="580" s="176" customFormat="1" ht="12" x14ac:dyDescent="0.2"/>
    <row r="581" s="176" customFormat="1" ht="12" x14ac:dyDescent="0.2"/>
    <row r="582" s="176" customFormat="1" ht="12" x14ac:dyDescent="0.2"/>
    <row r="583" s="176" customFormat="1" ht="12" x14ac:dyDescent="0.2"/>
    <row r="584" s="176" customFormat="1" ht="12" x14ac:dyDescent="0.2"/>
    <row r="585" s="176" customFormat="1" ht="12" x14ac:dyDescent="0.2"/>
    <row r="586" s="176" customFormat="1" ht="12" x14ac:dyDescent="0.2"/>
    <row r="587" s="176" customFormat="1" ht="12" x14ac:dyDescent="0.2"/>
    <row r="588" s="176" customFormat="1" ht="12" x14ac:dyDescent="0.2"/>
    <row r="589" s="176" customFormat="1" ht="12" x14ac:dyDescent="0.2"/>
    <row r="590" s="176" customFormat="1" ht="12" x14ac:dyDescent="0.2"/>
    <row r="591" s="176" customFormat="1" ht="12" x14ac:dyDescent="0.2"/>
    <row r="592" s="176" customFormat="1" ht="12" x14ac:dyDescent="0.2"/>
    <row r="593" s="176" customFormat="1" ht="12" x14ac:dyDescent="0.2"/>
    <row r="594" s="176" customFormat="1" ht="12" x14ac:dyDescent="0.2"/>
    <row r="595" s="176" customFormat="1" ht="12" x14ac:dyDescent="0.2"/>
    <row r="596" s="176" customFormat="1" ht="12" x14ac:dyDescent="0.2"/>
    <row r="597" s="176" customFormat="1" ht="12" x14ac:dyDescent="0.2"/>
    <row r="598" s="176" customFormat="1" ht="12" x14ac:dyDescent="0.2"/>
    <row r="599" s="176" customFormat="1" ht="12" x14ac:dyDescent="0.2"/>
    <row r="600" s="176" customFormat="1" ht="12" x14ac:dyDescent="0.2"/>
    <row r="601" s="176" customFormat="1" ht="12" x14ac:dyDescent="0.2"/>
    <row r="602" s="176" customFormat="1" ht="12" x14ac:dyDescent="0.2"/>
    <row r="603" s="176" customFormat="1" ht="12" x14ac:dyDescent="0.2"/>
    <row r="604" s="176" customFormat="1" ht="12" x14ac:dyDescent="0.2"/>
    <row r="605" s="176" customFormat="1" ht="12" x14ac:dyDescent="0.2"/>
    <row r="606" s="176" customFormat="1" ht="12" x14ac:dyDescent="0.2"/>
    <row r="607" s="176" customFormat="1" ht="12" x14ac:dyDescent="0.2"/>
    <row r="608" s="176" customFormat="1" ht="12" x14ac:dyDescent="0.2"/>
    <row r="609" s="176" customFormat="1" ht="12" x14ac:dyDescent="0.2"/>
    <row r="610" s="176" customFormat="1" ht="12" x14ac:dyDescent="0.2"/>
    <row r="611" s="176" customFormat="1" ht="12" x14ac:dyDescent="0.2"/>
    <row r="612" s="176" customFormat="1" ht="12" x14ac:dyDescent="0.2"/>
    <row r="613" s="176" customFormat="1" ht="12" x14ac:dyDescent="0.2"/>
    <row r="614" s="176" customFormat="1" ht="12" x14ac:dyDescent="0.2"/>
    <row r="615" s="176" customFormat="1" ht="12" x14ac:dyDescent="0.2"/>
    <row r="616" s="176" customFormat="1" ht="12" x14ac:dyDescent="0.2"/>
    <row r="617" s="176" customFormat="1" ht="12" x14ac:dyDescent="0.2"/>
    <row r="618" s="176" customFormat="1" ht="12" x14ac:dyDescent="0.2"/>
    <row r="619" s="176" customFormat="1" ht="12" x14ac:dyDescent="0.2"/>
    <row r="620" s="176" customFormat="1" ht="12" x14ac:dyDescent="0.2"/>
    <row r="621" s="176" customFormat="1" ht="12" x14ac:dyDescent="0.2"/>
    <row r="622" s="176" customFormat="1" ht="12" x14ac:dyDescent="0.2"/>
    <row r="623" s="176" customFormat="1" ht="12" x14ac:dyDescent="0.2"/>
    <row r="624" s="176" customFormat="1" ht="12" x14ac:dyDescent="0.2"/>
    <row r="625" s="176" customFormat="1" ht="12" x14ac:dyDescent="0.2"/>
    <row r="626" s="176" customFormat="1" ht="12" x14ac:dyDescent="0.2"/>
    <row r="627" s="176" customFormat="1" ht="12" x14ac:dyDescent="0.2"/>
    <row r="628" s="176" customFormat="1" ht="12" x14ac:dyDescent="0.2"/>
    <row r="629" s="176" customFormat="1" ht="12" x14ac:dyDescent="0.2"/>
    <row r="630" s="176" customFormat="1" ht="12" x14ac:dyDescent="0.2"/>
    <row r="631" s="176" customFormat="1" ht="12" x14ac:dyDescent="0.2"/>
    <row r="632" s="176" customFormat="1" ht="12" x14ac:dyDescent="0.2"/>
    <row r="633" s="176" customFormat="1" ht="12" x14ac:dyDescent="0.2"/>
    <row r="634" s="176" customFormat="1" ht="12" x14ac:dyDescent="0.2"/>
    <row r="635" s="176" customFormat="1" ht="12" x14ac:dyDescent="0.2"/>
    <row r="636" s="176" customFormat="1" ht="12" x14ac:dyDescent="0.2"/>
    <row r="637" s="176" customFormat="1" ht="12" x14ac:dyDescent="0.2"/>
    <row r="638" s="176" customFormat="1" ht="12" x14ac:dyDescent="0.2"/>
    <row r="639" s="176" customFormat="1" ht="12" x14ac:dyDescent="0.2"/>
    <row r="640" s="176" customFormat="1" ht="12" x14ac:dyDescent="0.2"/>
    <row r="641" s="176" customFormat="1" ht="12" x14ac:dyDescent="0.2"/>
    <row r="642" s="176" customFormat="1" ht="12" x14ac:dyDescent="0.2"/>
    <row r="643" s="176" customFormat="1" ht="12" x14ac:dyDescent="0.2"/>
    <row r="644" s="176" customFormat="1" ht="12" x14ac:dyDescent="0.2"/>
    <row r="645" s="176" customFormat="1" ht="12" x14ac:dyDescent="0.2"/>
    <row r="646" s="176" customFormat="1" ht="12" x14ac:dyDescent="0.2"/>
    <row r="647" s="176" customFormat="1" ht="12" x14ac:dyDescent="0.2"/>
    <row r="648" s="176" customFormat="1" ht="12" x14ac:dyDescent="0.2"/>
    <row r="649" s="176" customFormat="1" ht="12" x14ac:dyDescent="0.2"/>
    <row r="650" s="176" customFormat="1" ht="12" x14ac:dyDescent="0.2"/>
    <row r="651" s="176" customFormat="1" ht="12" x14ac:dyDescent="0.2"/>
    <row r="652" s="176" customFormat="1" ht="12" x14ac:dyDescent="0.2"/>
    <row r="653" s="176" customFormat="1" ht="12" x14ac:dyDescent="0.2"/>
    <row r="654" s="176" customFormat="1" ht="12" x14ac:dyDescent="0.2"/>
    <row r="655" s="176" customFormat="1" ht="12" x14ac:dyDescent="0.2"/>
    <row r="656" s="176" customFormat="1" ht="12" x14ac:dyDescent="0.2"/>
    <row r="657" s="176" customFormat="1" ht="12" x14ac:dyDescent="0.2"/>
    <row r="658" s="176" customFormat="1" ht="12" x14ac:dyDescent="0.2"/>
    <row r="659" s="176" customFormat="1" ht="12" x14ac:dyDescent="0.2"/>
    <row r="660" s="176" customFormat="1" ht="12" x14ac:dyDescent="0.2"/>
    <row r="661" s="176" customFormat="1" ht="12" x14ac:dyDescent="0.2"/>
    <row r="662" s="176" customFormat="1" ht="12" x14ac:dyDescent="0.2"/>
    <row r="663" s="176" customFormat="1" ht="12" x14ac:dyDescent="0.2"/>
    <row r="664" s="176" customFormat="1" ht="12" x14ac:dyDescent="0.2"/>
    <row r="665" s="176" customFormat="1" ht="12" x14ac:dyDescent="0.2"/>
    <row r="666" s="176" customFormat="1" ht="12" x14ac:dyDescent="0.2"/>
    <row r="667" s="176" customFormat="1" ht="12" x14ac:dyDescent="0.2"/>
    <row r="668" s="176" customFormat="1" ht="12" x14ac:dyDescent="0.2"/>
    <row r="669" s="176" customFormat="1" ht="12" x14ac:dyDescent="0.2"/>
    <row r="670" s="176" customFormat="1" ht="12" x14ac:dyDescent="0.2"/>
    <row r="671" s="176" customFormat="1" ht="12" x14ac:dyDescent="0.2"/>
    <row r="672" s="176" customFormat="1" ht="12" x14ac:dyDescent="0.2"/>
    <row r="673" s="176" customFormat="1" ht="12" x14ac:dyDescent="0.2"/>
    <row r="674" s="176" customFormat="1" ht="12" x14ac:dyDescent="0.2"/>
    <row r="675" s="176" customFormat="1" ht="12" x14ac:dyDescent="0.2"/>
    <row r="676" s="176" customFormat="1" ht="12" x14ac:dyDescent="0.2"/>
    <row r="677" s="176" customFormat="1" ht="12" x14ac:dyDescent="0.2"/>
    <row r="678" s="176" customFormat="1" ht="12" x14ac:dyDescent="0.2"/>
    <row r="679" s="176" customFormat="1" ht="12" x14ac:dyDescent="0.2"/>
    <row r="680" s="176" customFormat="1" ht="12" x14ac:dyDescent="0.2"/>
    <row r="681" s="176" customFormat="1" ht="12" x14ac:dyDescent="0.2"/>
    <row r="682" s="176" customFormat="1" ht="12" x14ac:dyDescent="0.2"/>
    <row r="683" s="176" customFormat="1" ht="12" x14ac:dyDescent="0.2"/>
    <row r="684" s="176" customFormat="1" ht="12" x14ac:dyDescent="0.2"/>
    <row r="685" s="176" customFormat="1" ht="12" x14ac:dyDescent="0.2"/>
    <row r="686" s="176" customFormat="1" ht="12" x14ac:dyDescent="0.2"/>
    <row r="687" s="176" customFormat="1" ht="12" x14ac:dyDescent="0.2"/>
    <row r="688" s="176" customFormat="1" ht="12" x14ac:dyDescent="0.2"/>
    <row r="689" s="176" customFormat="1" ht="12" x14ac:dyDescent="0.2"/>
    <row r="690" s="176" customFormat="1" ht="12" x14ac:dyDescent="0.2"/>
    <row r="691" s="176" customFormat="1" ht="12" x14ac:dyDescent="0.2"/>
    <row r="692" s="176" customFormat="1" ht="12" x14ac:dyDescent="0.2"/>
    <row r="693" s="176" customFormat="1" ht="12" x14ac:dyDescent="0.2"/>
    <row r="694" s="176" customFormat="1" ht="12" x14ac:dyDescent="0.2"/>
    <row r="695" s="176" customFormat="1" ht="12" x14ac:dyDescent="0.2"/>
    <row r="696" s="176" customFormat="1" ht="12" x14ac:dyDescent="0.2"/>
    <row r="697" s="176" customFormat="1" ht="12" x14ac:dyDescent="0.2"/>
    <row r="698" s="176" customFormat="1" ht="12" x14ac:dyDescent="0.2"/>
    <row r="699" s="176" customFormat="1" ht="12" x14ac:dyDescent="0.2"/>
    <row r="700" s="176" customFormat="1" ht="12" x14ac:dyDescent="0.2"/>
    <row r="701" s="176" customFormat="1" ht="12" x14ac:dyDescent="0.2"/>
    <row r="702" s="176" customFormat="1" ht="12" x14ac:dyDescent="0.2"/>
    <row r="703" s="176" customFormat="1" ht="12" x14ac:dyDescent="0.2"/>
    <row r="704" s="176" customFormat="1" ht="12" x14ac:dyDescent="0.2"/>
    <row r="705" s="176" customFormat="1" ht="12" x14ac:dyDescent="0.2"/>
    <row r="706" s="176" customFormat="1" ht="12" x14ac:dyDescent="0.2"/>
    <row r="707" s="176" customFormat="1" ht="12" x14ac:dyDescent="0.2"/>
    <row r="708" s="176" customFormat="1" ht="12" x14ac:dyDescent="0.2"/>
    <row r="709" s="176" customFormat="1" ht="12" x14ac:dyDescent="0.2"/>
    <row r="710" s="176" customFormat="1" ht="12" x14ac:dyDescent="0.2"/>
    <row r="711" s="176" customFormat="1" ht="12" x14ac:dyDescent="0.2"/>
    <row r="712" s="176" customFormat="1" ht="12" x14ac:dyDescent="0.2"/>
    <row r="713" s="176" customFormat="1" ht="12" x14ac:dyDescent="0.2"/>
    <row r="714" s="176" customFormat="1" ht="12" x14ac:dyDescent="0.2"/>
    <row r="715" s="176" customFormat="1" ht="12" x14ac:dyDescent="0.2"/>
    <row r="716" s="176" customFormat="1" ht="12" x14ac:dyDescent="0.2"/>
    <row r="717" s="176" customFormat="1" ht="12" x14ac:dyDescent="0.2"/>
    <row r="718" s="176" customFormat="1" ht="12" x14ac:dyDescent="0.2"/>
    <row r="719" s="176" customFormat="1" ht="12" x14ac:dyDescent="0.2"/>
    <row r="720" s="176" customFormat="1" ht="12" x14ac:dyDescent="0.2"/>
    <row r="721" s="176" customFormat="1" ht="12" x14ac:dyDescent="0.2"/>
    <row r="722" s="176" customFormat="1" ht="12" x14ac:dyDescent="0.2"/>
    <row r="723" s="176" customFormat="1" ht="12" x14ac:dyDescent="0.2"/>
    <row r="724" s="176" customFormat="1" ht="12" x14ac:dyDescent="0.2"/>
    <row r="725" s="176" customFormat="1" ht="12" x14ac:dyDescent="0.2"/>
    <row r="726" s="176" customFormat="1" ht="12" x14ac:dyDescent="0.2"/>
    <row r="727" s="176" customFormat="1" ht="12" x14ac:dyDescent="0.2"/>
    <row r="728" s="176" customFormat="1" ht="12" x14ac:dyDescent="0.2"/>
    <row r="729" s="176" customFormat="1" ht="12" x14ac:dyDescent="0.2"/>
    <row r="730" s="176" customFormat="1" ht="12" x14ac:dyDescent="0.2"/>
    <row r="731" s="176" customFormat="1" ht="12" x14ac:dyDescent="0.2"/>
    <row r="732" s="176" customFormat="1" ht="12" x14ac:dyDescent="0.2"/>
    <row r="733" s="176" customFormat="1" ht="12" x14ac:dyDescent="0.2"/>
    <row r="734" s="176" customFormat="1" ht="12" x14ac:dyDescent="0.2"/>
    <row r="735" s="176" customFormat="1" ht="12" x14ac:dyDescent="0.2"/>
    <row r="736" s="176" customFormat="1" ht="12" x14ac:dyDescent="0.2"/>
    <row r="737" s="176" customFormat="1" ht="12" x14ac:dyDescent="0.2"/>
    <row r="738" s="176" customFormat="1" ht="12" x14ac:dyDescent="0.2"/>
    <row r="739" s="176" customFormat="1" ht="12" x14ac:dyDescent="0.2"/>
    <row r="740" s="176" customFormat="1" ht="12" x14ac:dyDescent="0.2"/>
    <row r="741" s="176" customFormat="1" ht="12" x14ac:dyDescent="0.2"/>
    <row r="742" s="176" customFormat="1" ht="12" x14ac:dyDescent="0.2"/>
    <row r="743" s="176" customFormat="1" ht="12" x14ac:dyDescent="0.2"/>
    <row r="744" s="176" customFormat="1" ht="12" x14ac:dyDescent="0.2"/>
    <row r="745" s="176" customFormat="1" ht="12" x14ac:dyDescent="0.2"/>
    <row r="746" s="176" customFormat="1" ht="12" x14ac:dyDescent="0.2"/>
    <row r="747" s="176" customFormat="1" ht="12" x14ac:dyDescent="0.2"/>
    <row r="748" s="176" customFormat="1" ht="12" x14ac:dyDescent="0.2"/>
    <row r="749" s="176" customFormat="1" ht="12" x14ac:dyDescent="0.2"/>
    <row r="750" s="176" customFormat="1" ht="12" x14ac:dyDescent="0.2"/>
    <row r="751" s="176" customFormat="1" ht="12" x14ac:dyDescent="0.2"/>
    <row r="752" s="176" customFormat="1" ht="12" x14ac:dyDescent="0.2"/>
    <row r="753" s="176" customFormat="1" ht="12" x14ac:dyDescent="0.2"/>
    <row r="754" s="176" customFormat="1" ht="12" x14ac:dyDescent="0.2"/>
    <row r="755" s="176" customFormat="1" ht="12" x14ac:dyDescent="0.2"/>
    <row r="756" s="176" customFormat="1" ht="12" x14ac:dyDescent="0.2"/>
    <row r="757" s="176" customFormat="1" ht="12" x14ac:dyDescent="0.2"/>
    <row r="758" s="176" customFormat="1" ht="12" x14ac:dyDescent="0.2"/>
    <row r="759" s="176" customFormat="1" ht="12" x14ac:dyDescent="0.2"/>
    <row r="760" s="176" customFormat="1" ht="12" x14ac:dyDescent="0.2"/>
    <row r="761" s="176" customFormat="1" ht="12" x14ac:dyDescent="0.2"/>
    <row r="762" s="176" customFormat="1" ht="12" x14ac:dyDescent="0.2"/>
    <row r="763" s="176" customFormat="1" ht="12" x14ac:dyDescent="0.2"/>
    <row r="764" s="176" customFormat="1" ht="12" x14ac:dyDescent="0.2"/>
    <row r="765" s="176" customFormat="1" ht="12" x14ac:dyDescent="0.2"/>
    <row r="766" s="176" customFormat="1" ht="12" x14ac:dyDescent="0.2"/>
    <row r="767" s="176" customFormat="1" ht="12" x14ac:dyDescent="0.2"/>
    <row r="768" s="176" customFormat="1" ht="12" x14ac:dyDescent="0.2"/>
    <row r="769" s="176" customFormat="1" ht="12" x14ac:dyDescent="0.2"/>
    <row r="770" s="176" customFormat="1" ht="12" x14ac:dyDescent="0.2"/>
    <row r="771" s="176" customFormat="1" ht="12" x14ac:dyDescent="0.2"/>
    <row r="772" s="176" customFormat="1" ht="12" x14ac:dyDescent="0.2"/>
    <row r="773" s="176" customFormat="1" ht="12" x14ac:dyDescent="0.2"/>
    <row r="774" s="176" customFormat="1" ht="12" x14ac:dyDescent="0.2"/>
    <row r="775" s="176" customFormat="1" ht="12" x14ac:dyDescent="0.2"/>
    <row r="776" s="176" customFormat="1" ht="12" x14ac:dyDescent="0.2"/>
    <row r="777" s="176" customFormat="1" ht="12" x14ac:dyDescent="0.2"/>
    <row r="778" s="176" customFormat="1" ht="12" x14ac:dyDescent="0.2"/>
    <row r="779" s="176" customFormat="1" ht="12" x14ac:dyDescent="0.2"/>
    <row r="780" s="176" customFormat="1" ht="12" x14ac:dyDescent="0.2"/>
    <row r="781" s="176" customFormat="1" ht="12" x14ac:dyDescent="0.2"/>
    <row r="782" s="176" customFormat="1" ht="12" x14ac:dyDescent="0.2"/>
    <row r="783" s="176" customFormat="1" ht="12" x14ac:dyDescent="0.2"/>
    <row r="784" s="176" customFormat="1" ht="12" x14ac:dyDescent="0.2"/>
    <row r="785" s="176" customFormat="1" ht="12" x14ac:dyDescent="0.2"/>
    <row r="786" s="176" customFormat="1" ht="12" x14ac:dyDescent="0.2"/>
    <row r="787" s="176" customFormat="1" ht="12" x14ac:dyDescent="0.2"/>
    <row r="788" s="176" customFormat="1" ht="12" x14ac:dyDescent="0.2"/>
    <row r="789" s="176" customFormat="1" ht="12" x14ac:dyDescent="0.2"/>
    <row r="790" s="176" customFormat="1" ht="12" x14ac:dyDescent="0.2"/>
    <row r="791" s="176" customFormat="1" ht="12" x14ac:dyDescent="0.2"/>
    <row r="792" s="176" customFormat="1" ht="12" x14ac:dyDescent="0.2"/>
    <row r="793" s="176" customFormat="1" ht="12" x14ac:dyDescent="0.2"/>
    <row r="794" s="176" customFormat="1" ht="12" x14ac:dyDescent="0.2"/>
    <row r="795" s="176" customFormat="1" ht="12" x14ac:dyDescent="0.2"/>
    <row r="796" s="176" customFormat="1" ht="12" x14ac:dyDescent="0.2"/>
    <row r="797" s="176" customFormat="1" ht="12" x14ac:dyDescent="0.2"/>
    <row r="798" s="176" customFormat="1" ht="12" x14ac:dyDescent="0.2"/>
    <row r="799" s="176" customFormat="1" ht="12" x14ac:dyDescent="0.2"/>
    <row r="800" s="176" customFormat="1" ht="12" x14ac:dyDescent="0.2"/>
    <row r="801" s="176" customFormat="1" ht="12" x14ac:dyDescent="0.2"/>
    <row r="802" s="176" customFormat="1" ht="12" x14ac:dyDescent="0.2"/>
    <row r="803" s="176" customFormat="1" ht="12" x14ac:dyDescent="0.2"/>
    <row r="804" s="176" customFormat="1" ht="12" x14ac:dyDescent="0.2"/>
    <row r="805" s="176" customFormat="1" ht="12" x14ac:dyDescent="0.2"/>
    <row r="806" s="176" customFormat="1" ht="12" x14ac:dyDescent="0.2"/>
    <row r="807" s="176" customFormat="1" ht="12" x14ac:dyDescent="0.2"/>
    <row r="808" s="176" customFormat="1" ht="12" x14ac:dyDescent="0.2"/>
    <row r="809" s="176" customFormat="1" ht="12" x14ac:dyDescent="0.2"/>
    <row r="810" s="176" customFormat="1" ht="12" x14ac:dyDescent="0.2"/>
    <row r="811" s="176" customFormat="1" ht="12" x14ac:dyDescent="0.2"/>
    <row r="812" s="176" customFormat="1" ht="12" x14ac:dyDescent="0.2"/>
    <row r="813" s="176" customFormat="1" ht="12" x14ac:dyDescent="0.2"/>
    <row r="814" s="176" customFormat="1" ht="12" x14ac:dyDescent="0.2"/>
    <row r="815" s="176" customFormat="1" ht="12" x14ac:dyDescent="0.2"/>
    <row r="816" s="176" customFormat="1" ht="12" x14ac:dyDescent="0.2"/>
    <row r="817" s="176" customFormat="1" ht="12" x14ac:dyDescent="0.2"/>
    <row r="818" s="176" customFormat="1" ht="12" x14ac:dyDescent="0.2"/>
    <row r="819" s="176" customFormat="1" ht="12" x14ac:dyDescent="0.2"/>
    <row r="820" s="176" customFormat="1" ht="12" x14ac:dyDescent="0.2"/>
    <row r="821" s="176" customFormat="1" ht="12" x14ac:dyDescent="0.2"/>
    <row r="822" s="176" customFormat="1" ht="12" x14ac:dyDescent="0.2"/>
    <row r="823" s="176" customFormat="1" ht="12" x14ac:dyDescent="0.2"/>
    <row r="824" s="176" customFormat="1" ht="12" x14ac:dyDescent="0.2"/>
    <row r="825" s="176" customFormat="1" ht="12" x14ac:dyDescent="0.2"/>
    <row r="826" s="176" customFormat="1" ht="12" x14ac:dyDescent="0.2"/>
    <row r="827" s="176" customFormat="1" ht="12" x14ac:dyDescent="0.2"/>
    <row r="828" s="176" customFormat="1" ht="12" x14ac:dyDescent="0.2"/>
    <row r="829" s="176" customFormat="1" ht="12" x14ac:dyDescent="0.2"/>
    <row r="830" s="176" customFormat="1" ht="12" x14ac:dyDescent="0.2"/>
    <row r="831" s="176" customFormat="1" ht="12" x14ac:dyDescent="0.2"/>
    <row r="832" s="176" customFormat="1" ht="12" x14ac:dyDescent="0.2"/>
    <row r="833" s="176" customFormat="1" ht="12" x14ac:dyDescent="0.2"/>
    <row r="834" s="176" customFormat="1" ht="12" x14ac:dyDescent="0.2"/>
    <row r="835" s="176" customFormat="1" ht="12" x14ac:dyDescent="0.2"/>
    <row r="836" s="176" customFormat="1" ht="12" x14ac:dyDescent="0.2"/>
    <row r="837" s="176" customFormat="1" ht="12" x14ac:dyDescent="0.2"/>
    <row r="838" s="176" customFormat="1" ht="12" x14ac:dyDescent="0.2"/>
    <row r="839" s="176" customFormat="1" ht="12" x14ac:dyDescent="0.2"/>
    <row r="840" s="176" customFormat="1" ht="12" x14ac:dyDescent="0.2"/>
    <row r="841" s="176" customFormat="1" ht="12" x14ac:dyDescent="0.2"/>
    <row r="842" s="176" customFormat="1" ht="12" x14ac:dyDescent="0.2"/>
    <row r="843" s="176" customFormat="1" ht="12" x14ac:dyDescent="0.2"/>
    <row r="844" s="176" customFormat="1" ht="12" x14ac:dyDescent="0.2"/>
    <row r="845" s="176" customFormat="1" ht="12" x14ac:dyDescent="0.2"/>
    <row r="846" s="176" customFormat="1" ht="12" x14ac:dyDescent="0.2"/>
    <row r="847" s="176" customFormat="1" ht="12" x14ac:dyDescent="0.2"/>
    <row r="848" s="176" customFormat="1" ht="12" x14ac:dyDescent="0.2"/>
    <row r="849" s="176" customFormat="1" ht="12" x14ac:dyDescent="0.2"/>
    <row r="850" s="176" customFormat="1" ht="12" x14ac:dyDescent="0.2"/>
    <row r="851" s="176" customFormat="1" ht="12" x14ac:dyDescent="0.2"/>
    <row r="852" s="176" customFormat="1" ht="12" x14ac:dyDescent="0.2"/>
    <row r="853" s="176" customFormat="1" ht="12" x14ac:dyDescent="0.2"/>
    <row r="854" s="176" customFormat="1" ht="12" x14ac:dyDescent="0.2"/>
    <row r="855" s="176" customFormat="1" ht="12" x14ac:dyDescent="0.2"/>
    <row r="856" s="176" customFormat="1" ht="12" x14ac:dyDescent="0.2"/>
    <row r="857" s="176" customFormat="1" ht="12" x14ac:dyDescent="0.2"/>
    <row r="858" s="176" customFormat="1" ht="12" x14ac:dyDescent="0.2"/>
    <row r="859" s="176" customFormat="1" ht="12" x14ac:dyDescent="0.2"/>
    <row r="860" s="176" customFormat="1" ht="12" x14ac:dyDescent="0.2"/>
    <row r="861" s="176" customFormat="1" ht="12" x14ac:dyDescent="0.2"/>
    <row r="862" s="176" customFormat="1" ht="12" x14ac:dyDescent="0.2"/>
    <row r="863" s="176" customFormat="1" ht="12" x14ac:dyDescent="0.2"/>
    <row r="864" s="176" customFormat="1" ht="12" x14ac:dyDescent="0.2"/>
    <row r="865" s="176" customFormat="1" ht="12" x14ac:dyDescent="0.2"/>
    <row r="866" s="176" customFormat="1" ht="12" x14ac:dyDescent="0.2"/>
    <row r="867" s="176" customFormat="1" ht="12" x14ac:dyDescent="0.2"/>
    <row r="868" s="176" customFormat="1" ht="12" x14ac:dyDescent="0.2"/>
    <row r="869" s="176" customFormat="1" ht="12" x14ac:dyDescent="0.2"/>
    <row r="870" s="176" customFormat="1" ht="12" x14ac:dyDescent="0.2"/>
    <row r="871" s="176" customFormat="1" ht="12" x14ac:dyDescent="0.2"/>
    <row r="872" s="176" customFormat="1" ht="12" x14ac:dyDescent="0.2"/>
    <row r="873" s="176" customFormat="1" ht="12" x14ac:dyDescent="0.2"/>
    <row r="874" s="176" customFormat="1" ht="12" x14ac:dyDescent="0.2"/>
    <row r="875" s="176" customFormat="1" ht="12" x14ac:dyDescent="0.2"/>
    <row r="876" s="176" customFormat="1" ht="12" x14ac:dyDescent="0.2"/>
    <row r="877" s="176" customFormat="1" ht="12" x14ac:dyDescent="0.2"/>
    <row r="878" s="176" customFormat="1" ht="12" x14ac:dyDescent="0.2"/>
    <row r="879" s="176" customFormat="1" ht="12" x14ac:dyDescent="0.2"/>
    <row r="880" s="176" customFormat="1" ht="12" x14ac:dyDescent="0.2"/>
    <row r="881" s="176" customFormat="1" ht="12" x14ac:dyDescent="0.2"/>
    <row r="882" s="176" customFormat="1" ht="12" x14ac:dyDescent="0.2"/>
    <row r="883" s="176" customFormat="1" ht="12" x14ac:dyDescent="0.2"/>
    <row r="884" s="176" customFormat="1" ht="12" x14ac:dyDescent="0.2"/>
    <row r="885" s="176" customFormat="1" ht="12" x14ac:dyDescent="0.2"/>
    <row r="886" s="176" customFormat="1" ht="12" x14ac:dyDescent="0.2"/>
    <row r="887" s="176" customFormat="1" ht="12" x14ac:dyDescent="0.2"/>
    <row r="888" s="176" customFormat="1" ht="12" x14ac:dyDescent="0.2"/>
    <row r="889" s="176" customFormat="1" ht="12" x14ac:dyDescent="0.2"/>
    <row r="890" s="176" customFormat="1" ht="12" x14ac:dyDescent="0.2"/>
    <row r="891" s="176" customFormat="1" ht="12" x14ac:dyDescent="0.2"/>
    <row r="892" s="176" customFormat="1" ht="12" x14ac:dyDescent="0.2"/>
    <row r="893" s="176" customFormat="1" ht="12" x14ac:dyDescent="0.2"/>
    <row r="894" s="176" customFormat="1" ht="12" x14ac:dyDescent="0.2"/>
    <row r="895" s="176" customFormat="1" ht="12" x14ac:dyDescent="0.2"/>
    <row r="896" s="176" customFormat="1" ht="12" x14ac:dyDescent="0.2"/>
    <row r="897" s="176" customFormat="1" ht="12" x14ac:dyDescent="0.2"/>
    <row r="898" s="176" customFormat="1" ht="12" x14ac:dyDescent="0.2"/>
    <row r="899" s="176" customFormat="1" ht="12" x14ac:dyDescent="0.2"/>
    <row r="900" s="176" customFormat="1" ht="12" x14ac:dyDescent="0.2"/>
    <row r="901" s="176" customFormat="1" ht="12" x14ac:dyDescent="0.2"/>
    <row r="902" s="176" customFormat="1" ht="12" x14ac:dyDescent="0.2"/>
    <row r="903" s="176" customFormat="1" ht="12" x14ac:dyDescent="0.2"/>
    <row r="904" s="176" customFormat="1" ht="12" x14ac:dyDescent="0.2"/>
    <row r="905" s="176" customFormat="1" ht="12" x14ac:dyDescent="0.2"/>
    <row r="906" s="176" customFormat="1" ht="12" x14ac:dyDescent="0.2"/>
    <row r="907" s="176" customFormat="1" ht="12" x14ac:dyDescent="0.2"/>
    <row r="908" s="176" customFormat="1" ht="12" x14ac:dyDescent="0.2"/>
    <row r="909" s="176" customFormat="1" ht="12" x14ac:dyDescent="0.2"/>
    <row r="910" s="176" customFormat="1" ht="12" x14ac:dyDescent="0.2"/>
    <row r="911" s="176" customFormat="1" ht="12" x14ac:dyDescent="0.2"/>
    <row r="912" s="176" customFormat="1" ht="12" x14ac:dyDescent="0.2"/>
    <row r="913" s="176" customFormat="1" ht="12" x14ac:dyDescent="0.2"/>
    <row r="914" s="176" customFormat="1" ht="12" x14ac:dyDescent="0.2"/>
    <row r="915" s="176" customFormat="1" ht="12" x14ac:dyDescent="0.2"/>
    <row r="916" s="176" customFormat="1" ht="12" x14ac:dyDescent="0.2"/>
    <row r="917" s="176" customFormat="1" ht="12" x14ac:dyDescent="0.2"/>
    <row r="918" s="176" customFormat="1" ht="12" x14ac:dyDescent="0.2"/>
    <row r="919" s="176" customFormat="1" ht="12" x14ac:dyDescent="0.2"/>
    <row r="920" s="176" customFormat="1" ht="12" x14ac:dyDescent="0.2"/>
    <row r="921" s="176" customFormat="1" ht="12" x14ac:dyDescent="0.2"/>
    <row r="922" s="176" customFormat="1" ht="12" x14ac:dyDescent="0.2"/>
    <row r="923" s="176" customFormat="1" ht="12" x14ac:dyDescent="0.2"/>
    <row r="924" s="176" customFormat="1" ht="12" x14ac:dyDescent="0.2"/>
    <row r="925" s="176" customFormat="1" ht="12" x14ac:dyDescent="0.2"/>
    <row r="926" s="176" customFormat="1" ht="12" x14ac:dyDescent="0.2"/>
    <row r="927" s="176" customFormat="1" ht="12" x14ac:dyDescent="0.2"/>
    <row r="928" s="176" customFormat="1" ht="12" x14ac:dyDescent="0.2"/>
    <row r="929" s="176" customFormat="1" ht="12" x14ac:dyDescent="0.2"/>
    <row r="930" s="176" customFormat="1" ht="12" x14ac:dyDescent="0.2"/>
    <row r="931" s="176" customFormat="1" ht="12" x14ac:dyDescent="0.2"/>
    <row r="932" s="176" customFormat="1" ht="12" x14ac:dyDescent="0.2"/>
    <row r="933" s="176" customFormat="1" ht="12" x14ac:dyDescent="0.2"/>
    <row r="934" s="176" customFormat="1" ht="12" x14ac:dyDescent="0.2"/>
    <row r="935" s="176" customFormat="1" ht="12" x14ac:dyDescent="0.2"/>
    <row r="936" s="176" customFormat="1" ht="12" x14ac:dyDescent="0.2"/>
    <row r="937" s="176" customFormat="1" ht="12" x14ac:dyDescent="0.2"/>
    <row r="938" s="176" customFormat="1" ht="12" x14ac:dyDescent="0.2"/>
    <row r="939" s="176" customFormat="1" ht="12" x14ac:dyDescent="0.2"/>
    <row r="940" s="176" customFormat="1" ht="12" x14ac:dyDescent="0.2"/>
    <row r="941" s="176" customFormat="1" ht="12" x14ac:dyDescent="0.2"/>
    <row r="942" s="176" customFormat="1" ht="12" x14ac:dyDescent="0.2"/>
    <row r="943" s="176" customFormat="1" ht="12" x14ac:dyDescent="0.2"/>
    <row r="944" s="176" customFormat="1" ht="12" x14ac:dyDescent="0.2"/>
    <row r="945" s="176" customFormat="1" ht="12" x14ac:dyDescent="0.2"/>
    <row r="946" s="176" customFormat="1" ht="12" x14ac:dyDescent="0.2"/>
    <row r="947" s="176" customFormat="1" ht="12" x14ac:dyDescent="0.2"/>
    <row r="948" s="176" customFormat="1" ht="12" x14ac:dyDescent="0.2"/>
    <row r="949" s="176" customFormat="1" ht="12" x14ac:dyDescent="0.2"/>
    <row r="950" s="176" customFormat="1" ht="12" x14ac:dyDescent="0.2"/>
    <row r="951" s="176" customFormat="1" ht="12" x14ac:dyDescent="0.2"/>
    <row r="952" s="176" customFormat="1" ht="12" x14ac:dyDescent="0.2"/>
    <row r="953" s="176" customFormat="1" ht="12" x14ac:dyDescent="0.2"/>
    <row r="954" s="176" customFormat="1" ht="12" x14ac:dyDescent="0.2"/>
    <row r="955" s="176" customFormat="1" ht="12" x14ac:dyDescent="0.2"/>
    <row r="956" s="176" customFormat="1" ht="12" x14ac:dyDescent="0.2"/>
    <row r="957" s="176" customFormat="1" ht="12" x14ac:dyDescent="0.2"/>
    <row r="958" s="176" customFormat="1" ht="12" x14ac:dyDescent="0.2"/>
    <row r="959" s="176" customFormat="1" ht="12" x14ac:dyDescent="0.2"/>
    <row r="960" s="176" customFormat="1" ht="12" x14ac:dyDescent="0.2"/>
    <row r="961" s="176" customFormat="1" ht="12" x14ac:dyDescent="0.2"/>
    <row r="962" s="176" customFormat="1" ht="12" x14ac:dyDescent="0.2"/>
    <row r="963" s="176" customFormat="1" ht="12" x14ac:dyDescent="0.2"/>
    <row r="964" s="176" customFormat="1" ht="12" x14ac:dyDescent="0.2"/>
    <row r="965" s="176" customFormat="1" ht="12" x14ac:dyDescent="0.2"/>
    <row r="966" s="176" customFormat="1" ht="12" x14ac:dyDescent="0.2"/>
    <row r="967" s="176" customFormat="1" ht="12" x14ac:dyDescent="0.2"/>
    <row r="968" s="176" customFormat="1" ht="12" x14ac:dyDescent="0.2"/>
    <row r="969" s="176" customFormat="1" ht="12" x14ac:dyDescent="0.2"/>
    <row r="970" s="176" customFormat="1" ht="12" x14ac:dyDescent="0.2"/>
    <row r="971" s="176" customFormat="1" ht="12" x14ac:dyDescent="0.2"/>
    <row r="972" s="176" customFormat="1" ht="12" x14ac:dyDescent="0.2"/>
    <row r="973" s="176" customFormat="1" ht="12" x14ac:dyDescent="0.2"/>
    <row r="974" s="176" customFormat="1" ht="12" x14ac:dyDescent="0.2"/>
    <row r="975" s="176" customFormat="1" ht="12" x14ac:dyDescent="0.2"/>
    <row r="976" s="176" customFormat="1" ht="12" x14ac:dyDescent="0.2"/>
    <row r="977" s="176" customFormat="1" ht="12" x14ac:dyDescent="0.2"/>
    <row r="978" s="176" customFormat="1" ht="12" x14ac:dyDescent="0.2"/>
    <row r="979" s="176" customFormat="1" ht="12" x14ac:dyDescent="0.2"/>
    <row r="980" s="176" customFormat="1" ht="12" x14ac:dyDescent="0.2"/>
    <row r="981" s="176" customFormat="1" ht="12" x14ac:dyDescent="0.2"/>
    <row r="982" s="176" customFormat="1" ht="12" x14ac:dyDescent="0.2"/>
    <row r="983" s="176" customFormat="1" ht="12" x14ac:dyDescent="0.2"/>
    <row r="984" s="176" customFormat="1" ht="12" x14ac:dyDescent="0.2"/>
    <row r="985" s="176" customFormat="1" ht="12" x14ac:dyDescent="0.2"/>
    <row r="986" s="176" customFormat="1" ht="12" x14ac:dyDescent="0.2"/>
    <row r="987" s="176" customFormat="1" ht="12" x14ac:dyDescent="0.2"/>
    <row r="988" s="176" customFormat="1" ht="12" x14ac:dyDescent="0.2"/>
    <row r="989" s="176" customFormat="1" ht="12" x14ac:dyDescent="0.2"/>
    <row r="990" s="176" customFormat="1" ht="12" x14ac:dyDescent="0.2"/>
    <row r="991" s="176" customFormat="1" ht="12" x14ac:dyDescent="0.2"/>
    <row r="992" s="176" customFormat="1" ht="12" x14ac:dyDescent="0.2"/>
    <row r="993" s="176" customFormat="1" ht="12" x14ac:dyDescent="0.2"/>
    <row r="994" s="176" customFormat="1" ht="12" x14ac:dyDescent="0.2"/>
    <row r="995" s="176" customFormat="1" ht="12" x14ac:dyDescent="0.2"/>
    <row r="996" s="176" customFormat="1" ht="12" x14ac:dyDescent="0.2"/>
    <row r="997" s="176" customFormat="1" ht="12" x14ac:dyDescent="0.2"/>
    <row r="998" s="176" customFormat="1" ht="12" x14ac:dyDescent="0.2"/>
    <row r="999" s="176" customFormat="1" ht="12" x14ac:dyDescent="0.2"/>
    <row r="1000" s="176" customFormat="1" ht="12" x14ac:dyDescent="0.2"/>
    <row r="1001" s="176" customFormat="1" ht="12" x14ac:dyDescent="0.2"/>
    <row r="1002" s="176" customFormat="1" ht="12" x14ac:dyDescent="0.2"/>
    <row r="1003" s="176" customFormat="1" ht="12" x14ac:dyDescent="0.2"/>
    <row r="1004" s="176" customFormat="1" ht="12" x14ac:dyDescent="0.2"/>
    <row r="1005" s="176" customFormat="1" ht="12" x14ac:dyDescent="0.2"/>
    <row r="1006" s="176" customFormat="1" ht="12" x14ac:dyDescent="0.2"/>
    <row r="1007" s="176" customFormat="1" ht="12" x14ac:dyDescent="0.2"/>
    <row r="1008" s="176" customFormat="1" ht="12" x14ac:dyDescent="0.2"/>
    <row r="1009" s="176" customFormat="1" ht="12" x14ac:dyDescent="0.2"/>
    <row r="1010" s="176" customFormat="1" ht="12" x14ac:dyDescent="0.2"/>
    <row r="1011" s="176" customFormat="1" ht="12" x14ac:dyDescent="0.2"/>
    <row r="1012" s="176" customFormat="1" ht="12" x14ac:dyDescent="0.2"/>
    <row r="1013" s="176" customFormat="1" ht="12" x14ac:dyDescent="0.2"/>
    <row r="1014" s="176" customFormat="1" ht="12" x14ac:dyDescent="0.2"/>
    <row r="1015" s="176" customFormat="1" ht="12" x14ac:dyDescent="0.2"/>
    <row r="1016" s="176" customFormat="1" ht="12" x14ac:dyDescent="0.2"/>
    <row r="1017" s="176" customFormat="1" ht="12" x14ac:dyDescent="0.2"/>
    <row r="1018" s="176" customFormat="1" ht="12" x14ac:dyDescent="0.2"/>
    <row r="1019" s="176" customFormat="1" ht="12" x14ac:dyDescent="0.2"/>
    <row r="1020" s="176" customFormat="1" ht="12" x14ac:dyDescent="0.2"/>
    <row r="1021" s="176" customFormat="1" ht="12" x14ac:dyDescent="0.2"/>
    <row r="1022" s="176" customFormat="1" ht="12" x14ac:dyDescent="0.2"/>
    <row r="1023" s="176" customFormat="1" ht="12" x14ac:dyDescent="0.2"/>
    <row r="1024" s="176" customFormat="1" ht="12" x14ac:dyDescent="0.2"/>
    <row r="1025" s="176" customFormat="1" ht="12" x14ac:dyDescent="0.2"/>
    <row r="1026" s="176" customFormat="1" ht="12" x14ac:dyDescent="0.2"/>
    <row r="1027" s="176" customFormat="1" ht="12" x14ac:dyDescent="0.2"/>
    <row r="1028" s="176" customFormat="1" ht="12" x14ac:dyDescent="0.2"/>
    <row r="1029" s="176" customFormat="1" ht="12" x14ac:dyDescent="0.2"/>
    <row r="1030" s="176" customFormat="1" ht="12" x14ac:dyDescent="0.2"/>
    <row r="1031" s="176" customFormat="1" ht="12" x14ac:dyDescent="0.2"/>
    <row r="1032" s="176" customFormat="1" ht="12" x14ac:dyDescent="0.2"/>
    <row r="1033" s="176" customFormat="1" ht="12" x14ac:dyDescent="0.2"/>
    <row r="1034" s="176" customFormat="1" ht="12" x14ac:dyDescent="0.2"/>
    <row r="1035" s="176" customFormat="1" ht="12" x14ac:dyDescent="0.2"/>
    <row r="1036" s="176" customFormat="1" ht="12" x14ac:dyDescent="0.2"/>
    <row r="1037" s="176" customFormat="1" ht="12" x14ac:dyDescent="0.2"/>
    <row r="1038" s="176" customFormat="1" ht="12" x14ac:dyDescent="0.2"/>
    <row r="1039" s="176" customFormat="1" ht="12" x14ac:dyDescent="0.2"/>
    <row r="1040" s="176" customFormat="1" ht="12" x14ac:dyDescent="0.2"/>
    <row r="1041" s="176" customFormat="1" ht="12" x14ac:dyDescent="0.2"/>
    <row r="1042" s="176" customFormat="1" ht="12" x14ac:dyDescent="0.2"/>
    <row r="1043" s="176" customFormat="1" ht="12" x14ac:dyDescent="0.2"/>
    <row r="1044" s="176" customFormat="1" ht="12" x14ac:dyDescent="0.2"/>
    <row r="1045" s="176" customFormat="1" ht="12" x14ac:dyDescent="0.2"/>
    <row r="1046" s="176" customFormat="1" ht="12" x14ac:dyDescent="0.2"/>
    <row r="1047" s="176" customFormat="1" ht="12" x14ac:dyDescent="0.2"/>
    <row r="1048" s="176" customFormat="1" ht="12" x14ac:dyDescent="0.2"/>
    <row r="1049" s="176" customFormat="1" ht="12" x14ac:dyDescent="0.2"/>
    <row r="1050" s="176" customFormat="1" ht="12" x14ac:dyDescent="0.2"/>
    <row r="1051" s="176" customFormat="1" ht="12" x14ac:dyDescent="0.2"/>
    <row r="1052" s="176" customFormat="1" ht="12" x14ac:dyDescent="0.2"/>
    <row r="1053" s="176" customFormat="1" ht="12" x14ac:dyDescent="0.2"/>
    <row r="1054" s="176" customFormat="1" ht="12" x14ac:dyDescent="0.2"/>
    <row r="1055" s="176" customFormat="1" ht="12" x14ac:dyDescent="0.2"/>
    <row r="1056" s="176" customFormat="1" ht="12" x14ac:dyDescent="0.2"/>
    <row r="1057" s="176" customFormat="1" ht="12" x14ac:dyDescent="0.2"/>
    <row r="1058" s="176" customFormat="1" ht="12" x14ac:dyDescent="0.2"/>
    <row r="1059" s="176" customFormat="1" ht="12" x14ac:dyDescent="0.2"/>
    <row r="1060" s="176" customFormat="1" ht="12" x14ac:dyDescent="0.2"/>
    <row r="1061" s="176" customFormat="1" ht="12" x14ac:dyDescent="0.2"/>
    <row r="1062" s="176" customFormat="1" ht="12" x14ac:dyDescent="0.2"/>
    <row r="1063" s="176" customFormat="1" ht="12" x14ac:dyDescent="0.2"/>
    <row r="1064" s="176" customFormat="1" ht="12" x14ac:dyDescent="0.2"/>
    <row r="1065" s="176" customFormat="1" ht="12" x14ac:dyDescent="0.2"/>
    <row r="1066" s="176" customFormat="1" ht="12" x14ac:dyDescent="0.2"/>
    <row r="1067" s="176" customFormat="1" ht="12" x14ac:dyDescent="0.2"/>
    <row r="1068" s="176" customFormat="1" ht="12" x14ac:dyDescent="0.2"/>
    <row r="1069" s="176" customFormat="1" ht="12" x14ac:dyDescent="0.2"/>
    <row r="1070" s="176" customFormat="1" ht="12" x14ac:dyDescent="0.2"/>
    <row r="1071" s="176" customFormat="1" ht="12" x14ac:dyDescent="0.2"/>
    <row r="1072" s="176" customFormat="1" ht="12" x14ac:dyDescent="0.2"/>
    <row r="1073" s="176" customFormat="1" ht="12" x14ac:dyDescent="0.2"/>
    <row r="1074" s="176" customFormat="1" ht="12" x14ac:dyDescent="0.2"/>
    <row r="1075" s="176" customFormat="1" ht="12" x14ac:dyDescent="0.2"/>
    <row r="1076" s="176" customFormat="1" ht="12" x14ac:dyDescent="0.2"/>
    <row r="1077" s="176" customFormat="1" ht="12" x14ac:dyDescent="0.2"/>
    <row r="1078" s="176" customFormat="1" ht="12" x14ac:dyDescent="0.2"/>
    <row r="1079" s="176" customFormat="1" ht="12" x14ac:dyDescent="0.2"/>
    <row r="1080" s="176" customFormat="1" ht="12" x14ac:dyDescent="0.2"/>
    <row r="1081" s="176" customFormat="1" ht="12" x14ac:dyDescent="0.2"/>
    <row r="1082" s="176" customFormat="1" ht="12" x14ac:dyDescent="0.2"/>
    <row r="1083" s="176" customFormat="1" ht="12" x14ac:dyDescent="0.2"/>
    <row r="1084" s="176" customFormat="1" ht="12" x14ac:dyDescent="0.2"/>
    <row r="1085" s="176" customFormat="1" ht="12" x14ac:dyDescent="0.2"/>
    <row r="1086" s="176" customFormat="1" ht="12" x14ac:dyDescent="0.2"/>
    <row r="1087" s="176" customFormat="1" ht="12" x14ac:dyDescent="0.2"/>
    <row r="1088" s="176" customFormat="1" ht="12" x14ac:dyDescent="0.2"/>
    <row r="1089" s="176" customFormat="1" ht="12" x14ac:dyDescent="0.2"/>
    <row r="1090" s="176" customFormat="1" ht="12" x14ac:dyDescent="0.2"/>
    <row r="1091" s="176" customFormat="1" ht="12" x14ac:dyDescent="0.2"/>
    <row r="1092" s="176" customFormat="1" ht="12" x14ac:dyDescent="0.2"/>
    <row r="1093" s="176" customFormat="1" ht="12" x14ac:dyDescent="0.2"/>
    <row r="1094" s="176" customFormat="1" ht="12" x14ac:dyDescent="0.2"/>
    <row r="1095" s="176" customFormat="1" ht="12" x14ac:dyDescent="0.2"/>
    <row r="1096" s="176" customFormat="1" ht="12" x14ac:dyDescent="0.2"/>
    <row r="1097" s="176" customFormat="1" ht="12" x14ac:dyDescent="0.2"/>
    <row r="1098" s="176" customFormat="1" ht="12" x14ac:dyDescent="0.2"/>
    <row r="1099" s="176" customFormat="1" ht="12" x14ac:dyDescent="0.2"/>
    <row r="1100" s="176" customFormat="1" ht="12" x14ac:dyDescent="0.2"/>
    <row r="1101" s="176" customFormat="1" ht="12" x14ac:dyDescent="0.2"/>
    <row r="1102" s="176" customFormat="1" ht="12" x14ac:dyDescent="0.2"/>
    <row r="1103" s="176" customFormat="1" ht="12" x14ac:dyDescent="0.2"/>
    <row r="1104" s="176" customFormat="1" ht="12" x14ac:dyDescent="0.2"/>
    <row r="1105" s="176" customFormat="1" ht="12" x14ac:dyDescent="0.2"/>
    <row r="1106" s="176" customFormat="1" ht="12" x14ac:dyDescent="0.2"/>
    <row r="1107" s="176" customFormat="1" ht="12" x14ac:dyDescent="0.2"/>
    <row r="1108" s="176" customFormat="1" ht="12" x14ac:dyDescent="0.2"/>
    <row r="1109" s="176" customFormat="1" ht="12" x14ac:dyDescent="0.2"/>
    <row r="1110" s="176" customFormat="1" ht="12" x14ac:dyDescent="0.2"/>
    <row r="1111" s="176" customFormat="1" ht="12" x14ac:dyDescent="0.2"/>
    <row r="1112" s="176" customFormat="1" ht="12" x14ac:dyDescent="0.2"/>
    <row r="1113" s="176" customFormat="1" ht="12" x14ac:dyDescent="0.2"/>
    <row r="1114" s="176" customFormat="1" ht="12" x14ac:dyDescent="0.2"/>
    <row r="1115" s="176" customFormat="1" ht="12" x14ac:dyDescent="0.2"/>
    <row r="1116" s="176" customFormat="1" ht="12" x14ac:dyDescent="0.2"/>
    <row r="1117" s="176" customFormat="1" ht="12" x14ac:dyDescent="0.2"/>
    <row r="1118" s="176" customFormat="1" ht="12" x14ac:dyDescent="0.2"/>
    <row r="1119" s="176" customFormat="1" ht="12" x14ac:dyDescent="0.2"/>
    <row r="1120" s="176" customFormat="1" ht="12" x14ac:dyDescent="0.2"/>
    <row r="1121" s="176" customFormat="1" ht="12" x14ac:dyDescent="0.2"/>
    <row r="1122" s="176" customFormat="1" ht="12" x14ac:dyDescent="0.2"/>
    <row r="1123" s="176" customFormat="1" ht="12" x14ac:dyDescent="0.2"/>
    <row r="1124" s="176" customFormat="1" ht="12" x14ac:dyDescent="0.2"/>
    <row r="1125" s="176" customFormat="1" ht="12" x14ac:dyDescent="0.2"/>
    <row r="1126" s="176" customFormat="1" ht="12" x14ac:dyDescent="0.2"/>
    <row r="1127" s="176" customFormat="1" ht="12" x14ac:dyDescent="0.2"/>
    <row r="1128" s="176" customFormat="1" ht="12" x14ac:dyDescent="0.2"/>
    <row r="1129" s="176" customFormat="1" ht="12" x14ac:dyDescent="0.2"/>
    <row r="1130" s="176" customFormat="1" ht="12" x14ac:dyDescent="0.2"/>
    <row r="1131" s="176" customFormat="1" ht="12" x14ac:dyDescent="0.2"/>
    <row r="1132" s="176" customFormat="1" ht="12" x14ac:dyDescent="0.2"/>
    <row r="1133" s="176" customFormat="1" ht="12" x14ac:dyDescent="0.2"/>
    <row r="1134" s="176" customFormat="1" ht="12" x14ac:dyDescent="0.2"/>
    <row r="1135" s="176" customFormat="1" ht="12" x14ac:dyDescent="0.2"/>
    <row r="1136" s="176" customFormat="1" ht="12" x14ac:dyDescent="0.2"/>
    <row r="1137" s="176" customFormat="1" ht="12" x14ac:dyDescent="0.2"/>
    <row r="1138" s="176" customFormat="1" ht="12" x14ac:dyDescent="0.2"/>
    <row r="1139" s="176" customFormat="1" ht="12" x14ac:dyDescent="0.2"/>
    <row r="1140" s="176" customFormat="1" ht="12" x14ac:dyDescent="0.2"/>
    <row r="1141" s="176" customFormat="1" ht="12" x14ac:dyDescent="0.2"/>
    <row r="1142" s="176" customFormat="1" ht="12" x14ac:dyDescent="0.2"/>
    <row r="1143" s="176" customFormat="1" ht="12" x14ac:dyDescent="0.2"/>
    <row r="1144" s="176" customFormat="1" ht="12" x14ac:dyDescent="0.2"/>
    <row r="1145" s="176" customFormat="1" ht="12" x14ac:dyDescent="0.2"/>
    <row r="1146" s="176" customFormat="1" ht="12" x14ac:dyDescent="0.2"/>
    <row r="1147" s="176" customFormat="1" ht="12" x14ac:dyDescent="0.2"/>
    <row r="1148" s="176" customFormat="1" ht="12" x14ac:dyDescent="0.2"/>
    <row r="1149" s="176" customFormat="1" ht="12" x14ac:dyDescent="0.2"/>
    <row r="1150" s="176" customFormat="1" ht="12" x14ac:dyDescent="0.2"/>
    <row r="1151" s="176" customFormat="1" ht="12" x14ac:dyDescent="0.2"/>
    <row r="1152" s="176" customFormat="1" ht="12" x14ac:dyDescent="0.2"/>
    <row r="1153" s="176" customFormat="1" ht="12" x14ac:dyDescent="0.2"/>
    <row r="1154" s="176" customFormat="1" ht="12" x14ac:dyDescent="0.2"/>
    <row r="1155" s="176" customFormat="1" ht="12" x14ac:dyDescent="0.2"/>
    <row r="1156" s="176" customFormat="1" ht="12" x14ac:dyDescent="0.2"/>
    <row r="1157" s="176" customFormat="1" ht="12" x14ac:dyDescent="0.2"/>
    <row r="1158" s="176" customFormat="1" ht="12" x14ac:dyDescent="0.2"/>
    <row r="1159" s="176" customFormat="1" ht="12" x14ac:dyDescent="0.2"/>
    <row r="1160" s="176" customFormat="1" ht="12" x14ac:dyDescent="0.2"/>
    <row r="1161" s="176" customFormat="1" ht="12" x14ac:dyDescent="0.2"/>
    <row r="1162" s="176" customFormat="1" ht="12" x14ac:dyDescent="0.2"/>
    <row r="1163" s="176" customFormat="1" ht="12" x14ac:dyDescent="0.2"/>
    <row r="1164" s="176" customFormat="1" ht="12" x14ac:dyDescent="0.2"/>
    <row r="1165" s="176" customFormat="1" ht="12" x14ac:dyDescent="0.2"/>
    <row r="1166" s="176" customFormat="1" ht="12" x14ac:dyDescent="0.2"/>
    <row r="1167" s="176" customFormat="1" ht="12" x14ac:dyDescent="0.2"/>
    <row r="1168" s="176" customFormat="1" ht="12" x14ac:dyDescent="0.2"/>
    <row r="1169" s="176" customFormat="1" ht="12" x14ac:dyDescent="0.2"/>
    <row r="1170" s="176" customFormat="1" ht="12" x14ac:dyDescent="0.2"/>
    <row r="1171" s="176" customFormat="1" ht="12" x14ac:dyDescent="0.2"/>
    <row r="1172" s="176" customFormat="1" ht="12" x14ac:dyDescent="0.2"/>
    <row r="1173" s="176" customFormat="1" ht="12" x14ac:dyDescent="0.2"/>
    <row r="1174" s="176" customFormat="1" ht="12" x14ac:dyDescent="0.2"/>
    <row r="1175" s="176" customFormat="1" ht="12" x14ac:dyDescent="0.2"/>
    <row r="1176" s="176" customFormat="1" ht="12" x14ac:dyDescent="0.2"/>
    <row r="1177" s="176" customFormat="1" ht="12" x14ac:dyDescent="0.2"/>
    <row r="1178" s="176" customFormat="1" ht="12" x14ac:dyDescent="0.2"/>
    <row r="1179" s="176" customFormat="1" ht="12" x14ac:dyDescent="0.2"/>
    <row r="1180" s="176" customFormat="1" ht="12" x14ac:dyDescent="0.2"/>
    <row r="1181" s="176" customFormat="1" ht="12" x14ac:dyDescent="0.2"/>
    <row r="1182" s="176" customFormat="1" ht="12" x14ac:dyDescent="0.2"/>
    <row r="1183" s="176" customFormat="1" ht="12" x14ac:dyDescent="0.2"/>
    <row r="1184" s="176" customFormat="1" ht="12" x14ac:dyDescent="0.2"/>
    <row r="1185" s="176" customFormat="1" ht="12" x14ac:dyDescent="0.2"/>
    <row r="1186" s="176" customFormat="1" ht="12" x14ac:dyDescent="0.2"/>
    <row r="1187" s="176" customFormat="1" ht="12" x14ac:dyDescent="0.2"/>
    <row r="1188" s="176" customFormat="1" ht="12" x14ac:dyDescent="0.2"/>
    <row r="1189" s="176" customFormat="1" ht="12" x14ac:dyDescent="0.2"/>
    <row r="1190" s="176" customFormat="1" ht="12" x14ac:dyDescent="0.2"/>
    <row r="1191" s="176" customFormat="1" ht="12" x14ac:dyDescent="0.2"/>
    <row r="1192" s="176" customFormat="1" ht="12" x14ac:dyDescent="0.2"/>
    <row r="1193" s="176" customFormat="1" ht="12" x14ac:dyDescent="0.2"/>
    <row r="1194" s="176" customFormat="1" ht="12" x14ac:dyDescent="0.2"/>
    <row r="1195" s="176" customFormat="1" ht="12" x14ac:dyDescent="0.2"/>
    <row r="1196" s="176" customFormat="1" ht="12" x14ac:dyDescent="0.2"/>
    <row r="1197" s="176" customFormat="1" ht="12" x14ac:dyDescent="0.2"/>
    <row r="1198" s="176" customFormat="1" ht="12" x14ac:dyDescent="0.2"/>
    <row r="1199" s="176" customFormat="1" ht="12" x14ac:dyDescent="0.2"/>
    <row r="1200" s="176" customFormat="1" ht="12" x14ac:dyDescent="0.2"/>
    <row r="1201" s="176" customFormat="1" ht="12" x14ac:dyDescent="0.2"/>
    <row r="1202" s="176" customFormat="1" ht="12" x14ac:dyDescent="0.2"/>
    <row r="1203" s="176" customFormat="1" ht="12" x14ac:dyDescent="0.2"/>
    <row r="1204" s="176" customFormat="1" ht="12" x14ac:dyDescent="0.2"/>
    <row r="1205" s="176" customFormat="1" ht="12" x14ac:dyDescent="0.2"/>
    <row r="1206" s="176" customFormat="1" ht="12" x14ac:dyDescent="0.2"/>
    <row r="1207" s="176" customFormat="1" ht="12" x14ac:dyDescent="0.2"/>
    <row r="1208" s="176" customFormat="1" ht="12" x14ac:dyDescent="0.2"/>
    <row r="1209" s="176" customFormat="1" ht="12" x14ac:dyDescent="0.2"/>
    <row r="1210" s="176" customFormat="1" ht="12" x14ac:dyDescent="0.2"/>
    <row r="1211" s="176" customFormat="1" ht="12" x14ac:dyDescent="0.2"/>
    <row r="1212" s="176" customFormat="1" ht="12" x14ac:dyDescent="0.2"/>
    <row r="1213" s="176" customFormat="1" ht="12" x14ac:dyDescent="0.2"/>
    <row r="1214" s="176" customFormat="1" ht="12" x14ac:dyDescent="0.2"/>
    <row r="1215" s="176" customFormat="1" ht="12" x14ac:dyDescent="0.2"/>
    <row r="1216" s="176" customFormat="1" ht="12" x14ac:dyDescent="0.2"/>
    <row r="1217" s="176" customFormat="1" ht="12" x14ac:dyDescent="0.2"/>
    <row r="1218" s="176" customFormat="1" ht="12" x14ac:dyDescent="0.2"/>
    <row r="1219" s="176" customFormat="1" ht="12" x14ac:dyDescent="0.2"/>
    <row r="1220" s="176" customFormat="1" ht="12" x14ac:dyDescent="0.2"/>
    <row r="1221" s="176" customFormat="1" ht="12" x14ac:dyDescent="0.2"/>
    <row r="1222" s="176" customFormat="1" ht="12" x14ac:dyDescent="0.2"/>
    <row r="1223" s="176" customFormat="1" ht="12" x14ac:dyDescent="0.2"/>
    <row r="1224" s="176" customFormat="1" ht="12" x14ac:dyDescent="0.2"/>
    <row r="1225" s="176" customFormat="1" ht="12" x14ac:dyDescent="0.2"/>
    <row r="1226" s="176" customFormat="1" ht="12" x14ac:dyDescent="0.2"/>
    <row r="1227" s="176" customFormat="1" ht="12" x14ac:dyDescent="0.2"/>
    <row r="1228" s="176" customFormat="1" ht="12" x14ac:dyDescent="0.2"/>
    <row r="1229" s="176" customFormat="1" ht="12" x14ac:dyDescent="0.2"/>
    <row r="1230" s="176" customFormat="1" ht="12" x14ac:dyDescent="0.2"/>
    <row r="1231" s="176" customFormat="1" ht="12" x14ac:dyDescent="0.2"/>
    <row r="1232" s="176" customFormat="1" ht="12" x14ac:dyDescent="0.2"/>
    <row r="1233" s="176" customFormat="1" ht="12" x14ac:dyDescent="0.2"/>
    <row r="1234" s="176" customFormat="1" ht="12" x14ac:dyDescent="0.2"/>
    <row r="1235" s="176" customFormat="1" ht="12" x14ac:dyDescent="0.2"/>
    <row r="1236" s="176" customFormat="1" ht="12" x14ac:dyDescent="0.2"/>
    <row r="1237" s="176" customFormat="1" ht="12" x14ac:dyDescent="0.2"/>
    <row r="1238" s="176" customFormat="1" ht="12" x14ac:dyDescent="0.2"/>
    <row r="1239" s="176" customFormat="1" ht="12" x14ac:dyDescent="0.2"/>
    <row r="1240" s="176" customFormat="1" ht="12" x14ac:dyDescent="0.2"/>
    <row r="1241" s="176" customFormat="1" ht="12" x14ac:dyDescent="0.2"/>
    <row r="1242" s="176" customFormat="1" ht="12" x14ac:dyDescent="0.2"/>
    <row r="1243" s="176" customFormat="1" ht="12" x14ac:dyDescent="0.2"/>
    <row r="1244" s="176" customFormat="1" ht="12" x14ac:dyDescent="0.2"/>
    <row r="1245" s="176" customFormat="1" ht="12" x14ac:dyDescent="0.2"/>
    <row r="1246" s="176" customFormat="1" ht="12" x14ac:dyDescent="0.2"/>
    <row r="1247" s="176" customFormat="1" ht="12" x14ac:dyDescent="0.2"/>
    <row r="1248" s="176" customFormat="1" ht="12" x14ac:dyDescent="0.2"/>
    <row r="1249" s="176" customFormat="1" ht="12" x14ac:dyDescent="0.2"/>
    <row r="1250" s="176" customFormat="1" ht="12" x14ac:dyDescent="0.2"/>
    <row r="1251" s="176" customFormat="1" ht="12" x14ac:dyDescent="0.2"/>
    <row r="1252" s="176" customFormat="1" ht="12" x14ac:dyDescent="0.2"/>
    <row r="1253" s="176" customFormat="1" ht="12" x14ac:dyDescent="0.2"/>
    <row r="1254" s="176" customFormat="1" ht="12" x14ac:dyDescent="0.2"/>
    <row r="1255" s="176" customFormat="1" ht="12" x14ac:dyDescent="0.2"/>
    <row r="1256" s="176" customFormat="1" ht="12" x14ac:dyDescent="0.2"/>
    <row r="1257" s="176" customFormat="1" ht="12" x14ac:dyDescent="0.2"/>
    <row r="1258" s="176" customFormat="1" ht="12" x14ac:dyDescent="0.2"/>
    <row r="1259" s="176" customFormat="1" ht="12" x14ac:dyDescent="0.2"/>
    <row r="1260" s="176" customFormat="1" ht="12" x14ac:dyDescent="0.2"/>
    <row r="1261" s="176" customFormat="1" ht="12" x14ac:dyDescent="0.2"/>
    <row r="1262" s="176" customFormat="1" ht="12" x14ac:dyDescent="0.2"/>
    <row r="1263" s="176" customFormat="1" ht="12" x14ac:dyDescent="0.2"/>
    <row r="1264" s="176" customFormat="1" ht="12" x14ac:dyDescent="0.2"/>
    <row r="1265" s="176" customFormat="1" ht="12" x14ac:dyDescent="0.2"/>
    <row r="1266" s="176" customFormat="1" ht="12" x14ac:dyDescent="0.2"/>
    <row r="1267" s="176" customFormat="1" ht="12" x14ac:dyDescent="0.2"/>
    <row r="1268" s="176" customFormat="1" ht="12" x14ac:dyDescent="0.2"/>
    <row r="1269" s="176" customFormat="1" ht="12" x14ac:dyDescent="0.2"/>
    <row r="1270" s="176" customFormat="1" ht="12" x14ac:dyDescent="0.2"/>
    <row r="1271" s="176" customFormat="1" ht="12" x14ac:dyDescent="0.2"/>
    <row r="1272" s="176" customFormat="1" ht="12" x14ac:dyDescent="0.2"/>
    <row r="1273" s="176" customFormat="1" ht="12" x14ac:dyDescent="0.2"/>
    <row r="1274" s="176" customFormat="1" ht="12" x14ac:dyDescent="0.2"/>
    <row r="1275" s="176" customFormat="1" ht="12" x14ac:dyDescent="0.2"/>
    <row r="1276" s="176" customFormat="1" ht="12" x14ac:dyDescent="0.2"/>
    <row r="1277" s="176" customFormat="1" ht="12" x14ac:dyDescent="0.2"/>
    <row r="1278" s="176" customFormat="1" ht="12" x14ac:dyDescent="0.2"/>
    <row r="1279" s="176" customFormat="1" ht="12" x14ac:dyDescent="0.2"/>
    <row r="1280" s="176" customFormat="1" ht="12" x14ac:dyDescent="0.2"/>
    <row r="1281" s="176" customFormat="1" ht="12" x14ac:dyDescent="0.2"/>
    <row r="1282" s="176" customFormat="1" ht="12" x14ac:dyDescent="0.2"/>
    <row r="1283" s="176" customFormat="1" ht="12" x14ac:dyDescent="0.2"/>
    <row r="1284" s="176" customFormat="1" ht="12" x14ac:dyDescent="0.2"/>
    <row r="1285" s="176" customFormat="1" ht="12" x14ac:dyDescent="0.2"/>
    <row r="1286" s="176" customFormat="1" ht="12" x14ac:dyDescent="0.2"/>
    <row r="1287" s="176" customFormat="1" ht="12" x14ac:dyDescent="0.2"/>
    <row r="1288" s="176" customFormat="1" ht="12" x14ac:dyDescent="0.2"/>
    <row r="1289" s="176" customFormat="1" ht="12" x14ac:dyDescent="0.2"/>
    <row r="1290" s="176" customFormat="1" ht="12" x14ac:dyDescent="0.2"/>
    <row r="1291" s="176" customFormat="1" ht="12" x14ac:dyDescent="0.2"/>
    <row r="1292" s="176" customFormat="1" ht="12" x14ac:dyDescent="0.2"/>
    <row r="1293" s="176" customFormat="1" ht="12" x14ac:dyDescent="0.2"/>
    <row r="1294" s="176" customFormat="1" ht="12" x14ac:dyDescent="0.2"/>
    <row r="1295" s="176" customFormat="1" ht="12" x14ac:dyDescent="0.2"/>
    <row r="1296" s="176" customFormat="1" ht="12" x14ac:dyDescent="0.2"/>
    <row r="1297" s="176" customFormat="1" ht="12" x14ac:dyDescent="0.2"/>
    <row r="1298" s="176" customFormat="1" ht="12" x14ac:dyDescent="0.2"/>
    <row r="1299" s="176" customFormat="1" ht="12" x14ac:dyDescent="0.2"/>
    <row r="1300" s="176" customFormat="1" ht="12" x14ac:dyDescent="0.2"/>
    <row r="1301" s="176" customFormat="1" ht="12" x14ac:dyDescent="0.2"/>
    <row r="1302" s="176" customFormat="1" ht="12" x14ac:dyDescent="0.2"/>
    <row r="1303" s="176" customFormat="1" ht="12" x14ac:dyDescent="0.2"/>
    <row r="1304" s="176" customFormat="1" ht="12" x14ac:dyDescent="0.2"/>
    <row r="1305" s="176" customFormat="1" ht="12" x14ac:dyDescent="0.2"/>
    <row r="1306" s="176" customFormat="1" ht="12" x14ac:dyDescent="0.2"/>
    <row r="1307" s="176" customFormat="1" ht="12" x14ac:dyDescent="0.2"/>
    <row r="1308" s="176" customFormat="1" ht="12" x14ac:dyDescent="0.2"/>
    <row r="1309" s="176" customFormat="1" ht="12" x14ac:dyDescent="0.2"/>
    <row r="1310" s="176" customFormat="1" ht="12" x14ac:dyDescent="0.2"/>
    <row r="1311" s="176" customFormat="1" ht="12" x14ac:dyDescent="0.2"/>
    <row r="1312" s="176" customFormat="1" ht="12" x14ac:dyDescent="0.2"/>
    <row r="1313" s="176" customFormat="1" ht="12" x14ac:dyDescent="0.2"/>
    <row r="1314" s="176" customFormat="1" ht="12" x14ac:dyDescent="0.2"/>
    <row r="1315" s="176" customFormat="1" ht="12" x14ac:dyDescent="0.2"/>
    <row r="1316" s="176" customFormat="1" ht="12" x14ac:dyDescent="0.2"/>
    <row r="1317" s="176" customFormat="1" ht="12" x14ac:dyDescent="0.2"/>
    <row r="1318" s="176" customFormat="1" ht="12" x14ac:dyDescent="0.2"/>
    <row r="1319" s="176" customFormat="1" ht="12" x14ac:dyDescent="0.2"/>
    <row r="1320" s="176" customFormat="1" ht="12" x14ac:dyDescent="0.2"/>
    <row r="1321" s="176" customFormat="1" ht="12" x14ac:dyDescent="0.2"/>
    <row r="1322" s="176" customFormat="1" ht="12" x14ac:dyDescent="0.2"/>
    <row r="1323" s="176" customFormat="1" ht="12" x14ac:dyDescent="0.2"/>
    <row r="1324" s="176" customFormat="1" ht="12" x14ac:dyDescent="0.2"/>
    <row r="1325" s="176" customFormat="1" ht="12" x14ac:dyDescent="0.2"/>
    <row r="1326" s="176" customFormat="1" ht="12" x14ac:dyDescent="0.2"/>
    <row r="1327" s="176" customFormat="1" ht="12" x14ac:dyDescent="0.2"/>
    <row r="1328" s="176" customFormat="1" ht="12" x14ac:dyDescent="0.2"/>
    <row r="1329" s="176" customFormat="1" ht="12" x14ac:dyDescent="0.2"/>
    <row r="1330" s="176" customFormat="1" ht="12" x14ac:dyDescent="0.2"/>
    <row r="1331" s="176" customFormat="1" ht="12" x14ac:dyDescent="0.2"/>
    <row r="1332" s="176" customFormat="1" ht="12" x14ac:dyDescent="0.2"/>
    <row r="1333" s="176" customFormat="1" ht="12" x14ac:dyDescent="0.2"/>
    <row r="1334" s="176" customFormat="1" ht="12" x14ac:dyDescent="0.2"/>
    <row r="1335" s="176" customFormat="1" ht="12" x14ac:dyDescent="0.2"/>
    <row r="1336" s="176" customFormat="1" ht="12" x14ac:dyDescent="0.2"/>
    <row r="1337" s="176" customFormat="1" ht="12" x14ac:dyDescent="0.2"/>
    <row r="1338" s="176" customFormat="1" ht="12" x14ac:dyDescent="0.2"/>
    <row r="1339" s="176" customFormat="1" ht="12" x14ac:dyDescent="0.2"/>
    <row r="1340" s="176" customFormat="1" ht="12" x14ac:dyDescent="0.2"/>
    <row r="1341" s="176" customFormat="1" ht="12" x14ac:dyDescent="0.2"/>
    <row r="1342" s="176" customFormat="1" ht="12" x14ac:dyDescent="0.2"/>
    <row r="1343" s="176" customFormat="1" ht="12" x14ac:dyDescent="0.2"/>
    <row r="1344" s="176" customFormat="1" ht="12" x14ac:dyDescent="0.2"/>
    <row r="1345" s="176" customFormat="1" ht="12" x14ac:dyDescent="0.2"/>
    <row r="1346" s="176" customFormat="1" ht="12" x14ac:dyDescent="0.2"/>
    <row r="1347" s="176" customFormat="1" ht="12" x14ac:dyDescent="0.2"/>
    <row r="1348" s="176" customFormat="1" ht="12" x14ac:dyDescent="0.2"/>
    <row r="1349" s="176" customFormat="1" ht="12" x14ac:dyDescent="0.2"/>
    <row r="1350" s="176" customFormat="1" ht="12" x14ac:dyDescent="0.2"/>
    <row r="1351" s="176" customFormat="1" ht="12" x14ac:dyDescent="0.2"/>
    <row r="1352" s="176" customFormat="1" ht="12" x14ac:dyDescent="0.2"/>
    <row r="1353" s="176" customFormat="1" ht="12" x14ac:dyDescent="0.2"/>
    <row r="1354" s="176" customFormat="1" ht="12" x14ac:dyDescent="0.2"/>
    <row r="1355" s="176" customFormat="1" ht="12" x14ac:dyDescent="0.2"/>
    <row r="1356" s="176" customFormat="1" ht="12" x14ac:dyDescent="0.2"/>
    <row r="1357" s="176" customFormat="1" ht="12" x14ac:dyDescent="0.2"/>
    <row r="1358" s="176" customFormat="1" ht="12" x14ac:dyDescent="0.2"/>
    <row r="1359" s="176" customFormat="1" ht="12" x14ac:dyDescent="0.2"/>
    <row r="1360" s="176" customFormat="1" ht="12" x14ac:dyDescent="0.2"/>
    <row r="1361" s="176" customFormat="1" ht="12" x14ac:dyDescent="0.2"/>
    <row r="1362" s="176" customFormat="1" ht="12" x14ac:dyDescent="0.2"/>
    <row r="1363" s="176" customFormat="1" ht="12" x14ac:dyDescent="0.2"/>
    <row r="1364" s="176" customFormat="1" ht="12" x14ac:dyDescent="0.2"/>
    <row r="1365" s="176" customFormat="1" ht="12" x14ac:dyDescent="0.2"/>
    <row r="1366" s="176" customFormat="1" ht="12" x14ac:dyDescent="0.2"/>
    <row r="1367" s="176" customFormat="1" ht="12" x14ac:dyDescent="0.2"/>
    <row r="1368" s="176" customFormat="1" ht="12" x14ac:dyDescent="0.2"/>
    <row r="1369" s="176" customFormat="1" ht="12" x14ac:dyDescent="0.2"/>
  </sheetData>
  <mergeCells count="7">
    <mergeCell ref="A1:F1"/>
    <mergeCell ref="A3:A4"/>
    <mergeCell ref="B3:C3"/>
    <mergeCell ref="A2:F2"/>
    <mergeCell ref="D3:D4"/>
    <mergeCell ref="E3:E4"/>
    <mergeCell ref="F3:F4"/>
  </mergeCells>
  <phoneticPr fontId="20" type="noConversion"/>
  <printOptions horizontalCentered="1" verticalCentered="1" gridLinesSet="0"/>
  <pageMargins left="0" right="0" top="0" bottom="0" header="0" footer="0"/>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
  <sheetViews>
    <sheetView showGridLines="0" topLeftCell="A16" zoomScaleNormal="100" workbookViewId="0">
      <selection sqref="A1:L1"/>
    </sheetView>
  </sheetViews>
  <sheetFormatPr defaultRowHeight="12.75" x14ac:dyDescent="0.2"/>
  <cols>
    <col min="1" max="1" width="18.5703125" style="219" customWidth="1"/>
    <col min="2" max="2" width="7.7109375" style="187" hidden="1" customWidth="1"/>
    <col min="3" max="3" width="9.28515625" style="187" hidden="1" customWidth="1"/>
    <col min="4" max="10" width="10.28515625" style="187" customWidth="1"/>
    <col min="11" max="12" width="9.140625" style="187" customWidth="1"/>
    <col min="13" max="16384" width="9.140625" style="187"/>
  </cols>
  <sheetData>
    <row r="1" spans="1:30" s="833" customFormat="1" ht="33.75" customHeight="1" x14ac:dyDescent="0.2">
      <c r="A1" s="1174" t="s">
        <v>778</v>
      </c>
      <c r="B1" s="1104"/>
      <c r="C1" s="1104"/>
      <c r="D1" s="1104"/>
      <c r="E1" s="1104"/>
      <c r="F1" s="1104"/>
      <c r="G1" s="1105"/>
      <c r="H1" s="1105"/>
      <c r="I1" s="1105"/>
      <c r="J1" s="1083"/>
      <c r="K1" s="1083"/>
      <c r="L1" s="1083"/>
    </row>
    <row r="2" spans="1:30" ht="32.25" customHeight="1" x14ac:dyDescent="0.2">
      <c r="A2" s="1175" t="s">
        <v>779</v>
      </c>
      <c r="B2" s="1107"/>
      <c r="C2" s="1107"/>
      <c r="D2" s="1107"/>
      <c r="E2" s="1107"/>
      <c r="F2" s="1107"/>
      <c r="G2" s="1107"/>
      <c r="H2" s="1107"/>
      <c r="I2" s="1107"/>
      <c r="J2" s="1085"/>
      <c r="K2" s="1085"/>
      <c r="L2" s="1085"/>
    </row>
    <row r="3" spans="1:30" s="188" customFormat="1" ht="21.95" customHeight="1" x14ac:dyDescent="0.2">
      <c r="A3" s="1064" t="s">
        <v>252</v>
      </c>
      <c r="B3" s="1169"/>
      <c r="C3" s="1169"/>
      <c r="D3" s="1163">
        <v>2009</v>
      </c>
      <c r="E3" s="1164">
        <v>2005</v>
      </c>
      <c r="F3" s="1165"/>
      <c r="G3" s="1163">
        <v>2010</v>
      </c>
      <c r="H3" s="1164">
        <v>2005</v>
      </c>
      <c r="I3" s="1165"/>
      <c r="J3" s="1172">
        <v>2011</v>
      </c>
      <c r="K3" s="1173">
        <v>2005</v>
      </c>
      <c r="L3" s="1173"/>
    </row>
    <row r="4" spans="1:30" s="192" customFormat="1" ht="21.95" customHeight="1" x14ac:dyDescent="0.2">
      <c r="A4" s="1065" t="s">
        <v>253</v>
      </c>
      <c r="B4" s="1066"/>
      <c r="C4" s="1066"/>
      <c r="D4" s="189" t="s">
        <v>277</v>
      </c>
      <c r="E4" s="189" t="s">
        <v>278</v>
      </c>
      <c r="F4" s="190" t="s">
        <v>217</v>
      </c>
      <c r="G4" s="189" t="s">
        <v>277</v>
      </c>
      <c r="H4" s="189" t="s">
        <v>278</v>
      </c>
      <c r="I4" s="191" t="s">
        <v>217</v>
      </c>
      <c r="J4" s="189" t="s">
        <v>277</v>
      </c>
      <c r="K4" s="189" t="s">
        <v>278</v>
      </c>
      <c r="L4" s="191" t="s">
        <v>217</v>
      </c>
    </row>
    <row r="5" spans="1:30" s="192" customFormat="1" ht="21.95" customHeight="1" x14ac:dyDescent="0.2">
      <c r="A5" s="195" t="s">
        <v>183</v>
      </c>
      <c r="B5" s="1067"/>
      <c r="C5" s="1067"/>
      <c r="D5" s="194" t="s">
        <v>490</v>
      </c>
      <c r="E5" s="194" t="s">
        <v>491</v>
      </c>
      <c r="F5" s="193" t="s">
        <v>279</v>
      </c>
      <c r="G5" s="194" t="s">
        <v>490</v>
      </c>
      <c r="H5" s="194" t="s">
        <v>491</v>
      </c>
      <c r="I5" s="195" t="s">
        <v>279</v>
      </c>
      <c r="J5" s="194" t="s">
        <v>490</v>
      </c>
      <c r="K5" s="194" t="s">
        <v>491</v>
      </c>
      <c r="L5" s="195" t="s">
        <v>279</v>
      </c>
    </row>
    <row r="6" spans="1:30" s="192" customFormat="1" ht="21.95" customHeight="1" x14ac:dyDescent="0.2">
      <c r="A6" s="196" t="s">
        <v>885</v>
      </c>
      <c r="B6" s="197"/>
      <c r="C6" s="197"/>
      <c r="D6" s="198">
        <v>2</v>
      </c>
      <c r="E6" s="198">
        <v>13</v>
      </c>
      <c r="F6" s="199">
        <f t="shared" ref="F6:F17" si="0">+D6+E6</f>
        <v>15</v>
      </c>
      <c r="G6" s="198">
        <v>1</v>
      </c>
      <c r="H6" s="198">
        <v>12</v>
      </c>
      <c r="I6" s="199">
        <f t="shared" ref="I6:I17" si="1">+G6+H6</f>
        <v>13</v>
      </c>
      <c r="J6" s="198">
        <v>1</v>
      </c>
      <c r="K6" s="198">
        <v>3</v>
      </c>
      <c r="L6" s="199">
        <f t="shared" ref="L6:L17" si="2">+J6+K6</f>
        <v>4</v>
      </c>
      <c r="M6" s="201"/>
      <c r="N6" s="201"/>
      <c r="O6" s="201"/>
      <c r="P6" s="201"/>
      <c r="Q6" s="188"/>
      <c r="R6" s="188"/>
      <c r="S6" s="188"/>
      <c r="T6" s="188"/>
      <c r="U6" s="188"/>
    </row>
    <row r="7" spans="1:30" s="192" customFormat="1" ht="21.95" customHeight="1" x14ac:dyDescent="0.2">
      <c r="A7" s="196" t="s">
        <v>213</v>
      </c>
      <c r="B7" s="197"/>
      <c r="C7" s="197"/>
      <c r="D7" s="198">
        <v>5</v>
      </c>
      <c r="E7" s="198">
        <v>50</v>
      </c>
      <c r="F7" s="199">
        <f t="shared" si="0"/>
        <v>55</v>
      </c>
      <c r="G7" s="198">
        <v>17</v>
      </c>
      <c r="H7" s="198">
        <v>61</v>
      </c>
      <c r="I7" s="199">
        <f t="shared" si="1"/>
        <v>78</v>
      </c>
      <c r="J7" s="198">
        <v>15</v>
      </c>
      <c r="K7" s="198">
        <v>42</v>
      </c>
      <c r="L7" s="199">
        <f t="shared" si="2"/>
        <v>57</v>
      </c>
      <c r="M7" s="203"/>
      <c r="N7" s="203"/>
      <c r="O7" s="203"/>
      <c r="P7" s="203"/>
    </row>
    <row r="8" spans="1:30" s="192" customFormat="1" ht="21.95" customHeight="1" x14ac:dyDescent="0.2">
      <c r="A8" s="196" t="s">
        <v>214</v>
      </c>
      <c r="B8" s="197"/>
      <c r="C8" s="197"/>
      <c r="D8" s="198">
        <v>21</v>
      </c>
      <c r="E8" s="198">
        <v>125</v>
      </c>
      <c r="F8" s="199">
        <f t="shared" si="0"/>
        <v>146</v>
      </c>
      <c r="G8" s="198">
        <v>26</v>
      </c>
      <c r="H8" s="198">
        <v>131</v>
      </c>
      <c r="I8" s="199">
        <f t="shared" si="1"/>
        <v>157</v>
      </c>
      <c r="J8" s="198">
        <v>19</v>
      </c>
      <c r="K8" s="198">
        <v>123</v>
      </c>
      <c r="L8" s="199">
        <f t="shared" si="2"/>
        <v>142</v>
      </c>
      <c r="M8" s="203"/>
      <c r="N8" s="203"/>
      <c r="O8" s="203"/>
      <c r="P8" s="203"/>
      <c r="X8" s="192">
        <f>SUM(T8:W8)</f>
        <v>0</v>
      </c>
      <c r="AC8" s="192">
        <f>SUM(Y8:AB8)</f>
        <v>0</v>
      </c>
    </row>
    <row r="9" spans="1:30" s="192" customFormat="1" ht="21.95" customHeight="1" x14ac:dyDescent="0.2">
      <c r="A9" s="196" t="s">
        <v>215</v>
      </c>
      <c r="B9" s="197"/>
      <c r="C9" s="197"/>
      <c r="D9" s="198">
        <v>33</v>
      </c>
      <c r="E9" s="198">
        <v>286</v>
      </c>
      <c r="F9" s="199">
        <f t="shared" si="0"/>
        <v>319</v>
      </c>
      <c r="G9" s="198">
        <v>42</v>
      </c>
      <c r="H9" s="198">
        <v>257</v>
      </c>
      <c r="I9" s="199">
        <f t="shared" si="1"/>
        <v>299</v>
      </c>
      <c r="J9" s="198">
        <v>41</v>
      </c>
      <c r="K9" s="198">
        <v>230</v>
      </c>
      <c r="L9" s="199">
        <f t="shared" si="2"/>
        <v>271</v>
      </c>
      <c r="M9" s="203"/>
      <c r="N9" s="203"/>
      <c r="O9" s="203"/>
      <c r="P9" s="203"/>
      <c r="AD9" s="192" t="s">
        <v>506</v>
      </c>
    </row>
    <row r="10" spans="1:30" s="192" customFormat="1" ht="21.95" customHeight="1" x14ac:dyDescent="0.2">
      <c r="A10" s="196" t="s">
        <v>187</v>
      </c>
      <c r="B10" s="197"/>
      <c r="C10" s="197"/>
      <c r="D10" s="198">
        <v>65</v>
      </c>
      <c r="E10" s="198">
        <v>414</v>
      </c>
      <c r="F10" s="199">
        <f t="shared" si="0"/>
        <v>479</v>
      </c>
      <c r="G10" s="198">
        <v>61</v>
      </c>
      <c r="H10" s="198">
        <v>434</v>
      </c>
      <c r="I10" s="199">
        <f t="shared" si="1"/>
        <v>495</v>
      </c>
      <c r="J10" s="198">
        <v>34</v>
      </c>
      <c r="K10" s="198">
        <v>370</v>
      </c>
      <c r="L10" s="199">
        <f t="shared" si="2"/>
        <v>404</v>
      </c>
      <c r="M10" s="203"/>
      <c r="N10" s="203"/>
      <c r="O10" s="203"/>
      <c r="P10" s="203"/>
    </row>
    <row r="11" spans="1:30" s="192" customFormat="1" ht="21.95" customHeight="1" x14ac:dyDescent="0.2">
      <c r="A11" s="196" t="s">
        <v>188</v>
      </c>
      <c r="B11" s="197"/>
      <c r="C11" s="197"/>
      <c r="D11" s="198">
        <v>49</v>
      </c>
      <c r="E11" s="198">
        <v>436</v>
      </c>
      <c r="F11" s="199">
        <f t="shared" si="0"/>
        <v>485</v>
      </c>
      <c r="G11" s="198">
        <v>42</v>
      </c>
      <c r="H11" s="198">
        <v>491</v>
      </c>
      <c r="I11" s="199">
        <f t="shared" si="1"/>
        <v>533</v>
      </c>
      <c r="J11" s="198">
        <v>56</v>
      </c>
      <c r="K11" s="198">
        <v>395</v>
      </c>
      <c r="L11" s="199">
        <f t="shared" si="2"/>
        <v>451</v>
      </c>
      <c r="M11" s="203"/>
      <c r="N11" s="203"/>
      <c r="O11" s="203"/>
      <c r="P11" s="203"/>
    </row>
    <row r="12" spans="1:30" s="192" customFormat="1" ht="21.95" customHeight="1" x14ac:dyDescent="0.2">
      <c r="A12" s="196" t="s">
        <v>189</v>
      </c>
      <c r="B12" s="197"/>
      <c r="C12" s="197"/>
      <c r="D12" s="198">
        <v>44</v>
      </c>
      <c r="E12" s="198">
        <v>436</v>
      </c>
      <c r="F12" s="199">
        <f t="shared" si="0"/>
        <v>480</v>
      </c>
      <c r="G12" s="198">
        <v>37</v>
      </c>
      <c r="H12" s="198">
        <v>445</v>
      </c>
      <c r="I12" s="199">
        <f t="shared" si="1"/>
        <v>482</v>
      </c>
      <c r="J12" s="198">
        <v>33</v>
      </c>
      <c r="K12" s="198">
        <v>429</v>
      </c>
      <c r="L12" s="199">
        <f t="shared" si="2"/>
        <v>462</v>
      </c>
      <c r="M12" s="203"/>
      <c r="N12" s="203"/>
      <c r="O12" s="203"/>
      <c r="P12" s="203"/>
    </row>
    <row r="13" spans="1:30" s="192" customFormat="1" ht="21.95" customHeight="1" x14ac:dyDescent="0.2">
      <c r="A13" s="196" t="s">
        <v>216</v>
      </c>
      <c r="B13" s="197"/>
      <c r="C13" s="197"/>
      <c r="D13" s="198">
        <v>35</v>
      </c>
      <c r="E13" s="198">
        <v>352</v>
      </c>
      <c r="F13" s="199">
        <f t="shared" si="0"/>
        <v>387</v>
      </c>
      <c r="G13" s="198">
        <v>38</v>
      </c>
      <c r="H13" s="198">
        <v>339</v>
      </c>
      <c r="I13" s="199">
        <f t="shared" si="1"/>
        <v>377</v>
      </c>
      <c r="J13" s="198">
        <v>25</v>
      </c>
      <c r="K13" s="198">
        <v>317</v>
      </c>
      <c r="L13" s="199">
        <f t="shared" si="2"/>
        <v>342</v>
      </c>
      <c r="M13" s="203"/>
      <c r="N13" s="203"/>
      <c r="O13" s="203"/>
      <c r="P13" s="203"/>
    </row>
    <row r="14" spans="1:30" s="192" customFormat="1" ht="21.95" customHeight="1" x14ac:dyDescent="0.2">
      <c r="A14" s="196" t="s">
        <v>191</v>
      </c>
      <c r="B14" s="197"/>
      <c r="C14" s="197"/>
      <c r="D14" s="198">
        <v>28</v>
      </c>
      <c r="E14" s="198">
        <v>357</v>
      </c>
      <c r="F14" s="199">
        <f t="shared" si="0"/>
        <v>385</v>
      </c>
      <c r="G14" s="198">
        <v>29</v>
      </c>
      <c r="H14" s="198">
        <v>323</v>
      </c>
      <c r="I14" s="199">
        <f t="shared" si="1"/>
        <v>352</v>
      </c>
      <c r="J14" s="198">
        <v>26</v>
      </c>
      <c r="K14" s="198">
        <v>333</v>
      </c>
      <c r="L14" s="199">
        <f t="shared" si="2"/>
        <v>359</v>
      </c>
      <c r="M14" s="203"/>
      <c r="N14" s="203"/>
      <c r="O14" s="203"/>
      <c r="P14" s="203"/>
    </row>
    <row r="15" spans="1:30" s="192" customFormat="1" ht="21.95" customHeight="1" x14ac:dyDescent="0.2">
      <c r="A15" s="196" t="s">
        <v>192</v>
      </c>
      <c r="B15" s="197"/>
      <c r="C15" s="197"/>
      <c r="D15" s="198">
        <v>25</v>
      </c>
      <c r="E15" s="198">
        <v>272</v>
      </c>
      <c r="F15" s="199">
        <f t="shared" si="0"/>
        <v>297</v>
      </c>
      <c r="G15" s="198">
        <v>28</v>
      </c>
      <c r="H15" s="198">
        <v>323</v>
      </c>
      <c r="I15" s="199">
        <f t="shared" si="1"/>
        <v>351</v>
      </c>
      <c r="J15" s="198">
        <v>29</v>
      </c>
      <c r="K15" s="198">
        <v>307</v>
      </c>
      <c r="L15" s="199">
        <f t="shared" si="2"/>
        <v>336</v>
      </c>
      <c r="M15" s="203"/>
      <c r="N15" s="203"/>
      <c r="O15" s="203"/>
      <c r="P15" s="203"/>
    </row>
    <row r="16" spans="1:30" s="192" customFormat="1" ht="21.95" customHeight="1" x14ac:dyDescent="0.2">
      <c r="A16" s="196" t="s">
        <v>193</v>
      </c>
      <c r="B16" s="197"/>
      <c r="C16" s="197"/>
      <c r="D16" s="198">
        <v>47</v>
      </c>
      <c r="E16" s="198">
        <v>361</v>
      </c>
      <c r="F16" s="199">
        <f t="shared" si="0"/>
        <v>408</v>
      </c>
      <c r="G16" s="198">
        <v>24</v>
      </c>
      <c r="H16" s="198">
        <v>308</v>
      </c>
      <c r="I16" s="199">
        <f t="shared" si="1"/>
        <v>332</v>
      </c>
      <c r="J16" s="198">
        <v>31</v>
      </c>
      <c r="K16" s="198">
        <v>339</v>
      </c>
      <c r="L16" s="199">
        <f t="shared" si="2"/>
        <v>370</v>
      </c>
      <c r="M16" s="203"/>
      <c r="N16" s="203"/>
      <c r="O16" s="203"/>
      <c r="P16" s="203"/>
    </row>
    <row r="17" spans="1:19" s="192" customFormat="1" ht="21.95" customHeight="1" x14ac:dyDescent="0.2">
      <c r="A17" s="196" t="s">
        <v>884</v>
      </c>
      <c r="B17" s="197"/>
      <c r="C17" s="197"/>
      <c r="D17" s="198">
        <v>69</v>
      </c>
      <c r="E17" s="198">
        <v>363</v>
      </c>
      <c r="F17" s="199">
        <f t="shared" si="0"/>
        <v>432</v>
      </c>
      <c r="G17" s="198">
        <v>56</v>
      </c>
      <c r="H17" s="198">
        <v>373</v>
      </c>
      <c r="I17" s="199">
        <f t="shared" si="1"/>
        <v>429</v>
      </c>
      <c r="J17" s="198">
        <v>70</v>
      </c>
      <c r="K17" s="198">
        <v>354</v>
      </c>
      <c r="L17" s="199">
        <f t="shared" si="2"/>
        <v>424</v>
      </c>
      <c r="M17" s="203"/>
      <c r="N17" s="203"/>
      <c r="O17" s="203"/>
      <c r="P17" s="203"/>
    </row>
    <row r="18" spans="1:19" s="188" customFormat="1" ht="26.25" customHeight="1" x14ac:dyDescent="0.2">
      <c r="A18" s="1166" t="s">
        <v>376</v>
      </c>
      <c r="B18" s="1170">
        <f t="shared" ref="B18:C18" si="3">SUM(B6:B17)</f>
        <v>0</v>
      </c>
      <c r="C18" s="1170">
        <f t="shared" si="3"/>
        <v>0</v>
      </c>
      <c r="D18" s="204">
        <v>423</v>
      </c>
      <c r="E18" s="204">
        <f t="shared" ref="E18:L18" si="4">SUM(E6:E17)</f>
        <v>3465</v>
      </c>
      <c r="F18" s="204">
        <f t="shared" si="4"/>
        <v>3888</v>
      </c>
      <c r="G18" s="204">
        <f t="shared" si="4"/>
        <v>401</v>
      </c>
      <c r="H18" s="204">
        <f t="shared" si="4"/>
        <v>3497</v>
      </c>
      <c r="I18" s="204">
        <f t="shared" si="4"/>
        <v>3898</v>
      </c>
      <c r="J18" s="204">
        <f t="shared" si="4"/>
        <v>380</v>
      </c>
      <c r="K18" s="204">
        <f t="shared" si="4"/>
        <v>3242</v>
      </c>
      <c r="L18" s="204">
        <f t="shared" si="4"/>
        <v>3622</v>
      </c>
      <c r="M18" s="200"/>
      <c r="N18" s="200"/>
      <c r="O18" s="200"/>
      <c r="P18" s="200"/>
      <c r="Q18" s="205"/>
      <c r="R18" s="205"/>
      <c r="S18" s="205"/>
    </row>
    <row r="19" spans="1:19" s="188" customFormat="1" ht="37.5" customHeight="1" x14ac:dyDescent="0.2">
      <c r="A19" s="1177"/>
      <c r="B19" s="1177"/>
      <c r="C19" s="1177"/>
      <c r="D19" s="1177"/>
      <c r="E19" s="1177"/>
      <c r="F19" s="1177"/>
      <c r="G19" s="1177"/>
      <c r="H19" s="1177"/>
      <c r="I19" s="1177"/>
      <c r="J19" s="1177"/>
      <c r="K19" s="1177"/>
      <c r="L19" s="1177"/>
      <c r="M19" s="200"/>
      <c r="N19" s="200"/>
      <c r="O19" s="200"/>
      <c r="P19" s="200"/>
      <c r="Q19" s="205"/>
      <c r="R19" s="205"/>
      <c r="S19" s="205"/>
    </row>
    <row r="20" spans="1:19" ht="30" customHeight="1" x14ac:dyDescent="0.2">
      <c r="A20" s="1174" t="s">
        <v>781</v>
      </c>
      <c r="B20" s="1104"/>
      <c r="C20" s="1104"/>
      <c r="D20" s="1105"/>
      <c r="E20" s="1105"/>
      <c r="F20" s="1105"/>
      <c r="G20" s="1105"/>
      <c r="H20" s="1083"/>
      <c r="I20" s="1083"/>
      <c r="J20" s="1083"/>
      <c r="K20" s="1008"/>
      <c r="L20" s="207"/>
      <c r="M20" s="206"/>
      <c r="N20" s="206"/>
      <c r="O20" s="206"/>
      <c r="P20" s="206"/>
      <c r="Q20" s="206"/>
      <c r="R20" s="206"/>
    </row>
    <row r="21" spans="1:19" ht="29.25" customHeight="1" x14ac:dyDescent="0.2">
      <c r="A21" s="1176" t="s">
        <v>780</v>
      </c>
      <c r="B21" s="1176"/>
      <c r="C21" s="1176"/>
      <c r="D21" s="1157"/>
      <c r="E21" s="1157"/>
      <c r="F21" s="1157"/>
      <c r="G21" s="1157"/>
      <c r="H21" s="1085"/>
      <c r="I21" s="1085"/>
      <c r="J21" s="1085"/>
      <c r="K21" s="208"/>
      <c r="L21" s="208"/>
      <c r="M21" s="206"/>
      <c r="N21" s="206"/>
      <c r="O21" s="206"/>
      <c r="P21" s="206"/>
      <c r="Q21" s="206"/>
      <c r="R21" s="206"/>
    </row>
    <row r="22" spans="1:19" s="192" customFormat="1" ht="33" customHeight="1" x14ac:dyDescent="0.2">
      <c r="A22" s="1166" t="s">
        <v>668</v>
      </c>
      <c r="B22" s="1166"/>
      <c r="C22" s="1167"/>
      <c r="D22" s="209">
        <v>2005</v>
      </c>
      <c r="E22" s="209">
        <f>+D22+1</f>
        <v>2006</v>
      </c>
      <c r="F22" s="209">
        <f>+E22+1</f>
        <v>2007</v>
      </c>
      <c r="G22" s="209">
        <f>+F22+1</f>
        <v>2008</v>
      </c>
      <c r="H22" s="209">
        <f>+G22+1</f>
        <v>2009</v>
      </c>
      <c r="I22" s="209">
        <f>+H22+1</f>
        <v>2010</v>
      </c>
      <c r="J22" s="707">
        <v>2011</v>
      </c>
      <c r="K22" s="210"/>
      <c r="L22" s="210"/>
      <c r="M22" s="203"/>
      <c r="N22" s="203"/>
      <c r="O22" s="203"/>
      <c r="P22" s="203"/>
      <c r="Q22" s="203"/>
    </row>
    <row r="23" spans="1:19" s="192" customFormat="1" ht="25.5" customHeight="1" x14ac:dyDescent="0.2">
      <c r="A23" s="1168" t="s">
        <v>667</v>
      </c>
      <c r="B23" s="1168"/>
      <c r="C23" s="1168"/>
      <c r="D23" s="1010">
        <f t="shared" ref="D23:J23" si="5">+D24+D25</f>
        <v>50162</v>
      </c>
      <c r="E23" s="1010">
        <f t="shared" si="5"/>
        <v>52643</v>
      </c>
      <c r="F23" s="1010">
        <f t="shared" si="5"/>
        <v>82319</v>
      </c>
      <c r="G23" s="1010">
        <f t="shared" si="5"/>
        <v>81760</v>
      </c>
      <c r="H23" s="1010">
        <f t="shared" si="5"/>
        <v>72974</v>
      </c>
      <c r="I23" s="1010">
        <f t="shared" si="5"/>
        <v>67866</v>
      </c>
      <c r="J23" s="1010">
        <f t="shared" si="5"/>
        <v>70092</v>
      </c>
      <c r="K23" s="286"/>
      <c r="L23" s="286"/>
      <c r="M23" s="203"/>
      <c r="N23" s="203"/>
      <c r="O23" s="203"/>
      <c r="P23" s="203"/>
      <c r="Q23" s="203"/>
    </row>
    <row r="24" spans="1:19" s="192" customFormat="1" ht="25.5" customHeight="1" x14ac:dyDescent="0.2">
      <c r="A24" s="1171" t="s">
        <v>669</v>
      </c>
      <c r="B24" s="1171"/>
      <c r="C24" s="1171"/>
      <c r="D24" s="1011">
        <v>1829</v>
      </c>
      <c r="E24" s="1011">
        <v>2020</v>
      </c>
      <c r="F24" s="1011">
        <v>2163</v>
      </c>
      <c r="G24" s="1011">
        <v>2399</v>
      </c>
      <c r="H24" s="1011">
        <v>2520</v>
      </c>
      <c r="I24" s="1011">
        <v>2751</v>
      </c>
      <c r="J24" s="1011">
        <v>3018</v>
      </c>
      <c r="K24" s="203"/>
      <c r="L24" s="203"/>
      <c r="M24" s="203"/>
      <c r="N24" s="203"/>
      <c r="O24" s="203"/>
      <c r="P24" s="203"/>
      <c r="Q24" s="203"/>
    </row>
    <row r="25" spans="1:19" s="192" customFormat="1" ht="25.5" customHeight="1" x14ac:dyDescent="0.2">
      <c r="A25" s="1171" t="s">
        <v>670</v>
      </c>
      <c r="B25" s="1171"/>
      <c r="C25" s="1171"/>
      <c r="D25" s="1011">
        <v>48333</v>
      </c>
      <c r="E25" s="1011">
        <v>50623</v>
      </c>
      <c r="F25" s="1011">
        <v>80156</v>
      </c>
      <c r="G25" s="1011">
        <v>79361</v>
      </c>
      <c r="H25" s="1011">
        <v>70454</v>
      </c>
      <c r="I25" s="1011">
        <v>65115</v>
      </c>
      <c r="J25" s="1011">
        <v>67074</v>
      </c>
      <c r="K25" s="203"/>
      <c r="L25" s="203"/>
      <c r="M25" s="203"/>
      <c r="N25" s="203"/>
      <c r="O25" s="203"/>
      <c r="P25" s="203"/>
      <c r="Q25" s="203"/>
    </row>
    <row r="26" spans="1:19" s="192" customFormat="1" ht="25.5" customHeight="1" x14ac:dyDescent="0.2">
      <c r="A26" s="1171" t="s">
        <v>671</v>
      </c>
      <c r="B26" s="1171"/>
      <c r="C26" s="1171"/>
      <c r="D26" s="1010">
        <f t="shared" ref="D26:J26" si="6">+D27+D28</f>
        <v>44494</v>
      </c>
      <c r="E26" s="1010">
        <f t="shared" si="6"/>
        <v>45858</v>
      </c>
      <c r="F26" s="1010">
        <f t="shared" si="6"/>
        <v>65406</v>
      </c>
      <c r="G26" s="1010">
        <f t="shared" si="6"/>
        <v>62359</v>
      </c>
      <c r="H26" s="1010">
        <f t="shared" si="6"/>
        <v>60569</v>
      </c>
      <c r="I26" s="1010">
        <f t="shared" si="6"/>
        <v>53647</v>
      </c>
      <c r="J26" s="1010">
        <f t="shared" si="6"/>
        <v>52960</v>
      </c>
      <c r="K26" s="203"/>
      <c r="L26" s="203"/>
      <c r="M26" s="203"/>
      <c r="N26" s="203"/>
      <c r="O26" s="203"/>
      <c r="P26" s="203"/>
      <c r="Q26" s="203"/>
    </row>
    <row r="27" spans="1:19" s="192" customFormat="1" ht="25.5" customHeight="1" x14ac:dyDescent="0.2">
      <c r="A27" s="1171" t="s">
        <v>672</v>
      </c>
      <c r="B27" s="1171"/>
      <c r="C27" s="1171"/>
      <c r="D27" s="1011">
        <v>11849</v>
      </c>
      <c r="E27" s="1011">
        <v>11873</v>
      </c>
      <c r="F27" s="1011">
        <v>19479</v>
      </c>
      <c r="G27" s="1011">
        <v>16952</v>
      </c>
      <c r="H27" s="1011">
        <v>17279</v>
      </c>
      <c r="I27" s="1011">
        <v>13685</v>
      </c>
      <c r="J27" s="1011">
        <v>12962</v>
      </c>
      <c r="K27" s="203"/>
      <c r="L27" s="203"/>
      <c r="M27" s="203"/>
      <c r="N27" s="203"/>
      <c r="O27" s="203"/>
      <c r="P27" s="203"/>
      <c r="Q27" s="203"/>
    </row>
    <row r="28" spans="1:19" s="192" customFormat="1" ht="25.5" customHeight="1" x14ac:dyDescent="0.2">
      <c r="A28" s="1171" t="s">
        <v>673</v>
      </c>
      <c r="B28" s="1171"/>
      <c r="C28" s="1171"/>
      <c r="D28" s="1011">
        <v>32645</v>
      </c>
      <c r="E28" s="1011">
        <v>33985</v>
      </c>
      <c r="F28" s="1011">
        <v>45927</v>
      </c>
      <c r="G28" s="1011">
        <v>45407</v>
      </c>
      <c r="H28" s="1011">
        <v>43290</v>
      </c>
      <c r="I28" s="1011">
        <v>39962</v>
      </c>
      <c r="J28" s="1011">
        <v>39998</v>
      </c>
      <c r="K28" s="203"/>
      <c r="L28" s="203"/>
      <c r="M28" s="203"/>
      <c r="N28" s="203"/>
      <c r="O28" s="203"/>
      <c r="P28" s="203"/>
      <c r="Q28" s="203"/>
    </row>
    <row r="29" spans="1:19" s="192" customFormat="1" ht="25.5" customHeight="1" x14ac:dyDescent="0.2">
      <c r="A29" s="1171" t="s">
        <v>674</v>
      </c>
      <c r="B29" s="1171"/>
      <c r="C29" s="1171"/>
      <c r="D29" s="1010">
        <f t="shared" ref="D29:J29" si="7">+D30+D31</f>
        <v>966</v>
      </c>
      <c r="E29" s="1010">
        <f t="shared" si="7"/>
        <v>1230</v>
      </c>
      <c r="F29" s="1010">
        <f t="shared" si="7"/>
        <v>1447</v>
      </c>
      <c r="G29" s="1010">
        <f t="shared" si="7"/>
        <v>1612</v>
      </c>
      <c r="H29" s="1010">
        <f t="shared" si="7"/>
        <v>1300</v>
      </c>
      <c r="I29" s="1010">
        <f t="shared" si="7"/>
        <v>968</v>
      </c>
      <c r="J29" s="1010">
        <f t="shared" si="7"/>
        <v>1021</v>
      </c>
      <c r="K29" s="203"/>
      <c r="L29" s="203"/>
      <c r="M29" s="203"/>
      <c r="N29" s="203"/>
      <c r="O29" s="203"/>
      <c r="P29" s="203"/>
      <c r="Q29" s="203"/>
    </row>
    <row r="30" spans="1:19" s="192" customFormat="1" ht="25.5" customHeight="1" x14ac:dyDescent="0.2">
      <c r="A30" s="1171" t="s">
        <v>675</v>
      </c>
      <c r="B30" s="1171"/>
      <c r="C30" s="1171"/>
      <c r="D30" s="1011">
        <v>788</v>
      </c>
      <c r="E30" s="1011">
        <v>1033</v>
      </c>
      <c r="F30" s="1011">
        <v>1207</v>
      </c>
      <c r="G30" s="1011">
        <v>1318</v>
      </c>
      <c r="H30" s="1011">
        <v>1058</v>
      </c>
      <c r="I30" s="1011">
        <v>770</v>
      </c>
      <c r="J30" s="1011">
        <v>828</v>
      </c>
      <c r="K30" s="203"/>
      <c r="L30" s="203"/>
      <c r="M30" s="203"/>
      <c r="N30" s="203"/>
      <c r="O30" s="203"/>
      <c r="P30" s="203"/>
      <c r="Q30" s="203"/>
    </row>
    <row r="31" spans="1:19" s="192" customFormat="1" ht="25.5" customHeight="1" x14ac:dyDescent="0.2">
      <c r="A31" s="1170" t="s">
        <v>676</v>
      </c>
      <c r="B31" s="1170"/>
      <c r="C31" s="1170"/>
      <c r="D31" s="1011">
        <v>178</v>
      </c>
      <c r="E31" s="1011">
        <v>197</v>
      </c>
      <c r="F31" s="1011">
        <v>240</v>
      </c>
      <c r="G31" s="1011">
        <v>294</v>
      </c>
      <c r="H31" s="1011">
        <v>242</v>
      </c>
      <c r="I31" s="1011">
        <v>198</v>
      </c>
      <c r="J31" s="1011">
        <v>193</v>
      </c>
      <c r="K31" s="203"/>
      <c r="L31" s="203"/>
      <c r="M31" s="1007"/>
      <c r="N31" s="203"/>
      <c r="O31" s="203"/>
      <c r="P31" s="203"/>
      <c r="Q31" s="203"/>
    </row>
    <row r="32" spans="1:19" s="212" customFormat="1" ht="29.25" customHeight="1" x14ac:dyDescent="0.2">
      <c r="A32" s="1166" t="s">
        <v>398</v>
      </c>
      <c r="B32" s="1166"/>
      <c r="C32" s="1166"/>
      <c r="D32" s="1009">
        <f t="shared" ref="D32:J32" si="8">+D23+D26+D29</f>
        <v>95622</v>
      </c>
      <c r="E32" s="1009">
        <f t="shared" si="8"/>
        <v>99731</v>
      </c>
      <c r="F32" s="1009">
        <f t="shared" si="8"/>
        <v>149172</v>
      </c>
      <c r="G32" s="1009">
        <f t="shared" si="8"/>
        <v>145731</v>
      </c>
      <c r="H32" s="1009">
        <f t="shared" si="8"/>
        <v>134843</v>
      </c>
      <c r="I32" s="1009">
        <f t="shared" si="8"/>
        <v>122481</v>
      </c>
      <c r="J32" s="1009">
        <f t="shared" si="8"/>
        <v>124073</v>
      </c>
      <c r="K32" s="211"/>
      <c r="L32" s="211"/>
      <c r="M32" s="211"/>
      <c r="N32" s="211"/>
      <c r="O32" s="211"/>
      <c r="P32" s="211"/>
      <c r="Q32" s="211"/>
    </row>
    <row r="33" spans="1:18" ht="13.5" customHeight="1" x14ac:dyDescent="0.2">
      <c r="A33" s="213"/>
      <c r="B33" s="214"/>
      <c r="C33" s="214"/>
      <c r="D33" s="215"/>
      <c r="E33" s="216"/>
      <c r="F33" s="206"/>
      <c r="G33" s="215"/>
      <c r="H33" s="216"/>
      <c r="I33" s="206"/>
      <c r="J33" s="215"/>
      <c r="K33" s="216"/>
      <c r="L33" s="206"/>
      <c r="M33" s="206"/>
      <c r="N33" s="206"/>
      <c r="O33" s="206"/>
      <c r="P33" s="206"/>
      <c r="Q33" s="206"/>
      <c r="R33" s="206"/>
    </row>
    <row r="34" spans="1:18" ht="38.25" customHeight="1" x14ac:dyDescent="0.2">
      <c r="A34" s="1162" t="s">
        <v>863</v>
      </c>
      <c r="B34" s="1162"/>
      <c r="C34" s="1162"/>
      <c r="D34" s="1105"/>
      <c r="E34" s="1105"/>
      <c r="F34" s="1105"/>
      <c r="G34" s="1105"/>
      <c r="H34" s="1083"/>
      <c r="I34" s="1083"/>
      <c r="J34" s="1083"/>
      <c r="K34" s="217"/>
      <c r="L34" s="217"/>
    </row>
    <row r="35" spans="1:18" ht="38.25" customHeight="1" x14ac:dyDescent="0.2">
      <c r="A35" s="1109" t="s">
        <v>280</v>
      </c>
      <c r="B35" s="1109"/>
      <c r="C35" s="1109"/>
      <c r="D35" s="1105"/>
      <c r="E35" s="1105"/>
      <c r="F35" s="1105"/>
      <c r="G35" s="1105"/>
      <c r="H35" s="1083"/>
      <c r="I35" s="1083"/>
      <c r="J35" s="1083"/>
      <c r="K35" s="218"/>
      <c r="L35" s="218"/>
    </row>
    <row r="36" spans="1:18" ht="12.75" customHeight="1" x14ac:dyDescent="0.2">
      <c r="B36" s="218"/>
      <c r="C36" s="218"/>
      <c r="D36" s="218"/>
      <c r="E36" s="218"/>
      <c r="F36" s="218"/>
      <c r="G36" s="218"/>
      <c r="H36" s="218"/>
      <c r="I36" s="218"/>
      <c r="J36" s="218"/>
      <c r="K36" s="218"/>
      <c r="L36" s="218"/>
    </row>
    <row r="37" spans="1:18" x14ac:dyDescent="0.2">
      <c r="B37" s="218"/>
      <c r="C37" s="218"/>
      <c r="D37" s="218"/>
      <c r="E37" s="218"/>
      <c r="F37" s="218"/>
      <c r="G37" s="218"/>
      <c r="H37" s="218"/>
      <c r="I37" s="218"/>
      <c r="J37" s="218"/>
      <c r="K37" s="218"/>
      <c r="L37" s="218"/>
    </row>
    <row r="38" spans="1:18" x14ac:dyDescent="0.2">
      <c r="C38" s="220"/>
    </row>
    <row r="39" spans="1:18" x14ac:dyDescent="0.2">
      <c r="C39" s="220"/>
    </row>
    <row r="40" spans="1:18" x14ac:dyDescent="0.2">
      <c r="C40" s="220"/>
    </row>
    <row r="41" spans="1:18" x14ac:dyDescent="0.2">
      <c r="C41" s="220"/>
    </row>
    <row r="42" spans="1:18" x14ac:dyDescent="0.2">
      <c r="C42" s="220"/>
    </row>
    <row r="43" spans="1:18" x14ac:dyDescent="0.2">
      <c r="C43" s="220"/>
    </row>
    <row r="44" spans="1:18" x14ac:dyDescent="0.2">
      <c r="C44" s="220"/>
    </row>
    <row r="45" spans="1:18" x14ac:dyDescent="0.2">
      <c r="C45" s="220"/>
    </row>
    <row r="46" spans="1:18" x14ac:dyDescent="0.2">
      <c r="C46" s="220"/>
    </row>
  </sheetData>
  <mergeCells count="23">
    <mergeCell ref="A29:C29"/>
    <mergeCell ref="A1:L1"/>
    <mergeCell ref="A2:L2"/>
    <mergeCell ref="A20:J20"/>
    <mergeCell ref="G3:I3"/>
    <mergeCell ref="A21:J21"/>
    <mergeCell ref="A19:L19"/>
    <mergeCell ref="A35:J35"/>
    <mergeCell ref="A34:J34"/>
    <mergeCell ref="D3:F3"/>
    <mergeCell ref="A22:C22"/>
    <mergeCell ref="A23:C23"/>
    <mergeCell ref="B3:C3"/>
    <mergeCell ref="A18:C18"/>
    <mergeCell ref="A30:C30"/>
    <mergeCell ref="A27:C27"/>
    <mergeCell ref="A26:C26"/>
    <mergeCell ref="J3:L3"/>
    <mergeCell ref="A25:C25"/>
    <mergeCell ref="A24:C24"/>
    <mergeCell ref="A32:C32"/>
    <mergeCell ref="A31:C31"/>
    <mergeCell ref="A28:C28"/>
  </mergeCells>
  <phoneticPr fontId="20" type="noConversion"/>
  <printOptions horizontalCentered="1" verticalCentered="1" gridLinesSet="0"/>
  <pageMargins left="0" right="0" top="0" bottom="0" header="0" footer="0"/>
  <pageSetup paperSize="9" scale="90" orientation="portrait" r:id="rId1"/>
  <headerFooter alignWithMargins="0"/>
  <ignoredErrors>
    <ignoredError sqref="A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showGridLines="0" zoomScaleNormal="100" workbookViewId="0">
      <selection sqref="A1:K1"/>
    </sheetView>
  </sheetViews>
  <sheetFormatPr defaultColWidth="7.42578125" defaultRowHeight="12.75" x14ac:dyDescent="0.2"/>
  <cols>
    <col min="1" max="1" width="18.7109375" style="221" customWidth="1"/>
    <col min="2" max="10" width="8.7109375" style="221" customWidth="1"/>
    <col min="11" max="11" width="9.5703125" style="221" bestFit="1" customWidth="1"/>
    <col min="12" max="12" width="8" style="221" customWidth="1"/>
    <col min="13" max="16384" width="7.42578125" style="221"/>
  </cols>
  <sheetData>
    <row r="1" spans="1:37" ht="34.5" customHeight="1" x14ac:dyDescent="0.2">
      <c r="A1" s="1174" t="s">
        <v>782</v>
      </c>
      <c r="B1" s="1174"/>
      <c r="C1" s="1174"/>
      <c r="D1" s="1174"/>
      <c r="E1" s="1174"/>
      <c r="F1" s="1174"/>
      <c r="G1" s="1174"/>
      <c r="H1" s="1174"/>
      <c r="I1" s="1174"/>
      <c r="J1" s="1174"/>
      <c r="K1" s="1174"/>
      <c r="L1" s="222"/>
    </row>
    <row r="2" spans="1:37" ht="41.25" customHeight="1" x14ac:dyDescent="0.2">
      <c r="A2" s="1185" t="s">
        <v>783</v>
      </c>
      <c r="B2" s="1185"/>
      <c r="C2" s="1185"/>
      <c r="D2" s="1185"/>
      <c r="E2" s="1185"/>
      <c r="F2" s="1185"/>
      <c r="G2" s="1185"/>
      <c r="H2" s="1185"/>
      <c r="I2" s="1185"/>
      <c r="J2" s="1185"/>
      <c r="K2" s="1185"/>
      <c r="L2" s="223"/>
    </row>
    <row r="3" spans="1:37" s="225" customFormat="1" ht="50.1" customHeight="1" x14ac:dyDescent="0.2">
      <c r="A3" s="1188" t="s">
        <v>391</v>
      </c>
      <c r="B3" s="1180" t="s">
        <v>677</v>
      </c>
      <c r="C3" s="1181"/>
      <c r="D3" s="1182"/>
      <c r="E3" s="1180" t="s">
        <v>642</v>
      </c>
      <c r="F3" s="1183" t="s">
        <v>199</v>
      </c>
      <c r="G3" s="1184"/>
      <c r="H3" s="1180" t="s">
        <v>678</v>
      </c>
      <c r="I3" s="1183"/>
      <c r="J3" s="1184"/>
      <c r="K3" s="1186" t="s">
        <v>567</v>
      </c>
      <c r="L3" s="224"/>
    </row>
    <row r="4" spans="1:37" s="227" customFormat="1" ht="50.1" customHeight="1" x14ac:dyDescent="0.2">
      <c r="A4" s="1189"/>
      <c r="B4" s="916" t="s">
        <v>400</v>
      </c>
      <c r="C4" s="916" t="s">
        <v>401</v>
      </c>
      <c r="D4" s="916" t="s">
        <v>402</v>
      </c>
      <c r="E4" s="916" t="s">
        <v>403</v>
      </c>
      <c r="F4" s="916" t="s">
        <v>404</v>
      </c>
      <c r="G4" s="916" t="s">
        <v>402</v>
      </c>
      <c r="H4" s="916" t="s">
        <v>579</v>
      </c>
      <c r="I4" s="916" t="s">
        <v>580</v>
      </c>
      <c r="J4" s="916" t="s">
        <v>402</v>
      </c>
      <c r="K4" s="1187"/>
      <c r="L4" s="226"/>
      <c r="M4" s="700"/>
      <c r="N4" s="700"/>
    </row>
    <row r="5" spans="1:37" s="227" customFormat="1" ht="30" customHeight="1" x14ac:dyDescent="0.2">
      <c r="A5" s="196" t="s">
        <v>210</v>
      </c>
      <c r="B5" s="1012">
        <v>30</v>
      </c>
      <c r="C5" s="1012">
        <v>0</v>
      </c>
      <c r="D5" s="1013">
        <f t="shared" ref="D5:D18" si="0">+B5+C5</f>
        <v>30</v>
      </c>
      <c r="E5" s="1012">
        <v>11465</v>
      </c>
      <c r="F5" s="1012">
        <v>10813</v>
      </c>
      <c r="G5" s="1013">
        <f t="shared" ref="G5:G18" si="1">+E5+F5</f>
        <v>22278</v>
      </c>
      <c r="H5" s="1012">
        <v>0</v>
      </c>
      <c r="I5" s="1012">
        <v>0</v>
      </c>
      <c r="J5" s="1013">
        <f t="shared" ref="J5:J18" si="2">+I5+H5</f>
        <v>0</v>
      </c>
      <c r="K5" s="1013">
        <f>+G5+D5+J5</f>
        <v>22308</v>
      </c>
      <c r="L5" s="230"/>
      <c r="N5" s="231"/>
      <c r="O5" s="229"/>
      <c r="P5" s="231"/>
    </row>
    <row r="6" spans="1:37" s="227" customFormat="1" ht="30" customHeight="1" x14ac:dyDescent="0.2">
      <c r="A6" s="196" t="s">
        <v>211</v>
      </c>
      <c r="B6" s="1012">
        <v>198</v>
      </c>
      <c r="C6" s="1012">
        <v>1</v>
      </c>
      <c r="D6" s="1013">
        <f t="shared" si="0"/>
        <v>199</v>
      </c>
      <c r="E6" s="1012">
        <v>3998</v>
      </c>
      <c r="F6" s="1012">
        <v>1593</v>
      </c>
      <c r="G6" s="1013">
        <f t="shared" si="1"/>
        <v>5591</v>
      </c>
      <c r="H6" s="1012">
        <v>0</v>
      </c>
      <c r="I6" s="1012">
        <v>0</v>
      </c>
      <c r="J6" s="1013">
        <f t="shared" si="2"/>
        <v>0</v>
      </c>
      <c r="K6" s="1013">
        <f t="shared" ref="K6:K18" si="3">+G6+D6+J6</f>
        <v>5790</v>
      </c>
      <c r="L6" s="230"/>
      <c r="N6" s="231"/>
      <c r="O6" s="229"/>
      <c r="P6" s="231"/>
    </row>
    <row r="7" spans="1:37" s="227" customFormat="1" ht="30" customHeight="1" x14ac:dyDescent="0.2">
      <c r="A7" s="196" t="s">
        <v>212</v>
      </c>
      <c r="B7" s="1012">
        <v>654</v>
      </c>
      <c r="C7" s="1012">
        <v>17</v>
      </c>
      <c r="D7" s="1013">
        <f t="shared" si="0"/>
        <v>671</v>
      </c>
      <c r="E7" s="1012">
        <v>2641</v>
      </c>
      <c r="F7" s="1012">
        <v>88</v>
      </c>
      <c r="G7" s="1013">
        <f t="shared" si="1"/>
        <v>2729</v>
      </c>
      <c r="H7" s="1012">
        <v>0</v>
      </c>
      <c r="I7" s="1012">
        <v>0</v>
      </c>
      <c r="J7" s="1013">
        <f t="shared" si="2"/>
        <v>0</v>
      </c>
      <c r="K7" s="1013">
        <f t="shared" si="3"/>
        <v>3400</v>
      </c>
      <c r="L7" s="230"/>
      <c r="N7" s="231"/>
      <c r="O7" s="229"/>
      <c r="P7" s="231"/>
      <c r="AE7" s="227">
        <f>SUM(AA7:AD7)</f>
        <v>0</v>
      </c>
      <c r="AJ7" s="227">
        <f>SUM(AF7:AI7)</f>
        <v>0</v>
      </c>
    </row>
    <row r="8" spans="1:37" s="227" customFormat="1" ht="30" customHeight="1" x14ac:dyDescent="0.2">
      <c r="A8" s="196" t="s">
        <v>213</v>
      </c>
      <c r="B8" s="1012">
        <v>1287</v>
      </c>
      <c r="C8" s="1012">
        <v>68</v>
      </c>
      <c r="D8" s="1013">
        <f t="shared" si="0"/>
        <v>1355</v>
      </c>
      <c r="E8" s="1012">
        <v>3090</v>
      </c>
      <c r="F8" s="1012">
        <v>65</v>
      </c>
      <c r="G8" s="1013">
        <f t="shared" si="1"/>
        <v>3155</v>
      </c>
      <c r="H8" s="1012">
        <v>0</v>
      </c>
      <c r="I8" s="1012">
        <v>0</v>
      </c>
      <c r="J8" s="1013">
        <f t="shared" si="2"/>
        <v>0</v>
      </c>
      <c r="K8" s="1013">
        <f t="shared" si="3"/>
        <v>4510</v>
      </c>
      <c r="L8" s="230"/>
      <c r="N8" s="231"/>
      <c r="O8" s="229"/>
      <c r="AK8" s="227" t="s">
        <v>506</v>
      </c>
    </row>
    <row r="9" spans="1:37" s="227" customFormat="1" ht="30" customHeight="1" x14ac:dyDescent="0.2">
      <c r="A9" s="196" t="s">
        <v>214</v>
      </c>
      <c r="B9" s="1012">
        <v>2012</v>
      </c>
      <c r="C9" s="1012">
        <v>94</v>
      </c>
      <c r="D9" s="1013">
        <f t="shared" si="0"/>
        <v>2106</v>
      </c>
      <c r="E9" s="1012">
        <v>3597</v>
      </c>
      <c r="F9" s="1012">
        <v>79</v>
      </c>
      <c r="G9" s="1013">
        <f t="shared" si="1"/>
        <v>3676</v>
      </c>
      <c r="H9" s="1012">
        <v>0</v>
      </c>
      <c r="I9" s="1012">
        <v>0</v>
      </c>
      <c r="J9" s="1013">
        <f t="shared" si="2"/>
        <v>0</v>
      </c>
      <c r="K9" s="1013">
        <f t="shared" si="3"/>
        <v>5782</v>
      </c>
      <c r="L9" s="230"/>
      <c r="N9" s="231"/>
      <c r="O9" s="229"/>
    </row>
    <row r="10" spans="1:37" s="227" customFormat="1" ht="30" customHeight="1" x14ac:dyDescent="0.2">
      <c r="A10" s="196" t="s">
        <v>215</v>
      </c>
      <c r="B10" s="1012">
        <v>3101</v>
      </c>
      <c r="C10" s="1012">
        <v>125</v>
      </c>
      <c r="D10" s="1013">
        <f t="shared" si="0"/>
        <v>3226</v>
      </c>
      <c r="E10" s="1012">
        <v>3790</v>
      </c>
      <c r="F10" s="1012">
        <v>103</v>
      </c>
      <c r="G10" s="1013">
        <f t="shared" si="1"/>
        <v>3893</v>
      </c>
      <c r="H10" s="1012">
        <v>0</v>
      </c>
      <c r="I10" s="1012">
        <v>9</v>
      </c>
      <c r="J10" s="1013">
        <f t="shared" si="2"/>
        <v>9</v>
      </c>
      <c r="K10" s="1013">
        <f t="shared" si="3"/>
        <v>7128</v>
      </c>
      <c r="L10" s="230"/>
      <c r="N10" s="231"/>
      <c r="O10" s="229"/>
    </row>
    <row r="11" spans="1:37" s="227" customFormat="1" ht="30" customHeight="1" x14ac:dyDescent="0.2">
      <c r="A11" s="196" t="s">
        <v>187</v>
      </c>
      <c r="B11" s="1012">
        <v>5813</v>
      </c>
      <c r="C11" s="1012">
        <v>211</v>
      </c>
      <c r="D11" s="1013">
        <f t="shared" si="0"/>
        <v>6024</v>
      </c>
      <c r="E11" s="1012">
        <v>3535</v>
      </c>
      <c r="F11" s="1012">
        <v>84</v>
      </c>
      <c r="G11" s="1013">
        <f t="shared" si="1"/>
        <v>3619</v>
      </c>
      <c r="H11" s="1012">
        <v>7</v>
      </c>
      <c r="I11" s="1012">
        <v>33</v>
      </c>
      <c r="J11" s="1013">
        <f t="shared" si="2"/>
        <v>40</v>
      </c>
      <c r="K11" s="1013">
        <f t="shared" si="3"/>
        <v>9683</v>
      </c>
      <c r="L11" s="230"/>
      <c r="N11" s="231"/>
      <c r="O11" s="229"/>
    </row>
    <row r="12" spans="1:37" s="227" customFormat="1" ht="30" customHeight="1" x14ac:dyDescent="0.2">
      <c r="A12" s="196" t="s">
        <v>188</v>
      </c>
      <c r="B12" s="1012">
        <v>6934</v>
      </c>
      <c r="C12" s="1012">
        <v>281</v>
      </c>
      <c r="D12" s="1013">
        <f t="shared" si="0"/>
        <v>7215</v>
      </c>
      <c r="E12" s="1012">
        <v>2610</v>
      </c>
      <c r="F12" s="1012">
        <v>62</v>
      </c>
      <c r="G12" s="1013">
        <f t="shared" si="1"/>
        <v>2672</v>
      </c>
      <c r="H12" s="1012">
        <v>15</v>
      </c>
      <c r="I12" s="1012">
        <v>67</v>
      </c>
      <c r="J12" s="1013">
        <f t="shared" si="2"/>
        <v>82</v>
      </c>
      <c r="K12" s="1013">
        <f t="shared" si="3"/>
        <v>9969</v>
      </c>
      <c r="L12" s="230"/>
      <c r="N12" s="231"/>
      <c r="O12" s="229"/>
    </row>
    <row r="13" spans="1:37" s="227" customFormat="1" ht="30" customHeight="1" x14ac:dyDescent="0.2">
      <c r="A13" s="196" t="s">
        <v>189</v>
      </c>
      <c r="B13" s="1012">
        <v>9651</v>
      </c>
      <c r="C13" s="1012">
        <v>374</v>
      </c>
      <c r="D13" s="1013">
        <f t="shared" si="0"/>
        <v>10025</v>
      </c>
      <c r="E13" s="1012">
        <v>2149</v>
      </c>
      <c r="F13" s="1012">
        <v>42</v>
      </c>
      <c r="G13" s="1013">
        <f t="shared" si="1"/>
        <v>2191</v>
      </c>
      <c r="H13" s="1012">
        <v>17</v>
      </c>
      <c r="I13" s="1012">
        <v>92</v>
      </c>
      <c r="J13" s="1013">
        <f t="shared" si="2"/>
        <v>109</v>
      </c>
      <c r="K13" s="1013">
        <f t="shared" si="3"/>
        <v>12325</v>
      </c>
      <c r="L13" s="230"/>
      <c r="N13" s="231"/>
      <c r="O13" s="229"/>
    </row>
    <row r="14" spans="1:37" s="227" customFormat="1" ht="30" customHeight="1" x14ac:dyDescent="0.2">
      <c r="A14" s="196" t="s">
        <v>216</v>
      </c>
      <c r="B14" s="1012">
        <v>10185</v>
      </c>
      <c r="C14" s="1012">
        <v>374</v>
      </c>
      <c r="D14" s="1013">
        <f t="shared" si="0"/>
        <v>10559</v>
      </c>
      <c r="E14" s="1012">
        <v>1477</v>
      </c>
      <c r="F14" s="1012">
        <v>21</v>
      </c>
      <c r="G14" s="1013">
        <f t="shared" si="1"/>
        <v>1498</v>
      </c>
      <c r="H14" s="1012">
        <v>19</v>
      </c>
      <c r="I14" s="1012">
        <v>92</v>
      </c>
      <c r="J14" s="1013">
        <f t="shared" si="2"/>
        <v>111</v>
      </c>
      <c r="K14" s="1013">
        <f t="shared" si="3"/>
        <v>12168</v>
      </c>
      <c r="L14" s="230"/>
      <c r="N14" s="231"/>
      <c r="O14" s="229"/>
    </row>
    <row r="15" spans="1:37" s="227" customFormat="1" ht="30" customHeight="1" x14ac:dyDescent="0.2">
      <c r="A15" s="196" t="s">
        <v>191</v>
      </c>
      <c r="B15" s="1012">
        <v>9390</v>
      </c>
      <c r="C15" s="1012">
        <v>418</v>
      </c>
      <c r="D15" s="1013">
        <f t="shared" si="0"/>
        <v>9808</v>
      </c>
      <c r="E15" s="1012">
        <v>820</v>
      </c>
      <c r="F15" s="1012">
        <v>8</v>
      </c>
      <c r="G15" s="1013">
        <f t="shared" si="1"/>
        <v>828</v>
      </c>
      <c r="H15" s="1012">
        <v>30</v>
      </c>
      <c r="I15" s="1012">
        <v>70</v>
      </c>
      <c r="J15" s="1013">
        <f t="shared" si="2"/>
        <v>100</v>
      </c>
      <c r="K15" s="1013">
        <f t="shared" si="3"/>
        <v>10736</v>
      </c>
      <c r="L15" s="230"/>
      <c r="N15" s="231"/>
      <c r="O15" s="231"/>
    </row>
    <row r="16" spans="1:37" s="227" customFormat="1" ht="30" customHeight="1" x14ac:dyDescent="0.2">
      <c r="A16" s="196" t="s">
        <v>192</v>
      </c>
      <c r="B16" s="1012">
        <v>7986</v>
      </c>
      <c r="C16" s="1012">
        <v>415</v>
      </c>
      <c r="D16" s="1013">
        <f t="shared" si="0"/>
        <v>8401</v>
      </c>
      <c r="E16" s="1012">
        <v>450</v>
      </c>
      <c r="F16" s="1012">
        <v>3</v>
      </c>
      <c r="G16" s="1013">
        <f t="shared" si="1"/>
        <v>453</v>
      </c>
      <c r="H16" s="1012">
        <v>23</v>
      </c>
      <c r="I16" s="1012">
        <v>103</v>
      </c>
      <c r="J16" s="1013">
        <f t="shared" si="2"/>
        <v>126</v>
      </c>
      <c r="K16" s="1013">
        <f t="shared" si="3"/>
        <v>8980</v>
      </c>
      <c r="L16" s="230"/>
      <c r="N16" s="231"/>
      <c r="O16" s="231"/>
    </row>
    <row r="17" spans="1:36" s="227" customFormat="1" ht="30" customHeight="1" x14ac:dyDescent="0.2">
      <c r="A17" s="196" t="s">
        <v>193</v>
      </c>
      <c r="B17" s="1012">
        <v>5603</v>
      </c>
      <c r="C17" s="1012">
        <v>347</v>
      </c>
      <c r="D17" s="1013">
        <f t="shared" si="0"/>
        <v>5950</v>
      </c>
      <c r="E17" s="1012">
        <v>254</v>
      </c>
      <c r="F17" s="1012">
        <v>1</v>
      </c>
      <c r="G17" s="1013">
        <f t="shared" si="1"/>
        <v>255</v>
      </c>
      <c r="H17" s="1012">
        <v>35</v>
      </c>
      <c r="I17" s="1012">
        <v>118</v>
      </c>
      <c r="J17" s="1013">
        <f t="shared" si="2"/>
        <v>153</v>
      </c>
      <c r="K17" s="1013">
        <f t="shared" si="3"/>
        <v>6358</v>
      </c>
      <c r="L17" s="230"/>
      <c r="N17" s="231"/>
      <c r="O17" s="231"/>
    </row>
    <row r="18" spans="1:36" s="227" customFormat="1" ht="30" customHeight="1" x14ac:dyDescent="0.2">
      <c r="A18" s="299" t="s">
        <v>575</v>
      </c>
      <c r="B18" s="1014">
        <v>4230</v>
      </c>
      <c r="C18" s="1014">
        <v>293</v>
      </c>
      <c r="D18" s="1015">
        <f t="shared" si="0"/>
        <v>4523</v>
      </c>
      <c r="E18" s="1012">
        <v>122</v>
      </c>
      <c r="F18" s="1014">
        <v>0</v>
      </c>
      <c r="G18" s="1015">
        <f t="shared" si="1"/>
        <v>122</v>
      </c>
      <c r="H18" s="1014">
        <v>47</v>
      </c>
      <c r="I18" s="1014">
        <v>244</v>
      </c>
      <c r="J18" s="1015">
        <f t="shared" si="2"/>
        <v>291</v>
      </c>
      <c r="K18" s="1015">
        <f t="shared" si="3"/>
        <v>4936</v>
      </c>
      <c r="L18" s="230"/>
      <c r="P18" s="232"/>
    </row>
    <row r="19" spans="1:36" s="227" customFormat="1" ht="50.1" customHeight="1" x14ac:dyDescent="0.2">
      <c r="A19" s="834" t="s">
        <v>718</v>
      </c>
      <c r="B19" s="1013">
        <f t="shared" ref="B19:J19" si="4">SUM(B5:B18)</f>
        <v>67074</v>
      </c>
      <c r="C19" s="1013">
        <f t="shared" si="4"/>
        <v>3018</v>
      </c>
      <c r="D19" s="1013">
        <f t="shared" si="4"/>
        <v>70092</v>
      </c>
      <c r="E19" s="1016">
        <f t="shared" si="4"/>
        <v>39998</v>
      </c>
      <c r="F19" s="1013">
        <f t="shared" si="4"/>
        <v>12962</v>
      </c>
      <c r="G19" s="1013">
        <f t="shared" si="4"/>
        <v>52960</v>
      </c>
      <c r="H19" s="1013">
        <f t="shared" si="4"/>
        <v>193</v>
      </c>
      <c r="I19" s="1013">
        <f t="shared" si="4"/>
        <v>828</v>
      </c>
      <c r="J19" s="1013">
        <f t="shared" si="4"/>
        <v>1021</v>
      </c>
      <c r="K19" s="1013">
        <f>+D19+G19+J19</f>
        <v>124073</v>
      </c>
      <c r="L19" s="230"/>
      <c r="AE19" s="227">
        <f>SUM(AE7:AE18)</f>
        <v>0</v>
      </c>
      <c r="AI19" s="227">
        <f>SUM(AI7:AI18)</f>
        <v>0</v>
      </c>
      <c r="AJ19" s="227">
        <f>SUM(AJ7:AJ18)</f>
        <v>0</v>
      </c>
    </row>
    <row r="20" spans="1:36" s="227" customFormat="1" ht="50.1" customHeight="1" x14ac:dyDescent="0.2">
      <c r="A20" s="818" t="s">
        <v>577</v>
      </c>
      <c r="B20" s="1016">
        <f t="shared" ref="B20:K20" si="5">+((B5*17)+(B6*22)+(B7*27)+(B8*32)+(B9*37)+(B10*42)+(B11*47)+(B12*52)+(B13*57)+(B14*62)+(B15*67)+(B16*72)+(B17*77)+(B18*82))/B19</f>
        <v>60.622044309270358</v>
      </c>
      <c r="C20" s="1016">
        <f t="shared" si="5"/>
        <v>62.641153081510936</v>
      </c>
      <c r="D20" s="1016">
        <f t="shared" si="5"/>
        <v>60.70898248016892</v>
      </c>
      <c r="E20" s="1016">
        <f t="shared" si="5"/>
        <v>34.455497774888741</v>
      </c>
      <c r="F20" s="1016">
        <f t="shared" si="5"/>
        <v>18.690711309983026</v>
      </c>
      <c r="G20" s="1016">
        <f t="shared" si="5"/>
        <v>30.597054380664652</v>
      </c>
      <c r="H20" s="1016">
        <f t="shared" si="5"/>
        <v>69.797927461139892</v>
      </c>
      <c r="I20" s="1016">
        <f t="shared" si="5"/>
        <v>69.518115942028984</v>
      </c>
      <c r="J20" s="1016">
        <f t="shared" si="5"/>
        <v>69.571008814887364</v>
      </c>
      <c r="K20" s="1016">
        <f t="shared" si="5"/>
        <v>47.928767741571491</v>
      </c>
      <c r="L20" s="233"/>
    </row>
    <row r="21" spans="1:36" s="227" customFormat="1" ht="13.5" customHeight="1" x14ac:dyDescent="0.2">
      <c r="A21" s="234"/>
      <c r="B21" s="228"/>
      <c r="C21" s="228"/>
      <c r="D21" s="228"/>
      <c r="E21" s="228"/>
      <c r="F21" s="228"/>
      <c r="G21" s="228"/>
      <c r="H21" s="228"/>
      <c r="I21" s="228"/>
      <c r="J21" s="228"/>
      <c r="K21" s="228"/>
      <c r="L21" s="233"/>
    </row>
    <row r="22" spans="1:36" s="227" customFormat="1" ht="34.5" customHeight="1" x14ac:dyDescent="0.2">
      <c r="A22" s="1178" t="s">
        <v>406</v>
      </c>
      <c r="B22" s="1179"/>
      <c r="C22" s="1179"/>
      <c r="D22" s="1179"/>
      <c r="E22" s="1179"/>
      <c r="F22" s="1179"/>
      <c r="G22" s="1179"/>
      <c r="H22" s="1179"/>
      <c r="I22" s="1179"/>
      <c r="J22" s="1179"/>
      <c r="K22" s="1179"/>
      <c r="L22" s="235"/>
    </row>
    <row r="23" spans="1:36" x14ac:dyDescent="0.2">
      <c r="A23" s="187"/>
      <c r="B23" s="236"/>
      <c r="C23" s="236"/>
      <c r="D23" s="236"/>
      <c r="E23" s="236"/>
      <c r="F23" s="236"/>
      <c r="G23" s="70"/>
      <c r="H23" s="236"/>
      <c r="I23" s="236"/>
      <c r="J23" s="70"/>
      <c r="K23" s="70"/>
      <c r="L23" s="70"/>
    </row>
    <row r="24" spans="1:36" x14ac:dyDescent="0.2">
      <c r="A24" s="187"/>
      <c r="B24" s="236"/>
      <c r="C24" s="236"/>
      <c r="D24" s="236"/>
      <c r="E24" s="236"/>
      <c r="F24" s="236"/>
      <c r="G24" s="70"/>
      <c r="H24" s="236"/>
      <c r="I24" s="236"/>
      <c r="J24" s="70"/>
      <c r="K24" s="70"/>
      <c r="L24" s="70"/>
    </row>
    <row r="25" spans="1:36" x14ac:dyDescent="0.2">
      <c r="A25" s="187"/>
      <c r="B25" s="39"/>
      <c r="C25" s="236"/>
      <c r="D25" s="236"/>
      <c r="E25" s="236"/>
      <c r="F25" s="236"/>
      <c r="G25" s="70"/>
      <c r="H25" s="236"/>
      <c r="I25" s="236"/>
      <c r="J25" s="70"/>
      <c r="K25" s="70"/>
      <c r="L25" s="70"/>
    </row>
    <row r="26" spans="1:36" x14ac:dyDescent="0.2">
      <c r="A26" s="187"/>
      <c r="B26" s="237"/>
      <c r="C26" s="236"/>
      <c r="D26" s="236"/>
      <c r="E26" s="236"/>
      <c r="F26" s="236"/>
      <c r="G26" s="70"/>
      <c r="H26" s="236"/>
      <c r="I26" s="236"/>
      <c r="J26" s="70"/>
      <c r="K26" s="70"/>
      <c r="L26" s="70"/>
    </row>
    <row r="27" spans="1:36" x14ac:dyDescent="0.2">
      <c r="A27" s="187"/>
      <c r="B27" s="237"/>
      <c r="C27" s="236"/>
      <c r="D27" s="236"/>
      <c r="E27" s="236"/>
      <c r="F27" s="236"/>
      <c r="G27" s="236"/>
      <c r="H27" s="236"/>
      <c r="I27" s="236"/>
      <c r="J27" s="236"/>
      <c r="K27" s="236"/>
      <c r="L27" s="236"/>
    </row>
    <row r="28" spans="1:36" x14ac:dyDescent="0.2">
      <c r="A28" s="187"/>
      <c r="B28" s="237"/>
      <c r="C28" s="236"/>
      <c r="D28" s="236"/>
      <c r="E28" s="236"/>
      <c r="F28" s="236"/>
      <c r="G28" s="236"/>
      <c r="H28" s="236"/>
      <c r="I28" s="236"/>
      <c r="J28" s="236"/>
      <c r="K28" s="236"/>
      <c r="L28" s="236"/>
    </row>
    <row r="29" spans="1:36" x14ac:dyDescent="0.2">
      <c r="A29" s="238"/>
      <c r="B29" s="239"/>
      <c r="C29" s="238"/>
      <c r="D29" s="238"/>
      <c r="E29" s="238"/>
      <c r="F29" s="238"/>
      <c r="G29" s="238"/>
      <c r="H29" s="238"/>
      <c r="I29" s="238"/>
      <c r="J29" s="238"/>
      <c r="K29" s="238"/>
      <c r="L29" s="238"/>
    </row>
    <row r="30" spans="1:36" x14ac:dyDescent="0.2">
      <c r="A30" s="238"/>
      <c r="B30" s="239"/>
      <c r="C30" s="238"/>
      <c r="D30" s="238"/>
      <c r="E30" s="238"/>
      <c r="F30" s="238"/>
      <c r="G30" s="238"/>
      <c r="H30" s="238"/>
      <c r="I30" s="238"/>
      <c r="J30" s="238"/>
      <c r="K30" s="238"/>
      <c r="L30" s="238"/>
    </row>
    <row r="31" spans="1:36" x14ac:dyDescent="0.2">
      <c r="B31" s="239"/>
    </row>
    <row r="32" spans="1:36" x14ac:dyDescent="0.2">
      <c r="B32" s="239"/>
    </row>
    <row r="33" spans="2:2" x14ac:dyDescent="0.2">
      <c r="B33" s="239"/>
    </row>
    <row r="34" spans="2:2" x14ac:dyDescent="0.2">
      <c r="B34" s="239"/>
    </row>
    <row r="35" spans="2:2" x14ac:dyDescent="0.2">
      <c r="B35" s="239"/>
    </row>
    <row r="36" spans="2:2" x14ac:dyDescent="0.2">
      <c r="B36" s="239"/>
    </row>
    <row r="37" spans="2:2" x14ac:dyDescent="0.2">
      <c r="B37" s="239"/>
    </row>
    <row r="38" spans="2:2" x14ac:dyDescent="0.2">
      <c r="B38" s="239"/>
    </row>
    <row r="39" spans="2:2" x14ac:dyDescent="0.2">
      <c r="B39" s="238"/>
    </row>
    <row r="40" spans="2:2" x14ac:dyDescent="0.2">
      <c r="B40" s="238"/>
    </row>
    <row r="41" spans="2:2" x14ac:dyDescent="0.2">
      <c r="B41" s="238"/>
    </row>
    <row r="42" spans="2:2" x14ac:dyDescent="0.2">
      <c r="B42" s="238"/>
    </row>
    <row r="43" spans="2:2" x14ac:dyDescent="0.2">
      <c r="B43" s="238"/>
    </row>
    <row r="44" spans="2:2" x14ac:dyDescent="0.2">
      <c r="B44" s="238"/>
    </row>
    <row r="45" spans="2:2" x14ac:dyDescent="0.2">
      <c r="B45" s="238"/>
    </row>
    <row r="46" spans="2:2" x14ac:dyDescent="0.2">
      <c r="B46" s="238"/>
    </row>
    <row r="47" spans="2:2" x14ac:dyDescent="0.2">
      <c r="B47" s="238"/>
    </row>
    <row r="48" spans="2:2" x14ac:dyDescent="0.2">
      <c r="B48" s="238"/>
    </row>
    <row r="49" spans="2:2" x14ac:dyDescent="0.2">
      <c r="B49" s="238"/>
    </row>
    <row r="50" spans="2:2" x14ac:dyDescent="0.2">
      <c r="B50" s="238"/>
    </row>
    <row r="51" spans="2:2" x14ac:dyDescent="0.2">
      <c r="B51" s="238"/>
    </row>
    <row r="52" spans="2:2" x14ac:dyDescent="0.2">
      <c r="B52" s="238"/>
    </row>
    <row r="53" spans="2:2" x14ac:dyDescent="0.2">
      <c r="B53" s="238"/>
    </row>
    <row r="54" spans="2:2" x14ac:dyDescent="0.2">
      <c r="B54" s="238"/>
    </row>
    <row r="55" spans="2:2" x14ac:dyDescent="0.2">
      <c r="B55" s="238"/>
    </row>
    <row r="56" spans="2:2" x14ac:dyDescent="0.2">
      <c r="B56" s="238"/>
    </row>
    <row r="57" spans="2:2" x14ac:dyDescent="0.2">
      <c r="B57" s="238"/>
    </row>
    <row r="58" spans="2:2" x14ac:dyDescent="0.2">
      <c r="B58" s="238"/>
    </row>
    <row r="59" spans="2:2" x14ac:dyDescent="0.2">
      <c r="B59" s="238"/>
    </row>
    <row r="60" spans="2:2" x14ac:dyDescent="0.2">
      <c r="B60" s="238"/>
    </row>
    <row r="61" spans="2:2" x14ac:dyDescent="0.2">
      <c r="B61" s="238"/>
    </row>
    <row r="62" spans="2:2" x14ac:dyDescent="0.2">
      <c r="B62" s="238"/>
    </row>
    <row r="63" spans="2:2" x14ac:dyDescent="0.2">
      <c r="B63" s="238"/>
    </row>
    <row r="64" spans="2:2" x14ac:dyDescent="0.2">
      <c r="B64" s="238"/>
    </row>
    <row r="65" spans="2:2" x14ac:dyDescent="0.2">
      <c r="B65" s="238"/>
    </row>
  </sheetData>
  <mergeCells count="8">
    <mergeCell ref="A22:K22"/>
    <mergeCell ref="B3:D3"/>
    <mergeCell ref="A1:K1"/>
    <mergeCell ref="H3:J3"/>
    <mergeCell ref="E3:G3"/>
    <mergeCell ref="A2:K2"/>
    <mergeCell ref="K3:K4"/>
    <mergeCell ref="A3:A4"/>
  </mergeCells>
  <phoneticPr fontId="20" type="noConversion"/>
  <printOptions horizontalCentered="1" verticalCentered="1" gridLinesSet="0"/>
  <pageMargins left="0" right="0" top="0" bottom="0" header="0" footer="0"/>
  <pageSetup paperSize="9" scale="9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87"/>
  <sheetViews>
    <sheetView showGridLines="0" zoomScaleNormal="100" workbookViewId="0">
      <selection sqref="A1:J1"/>
    </sheetView>
  </sheetViews>
  <sheetFormatPr defaultRowHeight="12.75" x14ac:dyDescent="0.2"/>
  <cols>
    <col min="1" max="1" width="18.28515625" style="241" customWidth="1"/>
    <col min="2" max="10" width="7.7109375" style="241" customWidth="1"/>
    <col min="11" max="11" width="7.42578125" style="241" customWidth="1"/>
    <col min="12" max="16384" width="9.140625" style="241"/>
  </cols>
  <sheetData>
    <row r="1" spans="1:36" ht="35.25" customHeight="1" x14ac:dyDescent="0.2">
      <c r="A1" s="1193" t="s">
        <v>784</v>
      </c>
      <c r="B1" s="1193"/>
      <c r="C1" s="1193"/>
      <c r="D1" s="1193"/>
      <c r="E1" s="1193"/>
      <c r="F1" s="1193"/>
      <c r="G1" s="1193"/>
      <c r="H1" s="1193"/>
      <c r="I1" s="1193"/>
      <c r="J1" s="1193"/>
      <c r="K1" s="917"/>
      <c r="L1" s="240"/>
      <c r="M1" s="240"/>
      <c r="N1" s="240"/>
      <c r="O1" s="240"/>
      <c r="P1" s="240"/>
    </row>
    <row r="2" spans="1:36" ht="38.25" customHeight="1" x14ac:dyDescent="0.2">
      <c r="A2" s="1192" t="s">
        <v>785</v>
      </c>
      <c r="B2" s="1192"/>
      <c r="C2" s="1192"/>
      <c r="D2" s="1192"/>
      <c r="E2" s="1192"/>
      <c r="F2" s="1192"/>
      <c r="G2" s="1192"/>
      <c r="H2" s="1192"/>
      <c r="I2" s="1192"/>
      <c r="J2" s="1192"/>
      <c r="K2" s="914"/>
      <c r="L2" s="240"/>
      <c r="M2" s="240"/>
      <c r="N2" s="240"/>
      <c r="O2" s="240"/>
      <c r="P2" s="240"/>
    </row>
    <row r="3" spans="1:36" s="242" customFormat="1" ht="18" customHeight="1" x14ac:dyDescent="0.2">
      <c r="A3" s="243"/>
      <c r="B3" s="247"/>
      <c r="C3" s="245">
        <v>2009</v>
      </c>
      <c r="D3" s="246"/>
      <c r="E3" s="247"/>
      <c r="F3" s="245">
        <f>+C3+1</f>
        <v>2010</v>
      </c>
      <c r="G3" s="246"/>
      <c r="H3" s="244"/>
      <c r="I3" s="245">
        <f>+F3+1</f>
        <v>2011</v>
      </c>
      <c r="J3" s="244"/>
    </row>
    <row r="4" spans="1:36" s="242" customFormat="1" ht="18" customHeight="1" x14ac:dyDescent="0.2">
      <c r="A4" s="248" t="s">
        <v>198</v>
      </c>
      <c r="B4" s="249" t="s">
        <v>300</v>
      </c>
      <c r="C4" s="249" t="s">
        <v>299</v>
      </c>
      <c r="D4" s="250" t="s">
        <v>297</v>
      </c>
      <c r="E4" s="249" t="s">
        <v>300</v>
      </c>
      <c r="F4" s="249" t="s">
        <v>299</v>
      </c>
      <c r="G4" s="250" t="s">
        <v>297</v>
      </c>
      <c r="H4" s="249" t="s">
        <v>300</v>
      </c>
      <c r="I4" s="249" t="s">
        <v>299</v>
      </c>
      <c r="J4" s="250" t="s">
        <v>297</v>
      </c>
    </row>
    <row r="5" spans="1:36" s="242" customFormat="1" ht="18" customHeight="1" x14ac:dyDescent="0.2">
      <c r="A5" s="251" t="s">
        <v>183</v>
      </c>
      <c r="B5" s="252" t="s">
        <v>490</v>
      </c>
      <c r="C5" s="252" t="s">
        <v>491</v>
      </c>
      <c r="D5" s="253" t="s">
        <v>510</v>
      </c>
      <c r="E5" s="252" t="s">
        <v>490</v>
      </c>
      <c r="F5" s="252" t="s">
        <v>491</v>
      </c>
      <c r="G5" s="253" t="s">
        <v>510</v>
      </c>
      <c r="H5" s="252" t="s">
        <v>490</v>
      </c>
      <c r="I5" s="252" t="s">
        <v>491</v>
      </c>
      <c r="J5" s="253" t="s">
        <v>510</v>
      </c>
    </row>
    <row r="6" spans="1:36" s="242" customFormat="1" ht="18" customHeight="1" x14ac:dyDescent="0.2">
      <c r="A6" s="259" t="s">
        <v>652</v>
      </c>
      <c r="B6" s="84">
        <v>396</v>
      </c>
      <c r="C6" s="84">
        <v>309</v>
      </c>
      <c r="D6" s="86">
        <f t="shared" ref="D6:D17" si="0">+C6+B6</f>
        <v>705</v>
      </c>
      <c r="E6" s="84">
        <f>53+73+95+87+72</f>
        <v>380</v>
      </c>
      <c r="F6" s="84">
        <f>72+78+81+80+19</f>
        <v>330</v>
      </c>
      <c r="G6" s="86">
        <f t="shared" ref="G6:G17" si="1">+F6+E6</f>
        <v>710</v>
      </c>
      <c r="H6" s="84">
        <v>151</v>
      </c>
      <c r="I6" s="84">
        <v>544</v>
      </c>
      <c r="J6" s="86">
        <f t="shared" ref="J6:J17" si="2">+I6+H6</f>
        <v>695</v>
      </c>
    </row>
    <row r="7" spans="1:36" s="242" customFormat="1" ht="18" customHeight="1" x14ac:dyDescent="0.2">
      <c r="A7" s="254" t="s">
        <v>281</v>
      </c>
      <c r="B7" s="84">
        <v>61</v>
      </c>
      <c r="C7" s="84">
        <v>6</v>
      </c>
      <c r="D7" s="86">
        <f t="shared" si="0"/>
        <v>67</v>
      </c>
      <c r="E7" s="84">
        <v>53</v>
      </c>
      <c r="F7" s="84">
        <v>16</v>
      </c>
      <c r="G7" s="86">
        <f t="shared" si="1"/>
        <v>69</v>
      </c>
      <c r="H7" s="84">
        <v>35</v>
      </c>
      <c r="I7" s="84">
        <v>37</v>
      </c>
      <c r="J7" s="86">
        <f t="shared" si="2"/>
        <v>72</v>
      </c>
      <c r="AD7" s="242">
        <f>SUM(Z7:AC7)</f>
        <v>0</v>
      </c>
      <c r="AI7" s="242">
        <f>SUM(AE7:AH7)</f>
        <v>0</v>
      </c>
    </row>
    <row r="8" spans="1:36" s="242" customFormat="1" ht="18" customHeight="1" x14ac:dyDescent="0.2">
      <c r="A8" s="255" t="s">
        <v>214</v>
      </c>
      <c r="B8" s="84">
        <v>44</v>
      </c>
      <c r="C8" s="84">
        <v>18</v>
      </c>
      <c r="D8" s="86">
        <f t="shared" si="0"/>
        <v>62</v>
      </c>
      <c r="E8" s="84">
        <v>71</v>
      </c>
      <c r="F8" s="84">
        <v>30</v>
      </c>
      <c r="G8" s="86">
        <f t="shared" si="1"/>
        <v>101</v>
      </c>
      <c r="H8" s="84">
        <v>26</v>
      </c>
      <c r="I8" s="84">
        <v>44</v>
      </c>
      <c r="J8" s="86">
        <f t="shared" si="2"/>
        <v>70</v>
      </c>
      <c r="M8" s="256" t="s">
        <v>506</v>
      </c>
      <c r="AJ8" s="242" t="s">
        <v>506</v>
      </c>
    </row>
    <row r="9" spans="1:36" s="242" customFormat="1" ht="18" customHeight="1" x14ac:dyDescent="0.2">
      <c r="A9" s="255" t="s">
        <v>215</v>
      </c>
      <c r="B9" s="84">
        <v>41</v>
      </c>
      <c r="C9" s="84">
        <v>17</v>
      </c>
      <c r="D9" s="86">
        <f t="shared" si="0"/>
        <v>58</v>
      </c>
      <c r="E9" s="84">
        <v>53</v>
      </c>
      <c r="F9" s="84">
        <v>30</v>
      </c>
      <c r="G9" s="86">
        <f t="shared" si="1"/>
        <v>83</v>
      </c>
      <c r="H9" s="84">
        <v>24</v>
      </c>
      <c r="I9" s="84">
        <v>47</v>
      </c>
      <c r="J9" s="86">
        <f t="shared" si="2"/>
        <v>71</v>
      </c>
    </row>
    <row r="10" spans="1:36" s="242" customFormat="1" ht="18" customHeight="1" x14ac:dyDescent="0.2">
      <c r="A10" s="255" t="s">
        <v>187</v>
      </c>
      <c r="B10" s="84">
        <v>74</v>
      </c>
      <c r="C10" s="257">
        <v>35</v>
      </c>
      <c r="D10" s="86">
        <f t="shared" si="0"/>
        <v>109</v>
      </c>
      <c r="E10" s="84">
        <v>39</v>
      </c>
      <c r="F10" s="257">
        <v>24</v>
      </c>
      <c r="G10" s="86">
        <f t="shared" si="1"/>
        <v>63</v>
      </c>
      <c r="H10" s="84">
        <v>30</v>
      </c>
      <c r="I10" s="257">
        <v>62</v>
      </c>
      <c r="J10" s="86">
        <f t="shared" si="2"/>
        <v>92</v>
      </c>
    </row>
    <row r="11" spans="1:36" s="242" customFormat="1" ht="18" customHeight="1" x14ac:dyDescent="0.2">
      <c r="A11" s="255" t="s">
        <v>188</v>
      </c>
      <c r="B11" s="84">
        <v>53</v>
      </c>
      <c r="C11" s="84">
        <v>30</v>
      </c>
      <c r="D11" s="86">
        <f t="shared" si="0"/>
        <v>83</v>
      </c>
      <c r="E11" s="84">
        <v>26</v>
      </c>
      <c r="F11" s="84">
        <v>6</v>
      </c>
      <c r="G11" s="86">
        <f t="shared" si="1"/>
        <v>32</v>
      </c>
      <c r="H11" s="84">
        <v>25</v>
      </c>
      <c r="I11" s="84">
        <v>60</v>
      </c>
      <c r="J11" s="86">
        <f t="shared" si="2"/>
        <v>85</v>
      </c>
    </row>
    <row r="12" spans="1:36" s="242" customFormat="1" ht="18" customHeight="1" x14ac:dyDescent="0.2">
      <c r="A12" s="255" t="s">
        <v>189</v>
      </c>
      <c r="B12" s="84">
        <v>49</v>
      </c>
      <c r="C12" s="84">
        <v>16</v>
      </c>
      <c r="D12" s="86">
        <f t="shared" si="0"/>
        <v>65</v>
      </c>
      <c r="E12" s="84">
        <v>4</v>
      </c>
      <c r="F12" s="84">
        <v>6</v>
      </c>
      <c r="G12" s="86">
        <f t="shared" si="1"/>
        <v>10</v>
      </c>
      <c r="H12" s="84">
        <v>22</v>
      </c>
      <c r="I12" s="84">
        <v>38</v>
      </c>
      <c r="J12" s="86">
        <f t="shared" si="2"/>
        <v>60</v>
      </c>
    </row>
    <row r="13" spans="1:36" s="242" customFormat="1" ht="18" customHeight="1" x14ac:dyDescent="0.2">
      <c r="A13" s="255" t="s">
        <v>216</v>
      </c>
      <c r="B13" s="84">
        <v>20</v>
      </c>
      <c r="C13" s="84">
        <v>5</v>
      </c>
      <c r="D13" s="86">
        <f t="shared" si="0"/>
        <v>25</v>
      </c>
      <c r="E13" s="84">
        <v>69</v>
      </c>
      <c r="F13" s="84">
        <v>5</v>
      </c>
      <c r="G13" s="86">
        <f t="shared" si="1"/>
        <v>74</v>
      </c>
      <c r="H13" s="84">
        <v>12</v>
      </c>
      <c r="I13" s="84">
        <v>16</v>
      </c>
      <c r="J13" s="86">
        <f t="shared" si="2"/>
        <v>28</v>
      </c>
    </row>
    <row r="14" spans="1:36" s="242" customFormat="1" ht="18" customHeight="1" x14ac:dyDescent="0.2">
      <c r="A14" s="258" t="s">
        <v>191</v>
      </c>
      <c r="B14" s="84">
        <v>21</v>
      </c>
      <c r="C14" s="84">
        <v>7</v>
      </c>
      <c r="D14" s="86">
        <f t="shared" si="0"/>
        <v>28</v>
      </c>
      <c r="E14" s="84">
        <v>62</v>
      </c>
      <c r="F14" s="84">
        <v>10</v>
      </c>
      <c r="G14" s="86">
        <f t="shared" si="1"/>
        <v>72</v>
      </c>
      <c r="H14" s="84">
        <v>6</v>
      </c>
      <c r="I14" s="84">
        <v>12</v>
      </c>
      <c r="J14" s="86">
        <f t="shared" si="2"/>
        <v>18</v>
      </c>
    </row>
    <row r="15" spans="1:36" s="242" customFormat="1" ht="18" customHeight="1" x14ac:dyDescent="0.2">
      <c r="A15" s="258" t="s">
        <v>192</v>
      </c>
      <c r="B15" s="84">
        <v>9</v>
      </c>
      <c r="C15" s="84">
        <v>4</v>
      </c>
      <c r="D15" s="86">
        <f t="shared" si="0"/>
        <v>13</v>
      </c>
      <c r="E15" s="84">
        <v>55</v>
      </c>
      <c r="F15" s="84">
        <v>14</v>
      </c>
      <c r="G15" s="86">
        <f t="shared" si="1"/>
        <v>69</v>
      </c>
      <c r="H15" s="84">
        <v>1</v>
      </c>
      <c r="I15" s="84">
        <v>3</v>
      </c>
      <c r="J15" s="86">
        <f t="shared" si="2"/>
        <v>4</v>
      </c>
    </row>
    <row r="16" spans="1:36" s="242" customFormat="1" ht="18" customHeight="1" x14ac:dyDescent="0.2">
      <c r="A16" s="258" t="s">
        <v>193</v>
      </c>
      <c r="B16" s="84">
        <v>4</v>
      </c>
      <c r="C16" s="84">
        <v>3</v>
      </c>
      <c r="D16" s="86">
        <f t="shared" si="0"/>
        <v>7</v>
      </c>
      <c r="E16" s="84">
        <v>16</v>
      </c>
      <c r="F16" s="84">
        <v>6</v>
      </c>
      <c r="G16" s="86">
        <f t="shared" si="1"/>
        <v>22</v>
      </c>
      <c r="H16" s="84">
        <v>3</v>
      </c>
      <c r="I16" s="84">
        <v>4</v>
      </c>
      <c r="J16" s="86">
        <f t="shared" si="2"/>
        <v>7</v>
      </c>
    </row>
    <row r="17" spans="1:35" s="242" customFormat="1" ht="18" customHeight="1" x14ac:dyDescent="0.2">
      <c r="A17" s="259" t="s">
        <v>575</v>
      </c>
      <c r="B17" s="84">
        <v>6</v>
      </c>
      <c r="C17" s="1000">
        <v>0</v>
      </c>
      <c r="D17" s="86">
        <f t="shared" si="0"/>
        <v>6</v>
      </c>
      <c r="E17" s="84">
        <v>10</v>
      </c>
      <c r="F17" s="84">
        <v>3</v>
      </c>
      <c r="G17" s="86">
        <f t="shared" si="1"/>
        <v>13</v>
      </c>
      <c r="H17" s="1000">
        <v>0</v>
      </c>
      <c r="I17" s="84">
        <v>4</v>
      </c>
      <c r="J17" s="86">
        <f t="shared" si="2"/>
        <v>4</v>
      </c>
    </row>
    <row r="18" spans="1:35" s="242" customFormat="1" ht="26.25" customHeight="1" x14ac:dyDescent="0.2">
      <c r="A18" s="839" t="s">
        <v>376</v>
      </c>
      <c r="B18" s="260">
        <f t="shared" ref="B18:J18" si="3">SUM(B6:B17)</f>
        <v>778</v>
      </c>
      <c r="C18" s="260">
        <f t="shared" si="3"/>
        <v>450</v>
      </c>
      <c r="D18" s="260">
        <f t="shared" si="3"/>
        <v>1228</v>
      </c>
      <c r="E18" s="260">
        <f t="shared" si="3"/>
        <v>838</v>
      </c>
      <c r="F18" s="260">
        <f t="shared" si="3"/>
        <v>480</v>
      </c>
      <c r="G18" s="260">
        <f t="shared" si="3"/>
        <v>1318</v>
      </c>
      <c r="H18" s="260">
        <f t="shared" si="3"/>
        <v>335</v>
      </c>
      <c r="I18" s="260">
        <f t="shared" si="3"/>
        <v>871</v>
      </c>
      <c r="J18" s="260">
        <f t="shared" si="3"/>
        <v>1206</v>
      </c>
    </row>
    <row r="19" spans="1:35" s="242" customFormat="1" ht="47.25" customHeight="1" x14ac:dyDescent="0.2">
      <c r="A19" s="818" t="s">
        <v>886</v>
      </c>
      <c r="B19" s="260">
        <f t="shared" ref="B19:J19" si="4">+((B6*27)+(B7*32)+(B8*37)+(B9*42)+(B10*47)+(B11*52)+(B12*57)+(B13*62)+(B14*67)+(B15*72)+(B16*77)+(B17*82))/B18</f>
        <v>37.424164524421592</v>
      </c>
      <c r="C19" s="260">
        <f t="shared" si="4"/>
        <v>34.06666666666667</v>
      </c>
      <c r="D19" s="260">
        <f t="shared" si="4"/>
        <v>36.193811074918564</v>
      </c>
      <c r="E19" s="260">
        <f t="shared" si="4"/>
        <v>41.367541766109788</v>
      </c>
      <c r="F19" s="260">
        <f t="shared" si="4"/>
        <v>33.895833333333336</v>
      </c>
      <c r="G19" s="260">
        <f t="shared" si="4"/>
        <v>38.646433990895297</v>
      </c>
      <c r="H19" s="260">
        <f t="shared" si="4"/>
        <v>37.552238805970148</v>
      </c>
      <c r="I19" s="260">
        <f t="shared" si="4"/>
        <v>34.812858783008039</v>
      </c>
      <c r="J19" s="260">
        <f t="shared" si="4"/>
        <v>35.573797678275291</v>
      </c>
      <c r="AD19" s="242">
        <f>SUM(AD7:AD18)</f>
        <v>0</v>
      </c>
      <c r="AH19" s="242">
        <f>SUM(AH7:AH18)</f>
        <v>0</v>
      </c>
      <c r="AI19" s="242">
        <f>SUM(AI7:AI18)</f>
        <v>0</v>
      </c>
    </row>
    <row r="20" spans="1:35" s="240" customFormat="1" ht="13.5" customHeight="1" x14ac:dyDescent="0.2">
      <c r="A20" s="242"/>
      <c r="B20" s="1208"/>
      <c r="C20" s="1209"/>
      <c r="D20" s="1209"/>
      <c r="E20" s="1209"/>
      <c r="F20" s="1209"/>
      <c r="G20" s="1209"/>
      <c r="H20" s="1209"/>
      <c r="I20" s="1210"/>
      <c r="J20" s="1210"/>
      <c r="K20" s="1210"/>
    </row>
    <row r="21" spans="1:35" s="240" customFormat="1" ht="34.5" customHeight="1" x14ac:dyDescent="0.2">
      <c r="A21" s="1211" t="s">
        <v>786</v>
      </c>
      <c r="B21" s="1212"/>
      <c r="C21" s="1212"/>
      <c r="D21" s="1212"/>
      <c r="E21" s="1212"/>
      <c r="F21" s="1212"/>
      <c r="G21" s="1212"/>
      <c r="H21" s="1212"/>
      <c r="I21" s="1212"/>
      <c r="J21" s="1212"/>
      <c r="K21" s="1212"/>
    </row>
    <row r="22" spans="1:35" s="240" customFormat="1" ht="30" customHeight="1" x14ac:dyDescent="0.2">
      <c r="A22" s="1194" t="s">
        <v>787</v>
      </c>
      <c r="B22" s="1194"/>
      <c r="C22" s="1194"/>
      <c r="D22" s="1194"/>
      <c r="E22" s="1194"/>
      <c r="F22" s="1194"/>
      <c r="G22" s="1194"/>
      <c r="H22" s="1194"/>
      <c r="I22" s="1194"/>
      <c r="J22" s="1194"/>
      <c r="K22" s="1194"/>
    </row>
    <row r="23" spans="1:35" s="242" customFormat="1" ht="18" customHeight="1" x14ac:dyDescent="0.2">
      <c r="A23" s="1203" t="s">
        <v>578</v>
      </c>
      <c r="B23" s="1197">
        <v>2007</v>
      </c>
      <c r="C23" s="1198"/>
      <c r="D23" s="1197">
        <f>+B23+1</f>
        <v>2008</v>
      </c>
      <c r="E23" s="1198"/>
      <c r="F23" s="1197">
        <f>+D23+1</f>
        <v>2009</v>
      </c>
      <c r="G23" s="1198"/>
      <c r="H23" s="1197">
        <f>+F23+1</f>
        <v>2010</v>
      </c>
      <c r="I23" s="1198"/>
      <c r="J23" s="1197">
        <f>+H23+1</f>
        <v>2011</v>
      </c>
      <c r="K23" s="1206">
        <v>2001</v>
      </c>
    </row>
    <row r="24" spans="1:35" s="242" customFormat="1" ht="18" customHeight="1" x14ac:dyDescent="0.2">
      <c r="A24" s="1204"/>
      <c r="B24" s="1199"/>
      <c r="C24" s="1200"/>
      <c r="D24" s="1199"/>
      <c r="E24" s="1200"/>
      <c r="F24" s="1199"/>
      <c r="G24" s="1200"/>
      <c r="H24" s="1199"/>
      <c r="I24" s="1200"/>
      <c r="J24" s="1141"/>
      <c r="K24" s="1207"/>
    </row>
    <row r="25" spans="1:35" s="242" customFormat="1" ht="18" customHeight="1" x14ac:dyDescent="0.2">
      <c r="A25" s="1205"/>
      <c r="B25" s="1199"/>
      <c r="C25" s="1200"/>
      <c r="D25" s="1201"/>
      <c r="E25" s="1202"/>
      <c r="F25" s="1201"/>
      <c r="G25" s="1202"/>
      <c r="H25" s="1201"/>
      <c r="I25" s="1202"/>
      <c r="J25" s="1142"/>
      <c r="K25" s="1187"/>
    </row>
    <row r="26" spans="1:35" s="242" customFormat="1" ht="18" customHeight="1" x14ac:dyDescent="0.2">
      <c r="A26" s="836" t="s">
        <v>282</v>
      </c>
      <c r="B26" s="1190">
        <v>25</v>
      </c>
      <c r="C26" s="1190"/>
      <c r="D26" s="1190">
        <v>18</v>
      </c>
      <c r="E26" s="1190"/>
      <c r="F26" s="1190">
        <v>1</v>
      </c>
      <c r="G26" s="1190"/>
      <c r="H26" s="1190">
        <v>0</v>
      </c>
      <c r="I26" s="1190"/>
      <c r="J26" s="1190">
        <v>0</v>
      </c>
      <c r="K26" s="1190"/>
    </row>
    <row r="27" spans="1:35" s="242" customFormat="1" ht="18" customHeight="1" x14ac:dyDescent="0.2">
      <c r="A27" s="835" t="s">
        <v>283</v>
      </c>
      <c r="B27" s="1191">
        <v>193</v>
      </c>
      <c r="C27" s="1191"/>
      <c r="D27" s="1191">
        <v>205</v>
      </c>
      <c r="E27" s="1191"/>
      <c r="F27" s="1191">
        <v>32</v>
      </c>
      <c r="G27" s="1191"/>
      <c r="H27" s="1191">
        <v>2</v>
      </c>
      <c r="I27" s="1191"/>
      <c r="J27" s="1191">
        <v>2</v>
      </c>
      <c r="K27" s="1191"/>
    </row>
    <row r="28" spans="1:35" s="242" customFormat="1" ht="18" customHeight="1" x14ac:dyDescent="0.2">
      <c r="A28" s="822" t="s">
        <v>284</v>
      </c>
      <c r="B28" s="1191">
        <v>115</v>
      </c>
      <c r="C28" s="1191"/>
      <c r="D28" s="1191">
        <v>155</v>
      </c>
      <c r="E28" s="1191"/>
      <c r="F28" s="1191">
        <v>19</v>
      </c>
      <c r="G28" s="1191"/>
      <c r="H28" s="1191">
        <v>6</v>
      </c>
      <c r="I28" s="1191"/>
      <c r="J28" s="1191">
        <v>0</v>
      </c>
      <c r="K28" s="1191"/>
    </row>
    <row r="29" spans="1:35" s="242" customFormat="1" ht="18" customHeight="1" x14ac:dyDescent="0.2">
      <c r="A29" s="822" t="s">
        <v>285</v>
      </c>
      <c r="B29" s="1191">
        <v>17</v>
      </c>
      <c r="C29" s="1191"/>
      <c r="D29" s="1191">
        <v>36</v>
      </c>
      <c r="E29" s="1191"/>
      <c r="F29" s="1191">
        <v>8</v>
      </c>
      <c r="G29" s="1191"/>
      <c r="H29" s="1191">
        <v>0</v>
      </c>
      <c r="I29" s="1191"/>
      <c r="J29" s="1191">
        <v>0</v>
      </c>
      <c r="K29" s="1191"/>
    </row>
    <row r="30" spans="1:35" s="242" customFormat="1" ht="18" customHeight="1" x14ac:dyDescent="0.2">
      <c r="A30" s="822" t="s">
        <v>286</v>
      </c>
      <c r="B30" s="1191">
        <v>4</v>
      </c>
      <c r="C30" s="1191"/>
      <c r="D30" s="1191">
        <v>8</v>
      </c>
      <c r="E30" s="1191"/>
      <c r="F30" s="1191">
        <v>3</v>
      </c>
      <c r="G30" s="1191"/>
      <c r="H30" s="1191">
        <v>1</v>
      </c>
      <c r="I30" s="1191"/>
      <c r="J30" s="1191">
        <v>0</v>
      </c>
      <c r="K30" s="1191"/>
    </row>
    <row r="31" spans="1:35" s="242" customFormat="1" ht="18" customHeight="1" x14ac:dyDescent="0.2">
      <c r="A31" s="822" t="s">
        <v>287</v>
      </c>
      <c r="B31" s="1191">
        <v>1</v>
      </c>
      <c r="C31" s="1191"/>
      <c r="D31" s="1191">
        <v>1</v>
      </c>
      <c r="E31" s="1191"/>
      <c r="F31" s="1191">
        <v>1</v>
      </c>
      <c r="G31" s="1191"/>
      <c r="H31" s="1191">
        <v>0</v>
      </c>
      <c r="I31" s="1191"/>
      <c r="J31" s="1191">
        <v>0</v>
      </c>
      <c r="K31" s="1191"/>
    </row>
    <row r="32" spans="1:35" s="242" customFormat="1" ht="18" customHeight="1" x14ac:dyDescent="0.2">
      <c r="A32" s="822" t="s">
        <v>288</v>
      </c>
      <c r="B32" s="1191">
        <v>0</v>
      </c>
      <c r="C32" s="1191"/>
      <c r="D32" s="1191">
        <v>0</v>
      </c>
      <c r="E32" s="1191"/>
      <c r="F32" s="1191">
        <v>0</v>
      </c>
      <c r="G32" s="1191"/>
      <c r="H32" s="1191">
        <v>0</v>
      </c>
      <c r="I32" s="1191"/>
      <c r="J32" s="1191">
        <v>0</v>
      </c>
      <c r="K32" s="1191"/>
    </row>
    <row r="33" spans="1:11" s="242" customFormat="1" ht="18" customHeight="1" x14ac:dyDescent="0.2">
      <c r="A33" s="822" t="s">
        <v>289</v>
      </c>
      <c r="B33" s="1191">
        <v>0</v>
      </c>
      <c r="C33" s="1191"/>
      <c r="D33" s="1191">
        <v>0</v>
      </c>
      <c r="E33" s="1191"/>
      <c r="F33" s="1191">
        <v>0</v>
      </c>
      <c r="G33" s="1191"/>
      <c r="H33" s="1191">
        <v>0</v>
      </c>
      <c r="I33" s="1191"/>
      <c r="J33" s="1191">
        <v>0</v>
      </c>
      <c r="K33" s="1191"/>
    </row>
    <row r="34" spans="1:11" s="242" customFormat="1" ht="18" customHeight="1" x14ac:dyDescent="0.2">
      <c r="A34" s="822" t="s">
        <v>290</v>
      </c>
      <c r="B34" s="1191">
        <v>1</v>
      </c>
      <c r="C34" s="1191"/>
      <c r="D34" s="1191">
        <v>1</v>
      </c>
      <c r="E34" s="1191"/>
      <c r="F34" s="1191">
        <v>0</v>
      </c>
      <c r="G34" s="1191"/>
      <c r="H34" s="1191">
        <v>0</v>
      </c>
      <c r="I34" s="1191"/>
      <c r="J34" s="1191">
        <v>0</v>
      </c>
      <c r="K34" s="1191"/>
    </row>
    <row r="35" spans="1:11" s="242" customFormat="1" ht="18" customHeight="1" x14ac:dyDescent="0.2">
      <c r="A35" s="1017" t="s">
        <v>887</v>
      </c>
      <c r="B35" s="1213">
        <v>2</v>
      </c>
      <c r="C35" s="1213"/>
      <c r="D35" s="1191">
        <v>0</v>
      </c>
      <c r="E35" s="1191"/>
      <c r="F35" s="1191">
        <v>0</v>
      </c>
      <c r="G35" s="1191"/>
      <c r="H35" s="1191">
        <v>0</v>
      </c>
      <c r="I35" s="1191"/>
      <c r="J35" s="1191">
        <v>0</v>
      </c>
      <c r="K35" s="1191"/>
    </row>
    <row r="36" spans="1:11" s="261" customFormat="1" ht="26.25" customHeight="1" x14ac:dyDescent="0.2">
      <c r="A36" s="838" t="s">
        <v>376</v>
      </c>
      <c r="B36" s="1190">
        <f>SUM(B26:B35)</f>
        <v>358</v>
      </c>
      <c r="C36" s="1190"/>
      <c r="D36" s="1190">
        <f>SUM(D26:D35)</f>
        <v>424</v>
      </c>
      <c r="E36" s="1190"/>
      <c r="F36" s="1190">
        <f>SUM(F26:F35)</f>
        <v>64</v>
      </c>
      <c r="G36" s="1190"/>
      <c r="H36" s="1190">
        <f>SUM(H26:H35)</f>
        <v>9</v>
      </c>
      <c r="I36" s="1190"/>
      <c r="J36" s="1190">
        <f>SUM(J26:J35)</f>
        <v>2</v>
      </c>
      <c r="K36" s="1190"/>
    </row>
    <row r="37" spans="1:11" s="837" customFormat="1" ht="53.25" customHeight="1" x14ac:dyDescent="0.2">
      <c r="A37" s="1195" t="s">
        <v>888</v>
      </c>
      <c r="B37" s="1195"/>
      <c r="C37" s="1195"/>
      <c r="D37" s="1195"/>
      <c r="E37" s="1195"/>
      <c r="F37" s="1195"/>
      <c r="G37" s="1195"/>
      <c r="H37" s="1195"/>
      <c r="I37" s="1195"/>
      <c r="J37" s="1195"/>
      <c r="K37" s="1195"/>
    </row>
    <row r="38" spans="1:11" s="262" customFormat="1" ht="48" customHeight="1" x14ac:dyDescent="0.2">
      <c r="A38" s="1196" t="s">
        <v>658</v>
      </c>
      <c r="B38" s="1196"/>
      <c r="C38" s="1196"/>
      <c r="D38" s="1196"/>
      <c r="E38" s="1196"/>
      <c r="F38" s="1196"/>
      <c r="G38" s="1196"/>
      <c r="H38" s="1196"/>
      <c r="I38" s="1196"/>
      <c r="J38" s="1196"/>
      <c r="K38" s="1196"/>
    </row>
    <row r="39" spans="1:11" s="262" customFormat="1" ht="20.100000000000001" customHeight="1" x14ac:dyDescent="0.2">
      <c r="A39" s="906"/>
      <c r="B39" s="263"/>
      <c r="C39" s="263"/>
      <c r="D39" s="264"/>
      <c r="E39" s="264"/>
      <c r="F39" s="264"/>
      <c r="G39" s="264"/>
      <c r="H39" s="265"/>
      <c r="I39" s="265"/>
      <c r="J39" s="265"/>
    </row>
    <row r="40" spans="1:11" s="262" customFormat="1" ht="20.100000000000001" customHeight="1" x14ac:dyDescent="0.2">
      <c r="A40" s="263"/>
      <c r="B40" s="263"/>
      <c r="C40" s="263"/>
      <c r="D40" s="264"/>
      <c r="E40" s="264"/>
      <c r="F40" s="264"/>
      <c r="G40" s="264"/>
      <c r="H40" s="265"/>
      <c r="I40" s="265"/>
      <c r="J40" s="265"/>
    </row>
    <row r="41" spans="1:11" s="262" customFormat="1" ht="20.100000000000001" customHeight="1" x14ac:dyDescent="0.2">
      <c r="B41" s="264"/>
      <c r="C41" s="264"/>
      <c r="D41" s="264"/>
      <c r="E41" s="264"/>
      <c r="F41" s="264"/>
      <c r="G41" s="264"/>
      <c r="H41" s="265"/>
      <c r="I41" s="265"/>
      <c r="J41" s="265"/>
    </row>
    <row r="42" spans="1:11" s="262" customFormat="1" ht="20.100000000000001" customHeight="1" x14ac:dyDescent="0.2">
      <c r="B42" s="264"/>
      <c r="C42" s="264"/>
      <c r="D42" s="264"/>
      <c r="E42" s="264"/>
      <c r="F42" s="264"/>
      <c r="G42" s="264"/>
      <c r="H42" s="265"/>
      <c r="I42" s="265"/>
      <c r="J42" s="265"/>
    </row>
    <row r="43" spans="1:11" ht="20.100000000000001" customHeight="1" x14ac:dyDescent="0.2">
      <c r="B43" s="240"/>
      <c r="C43" s="240"/>
      <c r="D43" s="240"/>
      <c r="E43" s="240"/>
      <c r="F43" s="240"/>
      <c r="G43" s="240"/>
      <c r="H43" s="266"/>
      <c r="I43" s="266"/>
      <c r="J43" s="266"/>
    </row>
    <row r="44" spans="1:11" ht="20.100000000000001" customHeight="1" x14ac:dyDescent="0.2">
      <c r="B44" s="240"/>
      <c r="C44" s="240"/>
      <c r="D44" s="240"/>
      <c r="E44" s="240"/>
      <c r="F44" s="240"/>
      <c r="G44" s="240"/>
      <c r="H44" s="266"/>
      <c r="I44" s="266"/>
      <c r="J44" s="266"/>
    </row>
    <row r="45" spans="1:11" ht="20.100000000000001" customHeight="1" x14ac:dyDescent="0.2">
      <c r="B45" s="240"/>
      <c r="C45" s="240"/>
      <c r="D45" s="240"/>
      <c r="E45" s="240"/>
      <c r="F45" s="240"/>
      <c r="G45" s="240"/>
      <c r="H45" s="266"/>
      <c r="I45" s="266"/>
      <c r="J45" s="266"/>
    </row>
    <row r="46" spans="1:11" ht="20.100000000000001" customHeight="1" x14ac:dyDescent="0.2">
      <c r="B46" s="240"/>
      <c r="C46" s="240"/>
      <c r="D46" s="240"/>
      <c r="E46" s="240"/>
      <c r="F46" s="240"/>
      <c r="G46" s="240"/>
      <c r="H46" s="266"/>
      <c r="I46" s="266"/>
      <c r="J46" s="266"/>
    </row>
    <row r="47" spans="1:11" ht="20.100000000000001" customHeight="1" x14ac:dyDescent="0.2">
      <c r="B47" s="240"/>
      <c r="C47" s="240"/>
      <c r="D47" s="240"/>
      <c r="E47" s="240"/>
      <c r="F47" s="240"/>
      <c r="G47" s="240"/>
      <c r="H47" s="266"/>
      <c r="I47" s="266"/>
      <c r="J47" s="266"/>
    </row>
    <row r="48" spans="1:11" ht="20.100000000000001" customHeight="1" x14ac:dyDescent="0.2">
      <c r="B48" s="240"/>
      <c r="C48" s="240"/>
      <c r="D48" s="240"/>
      <c r="E48" s="240"/>
      <c r="F48" s="240"/>
      <c r="G48" s="240"/>
      <c r="H48" s="266"/>
      <c r="I48" s="266"/>
      <c r="J48" s="266"/>
    </row>
    <row r="49" spans="2:10" ht="20.100000000000001" customHeight="1" x14ac:dyDescent="0.2">
      <c r="B49" s="240"/>
      <c r="C49" s="240"/>
      <c r="D49" s="240"/>
      <c r="E49" s="240"/>
      <c r="F49" s="240"/>
      <c r="G49" s="240"/>
      <c r="H49" s="266"/>
      <c r="I49" s="266"/>
      <c r="J49" s="266"/>
    </row>
    <row r="50" spans="2:10" ht="20.100000000000001" customHeight="1" x14ac:dyDescent="0.2">
      <c r="B50" s="240"/>
      <c r="C50" s="240"/>
      <c r="D50" s="240"/>
      <c r="E50" s="240"/>
      <c r="F50" s="240"/>
      <c r="G50" s="240"/>
      <c r="H50" s="266"/>
      <c r="I50" s="266"/>
      <c r="J50" s="266"/>
    </row>
    <row r="51" spans="2:10" ht="20.100000000000001" customHeight="1" x14ac:dyDescent="0.2">
      <c r="B51" s="240"/>
      <c r="C51" s="240"/>
      <c r="D51" s="240"/>
      <c r="E51" s="240"/>
      <c r="F51" s="240"/>
      <c r="G51" s="240"/>
      <c r="H51" s="266"/>
      <c r="I51" s="266"/>
      <c r="J51" s="266"/>
    </row>
    <row r="52" spans="2:10" x14ac:dyDescent="0.2">
      <c r="B52" s="240"/>
      <c r="C52" s="240"/>
      <c r="D52" s="240"/>
      <c r="E52" s="240"/>
      <c r="F52" s="240"/>
      <c r="G52" s="240"/>
      <c r="H52" s="240"/>
      <c r="I52" s="240"/>
      <c r="J52" s="240"/>
    </row>
    <row r="53" spans="2:10" x14ac:dyDescent="0.2">
      <c r="B53" s="240"/>
      <c r="C53" s="240"/>
      <c r="D53" s="240"/>
      <c r="E53" s="240"/>
      <c r="F53" s="240"/>
      <c r="G53" s="240"/>
      <c r="H53" s="240"/>
      <c r="I53" s="240"/>
      <c r="J53" s="240"/>
    </row>
    <row r="54" spans="2:10" x14ac:dyDescent="0.2">
      <c r="B54" s="240"/>
      <c r="C54" s="240"/>
      <c r="D54" s="240"/>
      <c r="E54" s="240"/>
      <c r="F54" s="240"/>
      <c r="G54" s="240"/>
      <c r="H54" s="240"/>
      <c r="I54" s="240"/>
      <c r="J54" s="240"/>
    </row>
    <row r="55" spans="2:10" x14ac:dyDescent="0.2">
      <c r="B55" s="240"/>
      <c r="C55" s="240"/>
      <c r="D55" s="240"/>
      <c r="E55" s="240"/>
      <c r="F55" s="240"/>
      <c r="G55" s="240"/>
      <c r="H55" s="240"/>
      <c r="I55" s="240"/>
      <c r="J55" s="240"/>
    </row>
    <row r="56" spans="2:10" x14ac:dyDescent="0.2">
      <c r="B56" s="240"/>
      <c r="C56" s="240"/>
      <c r="D56" s="240"/>
      <c r="E56" s="240"/>
      <c r="F56" s="240"/>
      <c r="G56" s="240"/>
      <c r="H56" s="240"/>
      <c r="I56" s="240"/>
      <c r="J56" s="240"/>
    </row>
    <row r="57" spans="2:10" x14ac:dyDescent="0.2">
      <c r="B57" s="240"/>
      <c r="C57" s="240"/>
      <c r="D57" s="240"/>
      <c r="E57" s="240"/>
      <c r="F57" s="240"/>
      <c r="G57" s="240"/>
      <c r="H57" s="240"/>
      <c r="I57" s="240"/>
      <c r="J57" s="240"/>
    </row>
    <row r="58" spans="2:10" x14ac:dyDescent="0.2">
      <c r="B58" s="240"/>
      <c r="C58" s="240"/>
      <c r="D58" s="240"/>
      <c r="E58" s="240"/>
      <c r="F58" s="240"/>
      <c r="G58" s="240"/>
      <c r="H58" s="240"/>
      <c r="I58" s="240"/>
      <c r="J58" s="240"/>
    </row>
    <row r="59" spans="2:10" x14ac:dyDescent="0.2">
      <c r="B59" s="240"/>
      <c r="C59" s="240"/>
      <c r="D59" s="240"/>
      <c r="E59" s="240"/>
      <c r="F59" s="240"/>
      <c r="G59" s="240"/>
      <c r="H59" s="240"/>
      <c r="I59" s="240"/>
      <c r="J59" s="240"/>
    </row>
    <row r="60" spans="2:10" x14ac:dyDescent="0.2">
      <c r="B60" s="240"/>
      <c r="C60" s="240"/>
      <c r="D60" s="240"/>
      <c r="E60" s="240"/>
      <c r="F60" s="240"/>
      <c r="G60" s="240"/>
      <c r="H60" s="240"/>
      <c r="I60" s="240"/>
      <c r="J60" s="240"/>
    </row>
    <row r="61" spans="2:10" x14ac:dyDescent="0.2">
      <c r="B61" s="240"/>
      <c r="C61" s="240"/>
      <c r="D61" s="240"/>
      <c r="E61" s="240"/>
      <c r="F61" s="240"/>
      <c r="G61" s="240"/>
      <c r="H61" s="240"/>
      <c r="I61" s="240"/>
      <c r="J61" s="240"/>
    </row>
    <row r="62" spans="2:10" x14ac:dyDescent="0.2">
      <c r="B62" s="240"/>
      <c r="C62" s="240"/>
      <c r="D62" s="240"/>
      <c r="E62" s="240"/>
      <c r="F62" s="240"/>
      <c r="G62" s="240"/>
      <c r="H62" s="240"/>
      <c r="I62" s="240"/>
      <c r="J62" s="240"/>
    </row>
    <row r="63" spans="2:10" x14ac:dyDescent="0.2">
      <c r="B63" s="240"/>
      <c r="C63" s="240"/>
      <c r="D63" s="240"/>
      <c r="E63" s="240"/>
      <c r="F63" s="240"/>
      <c r="G63" s="240"/>
      <c r="H63" s="240"/>
      <c r="I63" s="240"/>
      <c r="J63" s="240"/>
    </row>
    <row r="109" spans="2:3" x14ac:dyDescent="0.2">
      <c r="B109" s="240"/>
      <c r="C109" s="240"/>
    </row>
    <row r="110" spans="2:3" x14ac:dyDescent="0.2">
      <c r="B110" s="240"/>
      <c r="C110" s="240"/>
    </row>
    <row r="111" spans="2:3" x14ac:dyDescent="0.2">
      <c r="B111" s="240"/>
      <c r="C111" s="240"/>
    </row>
    <row r="112" spans="2:3" x14ac:dyDescent="0.2">
      <c r="B112" s="240"/>
      <c r="C112" s="240"/>
    </row>
    <row r="113" spans="2:3" x14ac:dyDescent="0.2">
      <c r="B113" s="240"/>
      <c r="C113" s="240"/>
    </row>
    <row r="114" spans="2:3" x14ac:dyDescent="0.2">
      <c r="B114" s="240"/>
      <c r="C114" s="240"/>
    </row>
    <row r="115" spans="2:3" x14ac:dyDescent="0.2">
      <c r="B115" s="240"/>
      <c r="C115" s="240"/>
    </row>
    <row r="116" spans="2:3" x14ac:dyDescent="0.2">
      <c r="B116" s="240"/>
      <c r="C116" s="240"/>
    </row>
    <row r="117" spans="2:3" x14ac:dyDescent="0.2">
      <c r="B117" s="240"/>
      <c r="C117" s="240"/>
    </row>
    <row r="118" spans="2:3" x14ac:dyDescent="0.2">
      <c r="B118" s="240"/>
      <c r="C118" s="240"/>
    </row>
    <row r="119" spans="2:3" x14ac:dyDescent="0.2">
      <c r="B119" s="240"/>
      <c r="C119" s="240"/>
    </row>
    <row r="120" spans="2:3" x14ac:dyDescent="0.2">
      <c r="B120" s="240"/>
      <c r="C120" s="240"/>
    </row>
    <row r="121" spans="2:3" x14ac:dyDescent="0.2">
      <c r="B121" s="240"/>
      <c r="C121" s="240"/>
    </row>
    <row r="122" spans="2:3" x14ac:dyDescent="0.2">
      <c r="B122" s="240"/>
      <c r="C122" s="240"/>
    </row>
    <row r="123" spans="2:3" x14ac:dyDescent="0.2">
      <c r="B123" s="240"/>
      <c r="C123" s="240"/>
    </row>
    <row r="124" spans="2:3" x14ac:dyDescent="0.2">
      <c r="B124" s="240"/>
      <c r="C124" s="240"/>
    </row>
    <row r="125" spans="2:3" x14ac:dyDescent="0.2">
      <c r="B125" s="240"/>
      <c r="C125" s="240"/>
    </row>
    <row r="126" spans="2:3" x14ac:dyDescent="0.2">
      <c r="B126" s="240"/>
      <c r="C126" s="240"/>
    </row>
    <row r="127" spans="2:3" x14ac:dyDescent="0.2">
      <c r="B127" s="240"/>
      <c r="C127" s="240"/>
    </row>
    <row r="128" spans="2:3" x14ac:dyDescent="0.2">
      <c r="B128" s="240"/>
      <c r="C128" s="240"/>
    </row>
    <row r="129" spans="2:3" x14ac:dyDescent="0.2">
      <c r="B129" s="240"/>
      <c r="C129" s="240"/>
    </row>
    <row r="130" spans="2:3" x14ac:dyDescent="0.2">
      <c r="B130" s="240"/>
      <c r="C130" s="240"/>
    </row>
    <row r="131" spans="2:3" x14ac:dyDescent="0.2">
      <c r="B131" s="240"/>
      <c r="C131" s="240"/>
    </row>
    <row r="132" spans="2:3" x14ac:dyDescent="0.2">
      <c r="B132" s="240"/>
      <c r="C132" s="240"/>
    </row>
    <row r="133" spans="2:3" x14ac:dyDescent="0.2">
      <c r="B133" s="240"/>
      <c r="C133" s="240"/>
    </row>
    <row r="134" spans="2:3" x14ac:dyDescent="0.2">
      <c r="B134" s="240"/>
      <c r="C134" s="240"/>
    </row>
    <row r="135" spans="2:3" x14ac:dyDescent="0.2">
      <c r="B135" s="240"/>
      <c r="C135" s="240"/>
    </row>
    <row r="136" spans="2:3" x14ac:dyDescent="0.2">
      <c r="B136" s="240"/>
      <c r="C136" s="240"/>
    </row>
    <row r="137" spans="2:3" x14ac:dyDescent="0.2">
      <c r="B137" s="240"/>
      <c r="C137" s="240"/>
    </row>
    <row r="138" spans="2:3" x14ac:dyDescent="0.2">
      <c r="B138" s="240"/>
      <c r="C138" s="240"/>
    </row>
    <row r="139" spans="2:3" x14ac:dyDescent="0.2">
      <c r="B139" s="240"/>
      <c r="C139" s="240"/>
    </row>
    <row r="140" spans="2:3" x14ac:dyDescent="0.2">
      <c r="B140" s="240"/>
      <c r="C140" s="240"/>
    </row>
    <row r="141" spans="2:3" x14ac:dyDescent="0.2">
      <c r="B141" s="240"/>
      <c r="C141" s="240"/>
    </row>
    <row r="142" spans="2:3" x14ac:dyDescent="0.2">
      <c r="B142" s="240"/>
      <c r="C142" s="240"/>
    </row>
    <row r="143" spans="2:3" x14ac:dyDescent="0.2">
      <c r="B143" s="240"/>
      <c r="C143" s="240"/>
    </row>
    <row r="144" spans="2:3" x14ac:dyDescent="0.2">
      <c r="B144" s="240"/>
      <c r="C144" s="240"/>
    </row>
    <row r="145" spans="2:3" x14ac:dyDescent="0.2">
      <c r="B145" s="240"/>
      <c r="C145" s="240"/>
    </row>
    <row r="146" spans="2:3" x14ac:dyDescent="0.2">
      <c r="B146" s="240"/>
      <c r="C146" s="240"/>
    </row>
    <row r="147" spans="2:3" x14ac:dyDescent="0.2">
      <c r="B147" s="240"/>
      <c r="C147" s="240"/>
    </row>
    <row r="148" spans="2:3" x14ac:dyDescent="0.2">
      <c r="B148" s="240"/>
      <c r="C148" s="240"/>
    </row>
    <row r="149" spans="2:3" x14ac:dyDescent="0.2">
      <c r="B149" s="240"/>
      <c r="C149" s="240"/>
    </row>
    <row r="150" spans="2:3" x14ac:dyDescent="0.2">
      <c r="B150" s="240"/>
      <c r="C150" s="240"/>
    </row>
    <row r="151" spans="2:3" x14ac:dyDescent="0.2">
      <c r="B151" s="240"/>
      <c r="C151" s="240"/>
    </row>
    <row r="152" spans="2:3" x14ac:dyDescent="0.2">
      <c r="B152" s="240"/>
      <c r="C152" s="240"/>
    </row>
    <row r="153" spans="2:3" x14ac:dyDescent="0.2">
      <c r="B153" s="240"/>
      <c r="C153" s="240"/>
    </row>
    <row r="154" spans="2:3" x14ac:dyDescent="0.2">
      <c r="B154" s="240"/>
      <c r="C154" s="240"/>
    </row>
    <row r="155" spans="2:3" x14ac:dyDescent="0.2">
      <c r="B155" s="240"/>
      <c r="C155" s="240"/>
    </row>
    <row r="156" spans="2:3" x14ac:dyDescent="0.2">
      <c r="B156" s="240"/>
      <c r="C156" s="240"/>
    </row>
    <row r="157" spans="2:3" x14ac:dyDescent="0.2">
      <c r="B157" s="240"/>
      <c r="C157" s="240"/>
    </row>
    <row r="158" spans="2:3" x14ac:dyDescent="0.2">
      <c r="B158" s="240"/>
      <c r="C158" s="240"/>
    </row>
    <row r="159" spans="2:3" x14ac:dyDescent="0.2">
      <c r="B159" s="240"/>
      <c r="C159" s="240"/>
    </row>
    <row r="160" spans="2:3" x14ac:dyDescent="0.2">
      <c r="B160" s="240"/>
      <c r="C160" s="240"/>
    </row>
    <row r="161" spans="2:3" x14ac:dyDescent="0.2">
      <c r="B161" s="240"/>
      <c r="C161" s="240"/>
    </row>
    <row r="162" spans="2:3" x14ac:dyDescent="0.2">
      <c r="B162" s="240"/>
      <c r="C162" s="240"/>
    </row>
    <row r="163" spans="2:3" x14ac:dyDescent="0.2">
      <c r="B163" s="240"/>
      <c r="C163" s="240"/>
    </row>
    <row r="164" spans="2:3" x14ac:dyDescent="0.2">
      <c r="B164" s="240"/>
      <c r="C164" s="240"/>
    </row>
    <row r="165" spans="2:3" x14ac:dyDescent="0.2">
      <c r="B165" s="240"/>
      <c r="C165" s="240"/>
    </row>
    <row r="166" spans="2:3" x14ac:dyDescent="0.2">
      <c r="B166" s="240"/>
      <c r="C166" s="240"/>
    </row>
    <row r="167" spans="2:3" x14ac:dyDescent="0.2">
      <c r="B167" s="240"/>
      <c r="C167" s="240"/>
    </row>
    <row r="168" spans="2:3" x14ac:dyDescent="0.2">
      <c r="B168" s="240"/>
      <c r="C168" s="240"/>
    </row>
    <row r="169" spans="2:3" x14ac:dyDescent="0.2">
      <c r="B169" s="240"/>
      <c r="C169" s="240"/>
    </row>
    <row r="170" spans="2:3" x14ac:dyDescent="0.2">
      <c r="B170" s="240"/>
      <c r="C170" s="240"/>
    </row>
    <row r="171" spans="2:3" x14ac:dyDescent="0.2">
      <c r="B171" s="240"/>
      <c r="C171" s="240"/>
    </row>
    <row r="172" spans="2:3" x14ac:dyDescent="0.2">
      <c r="B172" s="240"/>
      <c r="C172" s="240"/>
    </row>
    <row r="173" spans="2:3" x14ac:dyDescent="0.2">
      <c r="B173" s="240"/>
      <c r="C173" s="240"/>
    </row>
    <row r="174" spans="2:3" x14ac:dyDescent="0.2">
      <c r="B174" s="240"/>
      <c r="C174" s="240"/>
    </row>
    <row r="175" spans="2:3" x14ac:dyDescent="0.2">
      <c r="B175" s="240"/>
      <c r="C175" s="240"/>
    </row>
    <row r="176" spans="2:3" x14ac:dyDescent="0.2">
      <c r="B176" s="240"/>
      <c r="C176" s="240"/>
    </row>
    <row r="177" spans="2:3" x14ac:dyDescent="0.2">
      <c r="B177" s="240"/>
      <c r="C177" s="240"/>
    </row>
    <row r="178" spans="2:3" x14ac:dyDescent="0.2">
      <c r="B178" s="240"/>
      <c r="C178" s="240"/>
    </row>
    <row r="179" spans="2:3" x14ac:dyDescent="0.2">
      <c r="B179" s="240"/>
      <c r="C179" s="240"/>
    </row>
    <row r="180" spans="2:3" x14ac:dyDescent="0.2">
      <c r="B180" s="240"/>
      <c r="C180" s="240"/>
    </row>
    <row r="181" spans="2:3" x14ac:dyDescent="0.2">
      <c r="B181" s="240"/>
      <c r="C181" s="240"/>
    </row>
    <row r="182" spans="2:3" x14ac:dyDescent="0.2">
      <c r="B182" s="240"/>
      <c r="C182" s="240"/>
    </row>
    <row r="183" spans="2:3" x14ac:dyDescent="0.2">
      <c r="B183" s="240"/>
      <c r="C183" s="240"/>
    </row>
    <row r="184" spans="2:3" x14ac:dyDescent="0.2">
      <c r="B184" s="240"/>
      <c r="C184" s="240"/>
    </row>
    <row r="185" spans="2:3" x14ac:dyDescent="0.2">
      <c r="B185" s="240"/>
      <c r="C185" s="240"/>
    </row>
    <row r="186" spans="2:3" x14ac:dyDescent="0.2">
      <c r="B186" s="240"/>
      <c r="C186" s="240"/>
    </row>
    <row r="187" spans="2:3" x14ac:dyDescent="0.2">
      <c r="B187" s="240"/>
      <c r="C187" s="240"/>
    </row>
  </sheetData>
  <mergeCells count="68">
    <mergeCell ref="B35:C35"/>
    <mergeCell ref="B29:C29"/>
    <mergeCell ref="B30:C30"/>
    <mergeCell ref="B31:C31"/>
    <mergeCell ref="B32:C32"/>
    <mergeCell ref="B33:C33"/>
    <mergeCell ref="A1:J1"/>
    <mergeCell ref="A22:K22"/>
    <mergeCell ref="A37:K37"/>
    <mergeCell ref="A38:K38"/>
    <mergeCell ref="F23:G25"/>
    <mergeCell ref="A23:A25"/>
    <mergeCell ref="J23:K25"/>
    <mergeCell ref="D23:E25"/>
    <mergeCell ref="B20:K20"/>
    <mergeCell ref="H23:I25"/>
    <mergeCell ref="A21:K21"/>
    <mergeCell ref="B23:C25"/>
    <mergeCell ref="B26:C26"/>
    <mergeCell ref="B27:C27"/>
    <mergeCell ref="B28:C28"/>
    <mergeCell ref="B34:C34"/>
    <mergeCell ref="D26:E26"/>
    <mergeCell ref="D27:E27"/>
    <mergeCell ref="D28:E28"/>
    <mergeCell ref="D29:E29"/>
    <mergeCell ref="A2:J2"/>
    <mergeCell ref="H26:I26"/>
    <mergeCell ref="H27:I27"/>
    <mergeCell ref="H28:I28"/>
    <mergeCell ref="H29:I29"/>
    <mergeCell ref="D35:E35"/>
    <mergeCell ref="F26:G26"/>
    <mergeCell ref="F27:G27"/>
    <mergeCell ref="F28:G28"/>
    <mergeCell ref="F29:G29"/>
    <mergeCell ref="F30:G30"/>
    <mergeCell ref="F31:G31"/>
    <mergeCell ref="F32:G32"/>
    <mergeCell ref="F33:G33"/>
    <mergeCell ref="F34:G34"/>
    <mergeCell ref="F35:G35"/>
    <mergeCell ref="D30:E30"/>
    <mergeCell ref="D31:E31"/>
    <mergeCell ref="D32:E32"/>
    <mergeCell ref="D33:E33"/>
    <mergeCell ref="D34:E34"/>
    <mergeCell ref="H35:I35"/>
    <mergeCell ref="J26:K26"/>
    <mergeCell ref="J27:K27"/>
    <mergeCell ref="J28:K28"/>
    <mergeCell ref="J29:K29"/>
    <mergeCell ref="J30:K30"/>
    <mergeCell ref="J31:K31"/>
    <mergeCell ref="J32:K32"/>
    <mergeCell ref="J33:K33"/>
    <mergeCell ref="J34:K34"/>
    <mergeCell ref="J35:K35"/>
    <mergeCell ref="H30:I30"/>
    <mergeCell ref="H31:I31"/>
    <mergeCell ref="H32:I32"/>
    <mergeCell ref="H33:I33"/>
    <mergeCell ref="H34:I34"/>
    <mergeCell ref="B36:C36"/>
    <mergeCell ref="D36:E36"/>
    <mergeCell ref="F36:G36"/>
    <mergeCell ref="H36:I36"/>
    <mergeCell ref="J36:K36"/>
  </mergeCells>
  <phoneticPr fontId="20" type="noConversion"/>
  <printOptions horizontalCentered="1" verticalCentered="1" gridLinesSet="0"/>
  <pageMargins left="0" right="0" top="0" bottom="0" header="0" footer="0"/>
  <pageSetup paperSize="9" scale="97" orientation="portrait" r:id="rId1"/>
  <headerFooter alignWithMargins="0"/>
  <ignoredErrors>
    <ignoredError sqref="B36" formulaRange="1"/>
    <ignoredError sqref="A6 A2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188"/>
  <sheetViews>
    <sheetView showGridLines="0" zoomScaleNormal="100" workbookViewId="0">
      <selection sqref="A1:G1"/>
    </sheetView>
  </sheetViews>
  <sheetFormatPr defaultRowHeight="12.75" x14ac:dyDescent="0.2"/>
  <cols>
    <col min="1" max="1" width="27.7109375" style="269" customWidth="1"/>
    <col min="2" max="2" width="12.7109375" style="269" hidden="1" customWidth="1"/>
    <col min="3" max="7" width="14.7109375" style="269" customWidth="1"/>
    <col min="8" max="8" width="12.5703125" style="270" customWidth="1"/>
    <col min="9" max="9" width="14.85546875" style="269" customWidth="1"/>
    <col min="10" max="10" width="15.85546875" style="269" customWidth="1"/>
    <col min="11" max="11" width="16.85546875" style="269" customWidth="1"/>
    <col min="12" max="13" width="13.28515625" style="269" bestFit="1" customWidth="1"/>
    <col min="14" max="16384" width="9.140625" style="269"/>
  </cols>
  <sheetData>
    <row r="1" spans="1:70" s="267" customFormat="1" ht="30" customHeight="1" x14ac:dyDescent="0.2">
      <c r="A1" s="1216" t="s">
        <v>788</v>
      </c>
      <c r="B1" s="1104"/>
      <c r="C1" s="1104"/>
      <c r="D1" s="1104"/>
      <c r="E1" s="1104"/>
      <c r="F1" s="1104"/>
      <c r="G1" s="1083"/>
      <c r="H1" s="268"/>
    </row>
    <row r="2" spans="1:70" s="267" customFormat="1" ht="35.25" customHeight="1" x14ac:dyDescent="0.2">
      <c r="A2" s="1217" t="s">
        <v>789</v>
      </c>
      <c r="B2" s="1217"/>
      <c r="C2" s="1217"/>
      <c r="D2" s="1217"/>
      <c r="E2" s="1217"/>
      <c r="F2" s="1217"/>
      <c r="G2" s="1085"/>
      <c r="H2" s="268"/>
    </row>
    <row r="3" spans="1:70" s="274" customFormat="1" ht="42" customHeight="1" x14ac:dyDescent="0.2">
      <c r="A3" s="1004" t="s">
        <v>679</v>
      </c>
      <c r="B3" s="271">
        <v>2006</v>
      </c>
      <c r="C3" s="271">
        <f>+B3+1</f>
        <v>2007</v>
      </c>
      <c r="D3" s="271">
        <f>+C3+1</f>
        <v>2008</v>
      </c>
      <c r="E3" s="271">
        <f>+D3+1</f>
        <v>2009</v>
      </c>
      <c r="F3" s="1018">
        <f>+E3+1</f>
        <v>2010</v>
      </c>
      <c r="G3" s="1019">
        <f>+F3+1</f>
        <v>2011</v>
      </c>
      <c r="H3" s="273"/>
      <c r="I3" s="272"/>
    </row>
    <row r="4" spans="1:70" s="921" customFormat="1" ht="30" customHeight="1" x14ac:dyDescent="0.2">
      <c r="A4" s="918" t="s">
        <v>654</v>
      </c>
      <c r="B4" s="919">
        <v>3151374</v>
      </c>
      <c r="C4" s="1020">
        <v>3297393</v>
      </c>
      <c r="D4" s="1020">
        <v>3467017</v>
      </c>
      <c r="E4" s="1020">
        <v>3665784</v>
      </c>
      <c r="F4" s="1020">
        <v>3850199</v>
      </c>
      <c r="G4" s="1020">
        <v>4041409</v>
      </c>
      <c r="H4" s="920">
        <f>+(G4*100)/G16</f>
        <v>71.656213353267148</v>
      </c>
    </row>
    <row r="5" spans="1:70" s="921" customFormat="1" ht="30" customHeight="1" x14ac:dyDescent="0.2">
      <c r="A5" s="918" t="s">
        <v>653</v>
      </c>
      <c r="B5" s="919">
        <v>63861</v>
      </c>
      <c r="C5" s="1020">
        <v>64883</v>
      </c>
      <c r="D5" s="1020">
        <v>65175</v>
      </c>
      <c r="E5" s="1020">
        <v>66038</v>
      </c>
      <c r="F5" s="1020">
        <v>66902</v>
      </c>
      <c r="G5" s="1020">
        <v>67575</v>
      </c>
      <c r="H5" s="920">
        <f>+(G5*100)/G16</f>
        <v>1.1981387227442279</v>
      </c>
    </row>
    <row r="6" spans="1:70" s="921" customFormat="1" ht="30" customHeight="1" x14ac:dyDescent="0.2">
      <c r="A6" s="918" t="s">
        <v>680</v>
      </c>
      <c r="B6" s="919">
        <f t="shared" ref="B6:G6" si="0">+B7+B10+B13</f>
        <v>1167234</v>
      </c>
      <c r="C6" s="1020">
        <f t="shared" si="0"/>
        <v>1271873</v>
      </c>
      <c r="D6" s="1020">
        <f t="shared" si="0"/>
        <v>1362588</v>
      </c>
      <c r="E6" s="1020">
        <f t="shared" si="0"/>
        <v>1426472</v>
      </c>
      <c r="F6" s="1020">
        <f t="shared" si="0"/>
        <v>1483417</v>
      </c>
      <c r="G6" s="1020">
        <f t="shared" si="0"/>
        <v>1531014</v>
      </c>
      <c r="H6" s="920">
        <f>+(G6*100)/G16</f>
        <v>27.145647923988626</v>
      </c>
      <c r="AZ6" s="922"/>
      <c r="BA6" s="922"/>
      <c r="BB6" s="922"/>
      <c r="BC6" s="922"/>
      <c r="BD6" s="922"/>
      <c r="BE6" s="922"/>
      <c r="BF6" s="922"/>
      <c r="BG6" s="922"/>
      <c r="BH6" s="922"/>
      <c r="BI6" s="922"/>
      <c r="BJ6" s="922"/>
      <c r="BK6" s="922"/>
      <c r="BL6" s="922"/>
      <c r="BM6" s="922"/>
      <c r="BN6" s="922"/>
      <c r="BO6" s="922"/>
      <c r="BP6" s="922"/>
      <c r="BQ6" s="922"/>
      <c r="BR6" s="922"/>
    </row>
    <row r="7" spans="1:70" s="921" customFormat="1" ht="30" customHeight="1" x14ac:dyDescent="0.2">
      <c r="A7" s="923" t="s">
        <v>866</v>
      </c>
      <c r="B7" s="919">
        <v>726979</v>
      </c>
      <c r="C7" s="1020">
        <v>798961</v>
      </c>
      <c r="D7" s="1020">
        <f>SUM(D8:D9)</f>
        <v>862074</v>
      </c>
      <c r="E7" s="1020">
        <f>SUM(E8:E9)</f>
        <v>908078</v>
      </c>
      <c r="F7" s="1020">
        <f>SUM(F8:F9)</f>
        <v>949392</v>
      </c>
      <c r="G7" s="1020">
        <f>SUM(G8:G9)</f>
        <v>987725</v>
      </c>
      <c r="H7" s="924">
        <f>SUM(H4:H6)</f>
        <v>100</v>
      </c>
    </row>
    <row r="8" spans="1:70" s="921" customFormat="1" ht="30" customHeight="1" x14ac:dyDescent="0.2">
      <c r="A8" s="923" t="s">
        <v>865</v>
      </c>
      <c r="B8" s="925">
        <v>712643</v>
      </c>
      <c r="C8" s="1021">
        <v>783445</v>
      </c>
      <c r="D8" s="1021">
        <v>845208</v>
      </c>
      <c r="E8" s="1021">
        <v>889942</v>
      </c>
      <c r="F8" s="1021">
        <f>929809+38</f>
        <v>929847</v>
      </c>
      <c r="G8" s="1021">
        <v>966680</v>
      </c>
      <c r="H8" s="924"/>
      <c r="AD8" s="921">
        <f>SUM(Z8:AC8)</f>
        <v>0</v>
      </c>
      <c r="AI8" s="921">
        <f>SUM(AE8:AH8)</f>
        <v>0</v>
      </c>
    </row>
    <row r="9" spans="1:70" s="921" customFormat="1" ht="30" customHeight="1" x14ac:dyDescent="0.2">
      <c r="A9" s="923" t="s">
        <v>681</v>
      </c>
      <c r="B9" s="925">
        <v>14336</v>
      </c>
      <c r="C9" s="1021">
        <v>15516</v>
      </c>
      <c r="D9" s="1021">
        <v>16866</v>
      </c>
      <c r="E9" s="1021">
        <v>18136</v>
      </c>
      <c r="F9" s="1021">
        <v>19545</v>
      </c>
      <c r="G9" s="1021">
        <v>21045</v>
      </c>
      <c r="H9" s="924"/>
      <c r="AJ9" s="921" t="s">
        <v>506</v>
      </c>
    </row>
    <row r="10" spans="1:70" s="921" customFormat="1" ht="30" customHeight="1" x14ac:dyDescent="0.2">
      <c r="A10" s="923" t="s">
        <v>682</v>
      </c>
      <c r="B10" s="919">
        <v>430207</v>
      </c>
      <c r="C10" s="1020">
        <v>462097</v>
      </c>
      <c r="D10" s="1020">
        <f>SUM(D11:D12)</f>
        <v>488844</v>
      </c>
      <c r="E10" s="1020">
        <f>SUM(E11:E12)</f>
        <v>506398</v>
      </c>
      <c r="F10" s="1020">
        <f>SUM(F11:F12)</f>
        <v>521874</v>
      </c>
      <c r="G10" s="1020">
        <f>SUM(G11:G12)</f>
        <v>530946</v>
      </c>
      <c r="H10" s="926"/>
    </row>
    <row r="11" spans="1:70" s="921" customFormat="1" ht="30" customHeight="1" x14ac:dyDescent="0.2">
      <c r="A11" s="923" t="s">
        <v>683</v>
      </c>
      <c r="B11" s="925">
        <v>333093</v>
      </c>
      <c r="C11" s="1021">
        <v>357259</v>
      </c>
      <c r="D11" s="1021">
        <v>379188</v>
      </c>
      <c r="E11" s="1021">
        <v>393455</v>
      </c>
      <c r="F11" s="1021">
        <f>407878+4</f>
        <v>407882</v>
      </c>
      <c r="G11" s="1021">
        <v>418499</v>
      </c>
      <c r="H11" s="926"/>
      <c r="I11" s="921" t="s">
        <v>506</v>
      </c>
    </row>
    <row r="12" spans="1:70" s="921" customFormat="1" ht="30" customHeight="1" x14ac:dyDescent="0.2">
      <c r="A12" s="923" t="s">
        <v>684</v>
      </c>
      <c r="B12" s="925">
        <v>97114</v>
      </c>
      <c r="C12" s="1021">
        <v>104838</v>
      </c>
      <c r="D12" s="1021">
        <v>109656</v>
      </c>
      <c r="E12" s="1021">
        <v>112943</v>
      </c>
      <c r="F12" s="1021">
        <v>113992</v>
      </c>
      <c r="G12" s="1021">
        <v>112447</v>
      </c>
      <c r="H12" s="926"/>
    </row>
    <row r="13" spans="1:70" s="921" customFormat="1" ht="30" customHeight="1" x14ac:dyDescent="0.2">
      <c r="A13" s="923" t="s">
        <v>685</v>
      </c>
      <c r="B13" s="919">
        <v>10048</v>
      </c>
      <c r="C13" s="1020">
        <v>10815</v>
      </c>
      <c r="D13" s="1020">
        <f>SUM(D14:D15)</f>
        <v>11670</v>
      </c>
      <c r="E13" s="1020">
        <f>SUM(E14:E15)</f>
        <v>11996</v>
      </c>
      <c r="F13" s="1020">
        <f>SUM(F14:F15)</f>
        <v>12151</v>
      </c>
      <c r="G13" s="1020">
        <f>SUM(G14:G15)</f>
        <v>12343</v>
      </c>
      <c r="H13" s="926"/>
    </row>
    <row r="14" spans="1:70" s="921" customFormat="1" ht="30" customHeight="1" x14ac:dyDescent="0.2">
      <c r="A14" s="923" t="s">
        <v>686</v>
      </c>
      <c r="B14" s="925">
        <v>8347</v>
      </c>
      <c r="C14" s="1021">
        <v>9028</v>
      </c>
      <c r="D14" s="1021">
        <v>9767</v>
      </c>
      <c r="E14" s="1021">
        <v>10062</v>
      </c>
      <c r="F14" s="1021">
        <v>10221</v>
      </c>
      <c r="G14" s="1021">
        <v>10374</v>
      </c>
      <c r="H14" s="926"/>
    </row>
    <row r="15" spans="1:70" s="921" customFormat="1" ht="30" customHeight="1" x14ac:dyDescent="0.2">
      <c r="A15" s="923" t="s">
        <v>687</v>
      </c>
      <c r="B15" s="925">
        <v>1701</v>
      </c>
      <c r="C15" s="1021">
        <v>1787</v>
      </c>
      <c r="D15" s="1021">
        <v>1903</v>
      </c>
      <c r="E15" s="1021">
        <v>1934</v>
      </c>
      <c r="F15" s="1021">
        <v>1930</v>
      </c>
      <c r="G15" s="1021">
        <v>1969</v>
      </c>
      <c r="H15" s="926"/>
    </row>
    <row r="16" spans="1:70" s="921" customFormat="1" ht="30" customHeight="1" x14ac:dyDescent="0.2">
      <c r="A16" s="989" t="s">
        <v>407</v>
      </c>
      <c r="B16" s="990">
        <f t="shared" ref="B16:G16" si="1">+B6+B5+B4</f>
        <v>4382469</v>
      </c>
      <c r="C16" s="1022">
        <f t="shared" si="1"/>
        <v>4634149</v>
      </c>
      <c r="D16" s="1022">
        <f t="shared" si="1"/>
        <v>4894780</v>
      </c>
      <c r="E16" s="1022">
        <f t="shared" si="1"/>
        <v>5158294</v>
      </c>
      <c r="F16" s="1022">
        <f t="shared" si="1"/>
        <v>5400518</v>
      </c>
      <c r="G16" s="1022">
        <f t="shared" si="1"/>
        <v>5639998</v>
      </c>
      <c r="H16" s="926"/>
    </row>
    <row r="17" spans="1:52" s="274" customFormat="1" ht="12" customHeight="1" x14ac:dyDescent="0.2">
      <c r="A17" s="272"/>
      <c r="H17" s="275"/>
      <c r="I17" s="235"/>
    </row>
    <row r="18" spans="1:52" s="274" customFormat="1" ht="44.25" customHeight="1" x14ac:dyDescent="0.2">
      <c r="A18" s="1218" t="s">
        <v>889</v>
      </c>
      <c r="B18" s="1218"/>
      <c r="C18" s="1218"/>
      <c r="D18" s="1218"/>
      <c r="E18" s="1218"/>
      <c r="F18" s="1218"/>
      <c r="G18" s="1218"/>
      <c r="H18" s="275"/>
      <c r="I18" s="235"/>
    </row>
    <row r="19" spans="1:52" s="274" customFormat="1" ht="42.75" customHeight="1" x14ac:dyDescent="0.2">
      <c r="A19" s="1109" t="s">
        <v>755</v>
      </c>
      <c r="B19" s="1109"/>
      <c r="C19" s="1109"/>
      <c r="D19" s="1109"/>
      <c r="E19" s="1109"/>
      <c r="F19" s="1109"/>
      <c r="G19" s="1109"/>
      <c r="H19" s="275"/>
      <c r="I19" s="710"/>
      <c r="J19" s="711"/>
      <c r="K19" s="709"/>
      <c r="L19" s="708"/>
      <c r="M19" s="709"/>
      <c r="N19" s="709"/>
      <c r="O19" s="709"/>
      <c r="P19" s="709"/>
      <c r="Q19" s="709"/>
    </row>
    <row r="20" spans="1:52" ht="12.75" customHeight="1" x14ac:dyDescent="0.2">
      <c r="B20" s="51"/>
      <c r="C20" s="51"/>
      <c r="D20" s="51"/>
      <c r="F20" s="51"/>
      <c r="G20" s="51"/>
      <c r="H20" s="53"/>
      <c r="I20" s="706"/>
      <c r="J20" s="712"/>
      <c r="AD20" s="269">
        <f>SUM(AD8:AD19)</f>
        <v>0</v>
      </c>
      <c r="AH20" s="269">
        <f>SUM(AH8:AH19)</f>
        <v>0</v>
      </c>
      <c r="AI20" s="269">
        <f>SUM(AI8:AI19)</f>
        <v>0</v>
      </c>
    </row>
    <row r="21" spans="1:52" ht="5.25" customHeight="1" x14ac:dyDescent="0.2">
      <c r="A21" s="51"/>
      <c r="B21" s="51"/>
      <c r="C21" s="51"/>
      <c r="D21" s="276"/>
      <c r="E21" s="276"/>
      <c r="F21" s="277"/>
      <c r="G21" s="277"/>
      <c r="H21" s="278"/>
      <c r="I21" s="713"/>
      <c r="J21" s="713"/>
      <c r="K21" s="279"/>
      <c r="L21" s="279"/>
    </row>
    <row r="22" spans="1:52" x14ac:dyDescent="0.2">
      <c r="A22" s="51"/>
      <c r="B22" s="51"/>
      <c r="C22" s="51"/>
      <c r="D22" s="51"/>
      <c r="E22" s="51"/>
      <c r="F22" s="51"/>
      <c r="G22" s="51"/>
      <c r="H22" s="278"/>
      <c r="I22" s="706"/>
      <c r="J22" s="712"/>
    </row>
    <row r="23" spans="1:52" x14ac:dyDescent="0.2">
      <c r="A23" s="51"/>
      <c r="B23" s="51"/>
      <c r="C23" s="51"/>
      <c r="D23" s="51"/>
      <c r="E23" s="51"/>
      <c r="F23" s="51"/>
      <c r="G23" s="51"/>
      <c r="H23" s="278"/>
      <c r="I23" s="713"/>
      <c r="J23" s="713"/>
      <c r="K23" s="279"/>
      <c r="L23" s="279"/>
    </row>
    <row r="24" spans="1:52" x14ac:dyDescent="0.2">
      <c r="A24" s="51"/>
      <c r="B24" s="51"/>
      <c r="C24" s="51"/>
      <c r="D24" s="51"/>
      <c r="E24" s="51"/>
      <c r="F24" s="51"/>
      <c r="G24" s="51"/>
      <c r="H24" s="278"/>
      <c r="I24" s="706"/>
      <c r="J24" s="712"/>
    </row>
    <row r="25" spans="1:52" x14ac:dyDescent="0.2">
      <c r="A25" s="51"/>
      <c r="B25" s="51"/>
      <c r="C25" s="51"/>
      <c r="D25" s="51"/>
      <c r="E25" s="51"/>
      <c r="F25" s="51"/>
      <c r="G25" s="51"/>
      <c r="H25" s="62"/>
      <c r="I25" s="705"/>
      <c r="J25" s="714"/>
      <c r="K25" s="280"/>
      <c r="L25" s="280"/>
      <c r="M25" s="280"/>
      <c r="N25" s="280"/>
      <c r="O25" s="280"/>
      <c r="P25" s="280"/>
      <c r="Q25" s="280"/>
      <c r="R25" s="280"/>
    </row>
    <row r="26" spans="1:52" x14ac:dyDescent="0.2">
      <c r="A26" s="51"/>
      <c r="B26" s="51"/>
      <c r="C26" s="51"/>
      <c r="D26" s="51"/>
      <c r="E26" s="51"/>
      <c r="F26" s="51"/>
      <c r="G26" s="51"/>
      <c r="H26" s="62"/>
      <c r="I26" s="705"/>
      <c r="J26" s="714"/>
      <c r="K26" s="280"/>
      <c r="L26" s="280"/>
      <c r="M26" s="280"/>
      <c r="N26" s="280"/>
      <c r="O26" s="280"/>
      <c r="P26" s="280"/>
      <c r="Q26" s="280"/>
      <c r="R26" s="280"/>
    </row>
    <row r="27" spans="1:52" x14ac:dyDescent="0.2">
      <c r="A27" s="51"/>
      <c r="B27" s="51"/>
      <c r="C27" s="51"/>
      <c r="D27" s="51"/>
      <c r="E27" s="51"/>
      <c r="F27" s="51"/>
      <c r="G27" s="51"/>
      <c r="H27" s="62"/>
      <c r="I27" s="705"/>
      <c r="J27" s="714"/>
      <c r="K27" s="280"/>
      <c r="L27" s="280"/>
      <c r="M27" s="280"/>
      <c r="N27" s="280"/>
      <c r="O27" s="280"/>
      <c r="P27" s="280"/>
      <c r="Q27" s="280"/>
      <c r="R27" s="280"/>
    </row>
    <row r="28" spans="1:52" ht="10.5" customHeight="1" x14ac:dyDescent="0.2">
      <c r="A28" s="51"/>
      <c r="B28" s="51"/>
      <c r="C28" s="51"/>
      <c r="D28" s="51"/>
      <c r="E28" s="51"/>
      <c r="F28" s="51"/>
      <c r="G28" s="51"/>
      <c r="H28" s="1215"/>
      <c r="I28" s="715"/>
      <c r="J28" s="716"/>
      <c r="K28" s="280"/>
      <c r="L28" s="280"/>
      <c r="M28" s="280"/>
      <c r="N28" s="280"/>
      <c r="O28" s="280"/>
      <c r="P28" s="280"/>
      <c r="Q28" s="280"/>
      <c r="R28" s="280"/>
    </row>
    <row r="29" spans="1:52" ht="10.5" customHeight="1" x14ac:dyDescent="0.2">
      <c r="A29" s="51"/>
      <c r="B29" s="51"/>
      <c r="C29" s="51"/>
      <c r="D29" s="51"/>
      <c r="E29" s="51"/>
      <c r="F29" s="51"/>
      <c r="G29" s="51"/>
      <c r="H29" s="1215"/>
      <c r="I29" s="715"/>
      <c r="J29" s="717"/>
      <c r="K29" s="280"/>
      <c r="L29" s="280"/>
      <c r="M29" s="280"/>
      <c r="N29" s="280"/>
      <c r="O29" s="280"/>
      <c r="P29" s="280"/>
      <c r="Q29" s="280"/>
      <c r="R29" s="280"/>
    </row>
    <row r="30" spans="1:52" ht="12.75" customHeight="1" x14ac:dyDescent="0.2">
      <c r="A30" s="51"/>
      <c r="B30" s="51"/>
      <c r="C30" s="51"/>
      <c r="D30" s="51"/>
      <c r="E30" s="51"/>
      <c r="F30" s="51"/>
      <c r="G30" s="51"/>
      <c r="H30" s="1215"/>
      <c r="I30" s="715"/>
      <c r="J30" s="717"/>
      <c r="K30" s="280"/>
      <c r="L30" s="280"/>
      <c r="M30" s="280"/>
      <c r="N30" s="280"/>
      <c r="O30" s="280"/>
      <c r="P30" s="280"/>
      <c r="Q30" s="280"/>
      <c r="R30" s="280"/>
    </row>
    <row r="31" spans="1:52" x14ac:dyDescent="0.2">
      <c r="A31" s="51"/>
      <c r="B31" s="51"/>
      <c r="C31" s="51"/>
      <c r="D31" s="51"/>
      <c r="E31" s="51"/>
      <c r="F31" s="51"/>
      <c r="G31" s="51"/>
      <c r="H31" s="1215"/>
      <c r="I31" s="715"/>
      <c r="J31" s="716"/>
      <c r="K31" s="272"/>
      <c r="L31" s="272"/>
      <c r="M31" s="272"/>
      <c r="N31" s="272"/>
      <c r="O31" s="272"/>
      <c r="P31" s="272"/>
      <c r="Q31" s="272"/>
      <c r="R31" s="272"/>
      <c r="S31" s="274"/>
      <c r="T31" s="274"/>
      <c r="U31" s="274"/>
      <c r="V31" s="274"/>
      <c r="W31" s="274"/>
    </row>
    <row r="32" spans="1:52" x14ac:dyDescent="0.2">
      <c r="A32" s="51"/>
      <c r="B32" s="51"/>
      <c r="C32" s="51"/>
      <c r="D32" s="51"/>
      <c r="E32" s="51"/>
      <c r="F32" s="51"/>
      <c r="G32" s="51"/>
      <c r="H32" s="1215"/>
      <c r="I32" s="715"/>
      <c r="J32" s="717"/>
      <c r="K32" s="281"/>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2"/>
      <c r="AL32" s="282"/>
      <c r="AM32" s="280"/>
      <c r="AN32" s="280"/>
      <c r="AO32" s="280"/>
      <c r="AP32" s="280"/>
      <c r="AQ32" s="280"/>
      <c r="AR32" s="280"/>
      <c r="AS32" s="280"/>
      <c r="AT32" s="280"/>
      <c r="AU32" s="280"/>
      <c r="AV32" s="280"/>
      <c r="AW32" s="280"/>
      <c r="AX32" s="280"/>
      <c r="AY32" s="280"/>
      <c r="AZ32" s="280"/>
    </row>
    <row r="33" spans="1:61" x14ac:dyDescent="0.2">
      <c r="A33" s="51"/>
      <c r="B33" s="51"/>
      <c r="C33" s="51"/>
      <c r="D33" s="51"/>
      <c r="E33" s="51"/>
      <c r="F33" s="51"/>
      <c r="G33" s="51"/>
      <c r="H33" s="1215"/>
      <c r="I33" s="715"/>
      <c r="J33" s="717"/>
      <c r="K33" s="283"/>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0"/>
      <c r="AL33" s="280"/>
      <c r="AM33" s="280"/>
      <c r="AN33" s="280"/>
      <c r="AO33" s="280"/>
      <c r="AP33" s="280"/>
      <c r="AQ33" s="280"/>
      <c r="AR33" s="280"/>
      <c r="AS33" s="280"/>
      <c r="AT33" s="280"/>
      <c r="AU33" s="280"/>
      <c r="AV33" s="280"/>
      <c r="AW33" s="280"/>
      <c r="AX33" s="280"/>
      <c r="AY33" s="280"/>
      <c r="AZ33" s="280"/>
    </row>
    <row r="34" spans="1:61" ht="18" customHeight="1" x14ac:dyDescent="0.2">
      <c r="A34" s="51"/>
      <c r="B34" s="51"/>
      <c r="C34" s="51"/>
      <c r="D34" s="51"/>
      <c r="E34" s="51"/>
      <c r="F34" s="51"/>
      <c r="G34" s="51"/>
      <c r="H34" s="1215"/>
      <c r="I34" s="715"/>
      <c r="J34" s="716"/>
      <c r="K34" s="281"/>
      <c r="L34" s="282"/>
      <c r="M34" s="282"/>
      <c r="N34" s="282"/>
      <c r="O34" s="282"/>
      <c r="P34" s="282"/>
      <c r="Q34" s="280"/>
      <c r="R34" s="280"/>
    </row>
    <row r="35" spans="1:61" ht="18.95" customHeight="1" x14ac:dyDescent="0.2">
      <c r="A35" s="51"/>
      <c r="B35" s="51"/>
      <c r="C35" s="51"/>
      <c r="D35" s="51"/>
      <c r="E35" s="51"/>
      <c r="F35" s="51"/>
      <c r="G35" s="51"/>
      <c r="H35" s="1215"/>
      <c r="I35" s="715"/>
      <c r="J35" s="717"/>
      <c r="K35" s="280"/>
      <c r="L35" s="280"/>
      <c r="M35" s="280"/>
      <c r="N35" s="280"/>
      <c r="O35" s="280"/>
      <c r="P35" s="280"/>
      <c r="Q35" s="280"/>
      <c r="R35" s="280"/>
    </row>
    <row r="36" spans="1:61" ht="17.25" customHeight="1" x14ac:dyDescent="0.2">
      <c r="A36" s="51"/>
      <c r="B36" s="51"/>
      <c r="C36" s="51"/>
      <c r="D36" s="51"/>
      <c r="E36" s="51"/>
      <c r="F36" s="51"/>
      <c r="G36" s="51"/>
      <c r="H36" s="1215"/>
      <c r="I36" s="715"/>
      <c r="J36" s="717"/>
      <c r="K36" s="282"/>
      <c r="L36" s="282"/>
      <c r="M36" s="282"/>
      <c r="N36" s="282"/>
      <c r="O36" s="282"/>
      <c r="P36" s="282"/>
      <c r="Q36" s="280"/>
      <c r="R36" s="280"/>
      <c r="BA36" s="280"/>
      <c r="BB36" s="280"/>
      <c r="BC36" s="280"/>
      <c r="BD36" s="280"/>
      <c r="BE36" s="280"/>
      <c r="BF36" s="280"/>
      <c r="BG36" s="280"/>
      <c r="BH36" s="280"/>
      <c r="BI36" s="280"/>
    </row>
    <row r="37" spans="1:61" ht="15" customHeight="1" x14ac:dyDescent="0.2">
      <c r="A37" s="51"/>
      <c r="B37" s="51"/>
      <c r="C37" s="51"/>
      <c r="D37" s="51"/>
      <c r="E37" s="51"/>
      <c r="F37" s="51"/>
      <c r="G37" s="51"/>
      <c r="H37" s="1215"/>
      <c r="I37" s="715"/>
      <c r="J37" s="716"/>
      <c r="K37" s="282"/>
      <c r="L37" s="282"/>
      <c r="M37" s="282"/>
      <c r="N37" s="282"/>
      <c r="O37" s="282"/>
      <c r="P37" s="282"/>
      <c r="Q37" s="280"/>
      <c r="R37" s="280"/>
      <c r="BA37" s="280"/>
      <c r="BB37" s="280"/>
      <c r="BC37" s="280"/>
      <c r="BD37" s="280"/>
      <c r="BE37" s="280"/>
      <c r="BF37" s="280"/>
      <c r="BG37" s="280"/>
      <c r="BH37" s="280"/>
      <c r="BI37" s="280"/>
    </row>
    <row r="38" spans="1:61" ht="20.100000000000001" customHeight="1" x14ac:dyDescent="0.2">
      <c r="A38" s="51"/>
      <c r="B38" s="51"/>
      <c r="C38" s="51"/>
      <c r="D38" s="51"/>
      <c r="E38" s="51"/>
      <c r="F38" s="51"/>
      <c r="G38" s="51"/>
      <c r="H38" s="1215"/>
      <c r="I38" s="715"/>
      <c r="J38" s="717"/>
      <c r="K38" s="282"/>
      <c r="L38" s="282"/>
      <c r="M38" s="280"/>
      <c r="N38" s="280"/>
      <c r="O38" s="280"/>
      <c r="P38" s="280"/>
      <c r="Q38" s="280"/>
      <c r="R38" s="280"/>
    </row>
    <row r="39" spans="1:61" ht="20.100000000000001" customHeight="1" x14ac:dyDescent="0.2">
      <c r="A39" s="51"/>
      <c r="B39" s="51"/>
      <c r="C39" s="51"/>
      <c r="D39" s="51"/>
      <c r="E39" s="51"/>
      <c r="F39" s="51"/>
      <c r="G39" s="51"/>
      <c r="H39" s="1215"/>
      <c r="I39" s="715"/>
      <c r="J39" s="717"/>
      <c r="K39" s="280"/>
      <c r="L39" s="280"/>
      <c r="M39" s="280"/>
      <c r="N39" s="280"/>
      <c r="O39" s="280"/>
      <c r="P39" s="280"/>
      <c r="Q39" s="280"/>
      <c r="R39" s="280"/>
    </row>
    <row r="40" spans="1:61" ht="20.100000000000001" customHeight="1" x14ac:dyDescent="0.2">
      <c r="A40" s="51"/>
      <c r="B40" s="51"/>
      <c r="C40" s="51"/>
      <c r="D40" s="51"/>
      <c r="E40" s="51"/>
      <c r="F40" s="51"/>
      <c r="G40" s="51"/>
      <c r="H40" s="1214"/>
      <c r="I40" s="1214"/>
      <c r="J40" s="718"/>
      <c r="K40" s="282"/>
      <c r="L40" s="282"/>
      <c r="M40" s="282"/>
      <c r="N40" s="282"/>
      <c r="O40" s="282"/>
      <c r="P40" s="282"/>
      <c r="Q40" s="282"/>
      <c r="R40" s="282"/>
      <c r="S40" s="284"/>
      <c r="T40" s="284"/>
      <c r="U40" s="284"/>
      <c r="V40" s="284"/>
      <c r="W40" s="284"/>
      <c r="X40" s="284"/>
      <c r="Y40" s="284"/>
      <c r="Z40" s="284"/>
    </row>
    <row r="41" spans="1:61" ht="20.100000000000001" customHeight="1" x14ac:dyDescent="0.2">
      <c r="A41" s="51"/>
      <c r="B41" s="51"/>
      <c r="C41" s="51"/>
      <c r="D41" s="51"/>
      <c r="E41" s="51"/>
      <c r="F41" s="51"/>
      <c r="G41" s="51"/>
      <c r="H41" s="52"/>
      <c r="I41" s="37"/>
      <c r="J41" s="282"/>
      <c r="K41" s="282"/>
      <c r="L41" s="282"/>
      <c r="M41" s="282"/>
      <c r="N41" s="282"/>
      <c r="O41" s="282"/>
      <c r="P41" s="282"/>
      <c r="Q41" s="282"/>
      <c r="R41" s="282"/>
      <c r="S41" s="284"/>
      <c r="T41" s="284"/>
      <c r="U41" s="284"/>
      <c r="V41" s="284"/>
      <c r="W41" s="284"/>
      <c r="X41" s="284"/>
      <c r="Y41" s="284"/>
      <c r="Z41" s="284"/>
      <c r="AA41" s="284"/>
      <c r="AB41" s="284"/>
    </row>
    <row r="42" spans="1:61" ht="14.25" customHeight="1" x14ac:dyDescent="0.2">
      <c r="A42" s="51"/>
      <c r="B42" s="51"/>
      <c r="C42" s="51"/>
      <c r="D42" s="51"/>
      <c r="E42" s="51"/>
      <c r="F42" s="51"/>
      <c r="G42" s="51"/>
      <c r="H42" s="52"/>
      <c r="I42" s="37"/>
      <c r="J42" s="280"/>
      <c r="K42" s="280"/>
      <c r="L42" s="280"/>
      <c r="M42" s="280"/>
      <c r="N42" s="280"/>
      <c r="O42" s="280"/>
      <c r="P42" s="280"/>
      <c r="Q42" s="280"/>
      <c r="R42" s="280"/>
    </row>
    <row r="43" spans="1:61" ht="15" customHeight="1" x14ac:dyDescent="0.2">
      <c r="A43" s="51"/>
      <c r="B43" s="51"/>
      <c r="C43" s="51"/>
      <c r="D43" s="51"/>
      <c r="E43" s="51"/>
      <c r="F43" s="51"/>
      <c r="G43" s="51"/>
      <c r="H43" s="52"/>
      <c r="I43" s="37"/>
      <c r="J43" s="280"/>
      <c r="K43" s="280"/>
      <c r="L43" s="280"/>
      <c r="M43" s="280"/>
      <c r="N43" s="280"/>
      <c r="O43" s="280"/>
      <c r="P43" s="280"/>
      <c r="Q43" s="280"/>
      <c r="R43" s="280"/>
    </row>
    <row r="44" spans="1:61" ht="15" customHeight="1" x14ac:dyDescent="0.2">
      <c r="A44" s="51"/>
      <c r="B44" s="51"/>
      <c r="C44" s="51"/>
      <c r="D44" s="51"/>
      <c r="E44" s="51"/>
      <c r="F44" s="51"/>
      <c r="G44" s="51"/>
      <c r="H44" s="52"/>
      <c r="I44" s="37"/>
      <c r="J44" s="280"/>
      <c r="K44" s="280"/>
      <c r="L44" s="280"/>
      <c r="M44" s="280"/>
      <c r="N44" s="280"/>
      <c r="O44" s="280"/>
      <c r="P44" s="280"/>
      <c r="Q44" s="280"/>
      <c r="R44" s="280"/>
    </row>
    <row r="45" spans="1:61" x14ac:dyDescent="0.2">
      <c r="A45" s="51"/>
      <c r="B45" s="51"/>
      <c r="C45" s="51"/>
      <c r="D45" s="51"/>
      <c r="E45" s="51"/>
      <c r="F45" s="51"/>
      <c r="G45" s="51"/>
      <c r="H45" s="52"/>
      <c r="I45" s="37"/>
      <c r="J45" s="280"/>
      <c r="K45" s="280"/>
      <c r="L45" s="280"/>
      <c r="M45" s="280"/>
      <c r="N45" s="280"/>
      <c r="O45" s="280"/>
      <c r="P45" s="280"/>
      <c r="Q45" s="280"/>
      <c r="R45" s="280"/>
    </row>
    <row r="46" spans="1:61" x14ac:dyDescent="0.2">
      <c r="A46" s="51"/>
      <c r="B46" s="51"/>
      <c r="C46" s="51"/>
      <c r="D46" s="51"/>
      <c r="E46" s="51"/>
      <c r="F46" s="51"/>
      <c r="G46" s="51"/>
      <c r="H46" s="52"/>
      <c r="I46" s="37"/>
      <c r="J46" s="280"/>
      <c r="K46" s="280"/>
      <c r="L46" s="280"/>
      <c r="M46" s="280"/>
      <c r="N46" s="280"/>
      <c r="O46" s="280"/>
      <c r="P46" s="280"/>
      <c r="Q46" s="280"/>
      <c r="R46" s="280"/>
    </row>
    <row r="47" spans="1:61" x14ac:dyDescent="0.2">
      <c r="A47" s="51"/>
      <c r="B47" s="51"/>
      <c r="C47" s="51"/>
      <c r="D47" s="51"/>
      <c r="E47" s="51"/>
      <c r="F47" s="51"/>
      <c r="G47" s="51"/>
      <c r="H47" s="52"/>
      <c r="I47" s="37"/>
      <c r="J47" s="280"/>
      <c r="K47" s="280"/>
      <c r="L47" s="280"/>
      <c r="M47" s="280"/>
      <c r="N47" s="280"/>
      <c r="O47" s="280"/>
      <c r="P47" s="280"/>
      <c r="Q47" s="280"/>
      <c r="R47" s="280"/>
    </row>
    <row r="48" spans="1:61" x14ac:dyDescent="0.2">
      <c r="A48" s="51"/>
      <c r="B48" s="51"/>
      <c r="C48" s="51"/>
      <c r="D48" s="51"/>
      <c r="E48" s="51"/>
      <c r="F48" s="51"/>
      <c r="G48" s="51"/>
      <c r="H48" s="285"/>
      <c r="I48" s="280"/>
      <c r="J48" s="280"/>
      <c r="K48" s="280"/>
      <c r="L48" s="280"/>
      <c r="M48" s="280"/>
      <c r="N48" s="280"/>
      <c r="O48" s="280"/>
      <c r="P48" s="280"/>
      <c r="Q48" s="280"/>
      <c r="R48" s="280"/>
    </row>
    <row r="49" spans="1:18" x14ac:dyDescent="0.2">
      <c r="A49" s="51"/>
      <c r="B49" s="51"/>
      <c r="C49" s="51"/>
      <c r="D49" s="51"/>
      <c r="E49" s="51"/>
      <c r="F49" s="51"/>
      <c r="G49" s="51"/>
      <c r="H49" s="285"/>
      <c r="I49" s="280"/>
      <c r="J49" s="280"/>
      <c r="K49" s="280"/>
      <c r="L49" s="280"/>
      <c r="M49" s="280"/>
      <c r="N49" s="280"/>
      <c r="O49" s="280"/>
      <c r="P49" s="280"/>
      <c r="Q49" s="280"/>
      <c r="R49" s="280"/>
    </row>
    <row r="50" spans="1:18" x14ac:dyDescent="0.2">
      <c r="A50" s="51"/>
      <c r="B50" s="51"/>
      <c r="C50" s="51"/>
      <c r="D50" s="51"/>
      <c r="E50" s="51"/>
      <c r="F50" s="51"/>
      <c r="G50" s="51"/>
      <c r="H50" s="285"/>
      <c r="I50" s="280"/>
      <c r="J50" s="280"/>
      <c r="K50" s="280"/>
      <c r="L50" s="280"/>
      <c r="M50" s="280"/>
      <c r="N50" s="280"/>
      <c r="O50" s="280"/>
      <c r="P50" s="280"/>
      <c r="Q50" s="280"/>
      <c r="R50" s="280"/>
    </row>
    <row r="51" spans="1:18" x14ac:dyDescent="0.2">
      <c r="A51" s="51"/>
      <c r="B51" s="51"/>
      <c r="C51" s="51"/>
      <c r="D51" s="51"/>
      <c r="E51" s="51"/>
      <c r="F51" s="51"/>
      <c r="G51" s="51"/>
      <c r="H51" s="285"/>
      <c r="I51" s="280"/>
      <c r="J51" s="280"/>
      <c r="K51" s="280"/>
      <c r="L51" s="280"/>
      <c r="M51" s="280"/>
      <c r="N51" s="280"/>
      <c r="O51" s="280"/>
      <c r="P51" s="280"/>
      <c r="Q51" s="280"/>
      <c r="R51" s="280"/>
    </row>
    <row r="52" spans="1:18" x14ac:dyDescent="0.2">
      <c r="A52" s="51"/>
      <c r="H52" s="285"/>
      <c r="I52" s="280"/>
      <c r="J52" s="280"/>
      <c r="K52" s="280"/>
      <c r="L52" s="280"/>
      <c r="M52" s="280"/>
      <c r="N52" s="280"/>
      <c r="O52" s="280"/>
      <c r="P52" s="280"/>
      <c r="Q52" s="280"/>
      <c r="R52" s="280"/>
    </row>
    <row r="53" spans="1:18" x14ac:dyDescent="0.2">
      <c r="A53" s="51"/>
      <c r="H53" s="285"/>
      <c r="I53" s="280"/>
      <c r="J53" s="280"/>
      <c r="K53" s="280"/>
      <c r="L53" s="280"/>
      <c r="M53" s="280"/>
      <c r="N53" s="280"/>
      <c r="O53" s="280"/>
      <c r="P53" s="280"/>
      <c r="Q53" s="280"/>
      <c r="R53" s="280"/>
    </row>
    <row r="54" spans="1:18" x14ac:dyDescent="0.2">
      <c r="A54" s="51"/>
      <c r="H54" s="285"/>
      <c r="I54" s="280"/>
      <c r="J54" s="280"/>
      <c r="K54" s="280"/>
      <c r="L54" s="280"/>
      <c r="M54" s="280"/>
      <c r="N54" s="280"/>
      <c r="O54" s="280"/>
      <c r="P54" s="280"/>
      <c r="Q54" s="280"/>
      <c r="R54" s="280"/>
    </row>
    <row r="55" spans="1:18" x14ac:dyDescent="0.2">
      <c r="A55" s="51"/>
      <c r="H55" s="285"/>
      <c r="I55" s="280"/>
      <c r="J55" s="280"/>
      <c r="K55" s="280"/>
      <c r="L55" s="280"/>
      <c r="M55" s="280"/>
      <c r="N55" s="280"/>
      <c r="O55" s="280"/>
      <c r="P55" s="280"/>
      <c r="Q55" s="280"/>
      <c r="R55" s="280"/>
    </row>
    <row r="56" spans="1:18" x14ac:dyDescent="0.2">
      <c r="A56" s="51"/>
      <c r="H56" s="285"/>
      <c r="I56" s="280"/>
      <c r="J56" s="280"/>
      <c r="K56" s="280"/>
      <c r="L56" s="280"/>
      <c r="M56" s="280"/>
      <c r="N56" s="280"/>
      <c r="O56" s="280"/>
      <c r="P56" s="280"/>
      <c r="Q56" s="280"/>
      <c r="R56" s="280"/>
    </row>
    <row r="57" spans="1:18" x14ac:dyDescent="0.2">
      <c r="A57" s="51"/>
      <c r="H57" s="285"/>
      <c r="I57" s="280"/>
      <c r="J57" s="280"/>
      <c r="K57" s="280"/>
      <c r="L57" s="280"/>
      <c r="M57" s="280"/>
      <c r="N57" s="280"/>
      <c r="O57" s="280"/>
      <c r="P57" s="280"/>
      <c r="Q57" s="280"/>
      <c r="R57" s="280"/>
    </row>
    <row r="58" spans="1:18" x14ac:dyDescent="0.2">
      <c r="A58" s="51"/>
      <c r="H58" s="285"/>
      <c r="I58" s="280"/>
      <c r="J58" s="280"/>
      <c r="K58" s="280"/>
      <c r="L58" s="280"/>
      <c r="M58" s="280"/>
      <c r="N58" s="280"/>
      <c r="O58" s="280"/>
      <c r="P58" s="280"/>
      <c r="Q58" s="280"/>
      <c r="R58" s="280"/>
    </row>
    <row r="59" spans="1:18" x14ac:dyDescent="0.2">
      <c r="A59" s="51"/>
      <c r="H59" s="285"/>
      <c r="I59" s="280"/>
      <c r="J59" s="280"/>
      <c r="K59" s="280"/>
      <c r="L59" s="280"/>
      <c r="M59" s="280"/>
      <c r="N59" s="280"/>
      <c r="O59" s="280"/>
      <c r="P59" s="280"/>
      <c r="Q59" s="280"/>
      <c r="R59" s="280"/>
    </row>
    <row r="60" spans="1:18" x14ac:dyDescent="0.2">
      <c r="A60" s="51"/>
      <c r="H60" s="285"/>
      <c r="I60" s="280"/>
      <c r="J60" s="280"/>
      <c r="K60" s="280"/>
      <c r="L60" s="280"/>
      <c r="M60" s="280"/>
      <c r="N60" s="280"/>
      <c r="O60" s="280"/>
      <c r="P60" s="280"/>
      <c r="Q60" s="280"/>
      <c r="R60" s="280"/>
    </row>
    <row r="61" spans="1:18" x14ac:dyDescent="0.2">
      <c r="A61" s="51"/>
      <c r="H61" s="285"/>
      <c r="I61" s="280"/>
      <c r="J61" s="280"/>
      <c r="K61" s="280"/>
      <c r="L61" s="280"/>
      <c r="M61" s="280"/>
      <c r="N61" s="280"/>
      <c r="O61" s="280"/>
      <c r="P61" s="280"/>
      <c r="Q61" s="280"/>
      <c r="R61" s="280"/>
    </row>
    <row r="62" spans="1:18" x14ac:dyDescent="0.2">
      <c r="A62" s="51"/>
      <c r="H62" s="285"/>
      <c r="I62" s="280"/>
      <c r="J62" s="280"/>
      <c r="K62" s="280"/>
      <c r="L62" s="280"/>
      <c r="M62" s="280"/>
      <c r="N62" s="280"/>
      <c r="O62" s="280"/>
      <c r="P62" s="280"/>
      <c r="Q62" s="280"/>
      <c r="R62" s="280"/>
    </row>
    <row r="63" spans="1:18" x14ac:dyDescent="0.2">
      <c r="A63" s="51"/>
      <c r="H63" s="285"/>
      <c r="I63" s="280"/>
      <c r="J63" s="280"/>
      <c r="K63" s="280"/>
      <c r="L63" s="280"/>
      <c r="M63" s="280"/>
      <c r="N63" s="280"/>
      <c r="O63" s="280"/>
      <c r="P63" s="280"/>
      <c r="Q63" s="280"/>
      <c r="R63" s="280"/>
    </row>
    <row r="64" spans="1:18" x14ac:dyDescent="0.2">
      <c r="A64" s="51"/>
      <c r="H64" s="285"/>
      <c r="I64" s="280"/>
      <c r="J64" s="280"/>
      <c r="K64" s="280"/>
      <c r="L64" s="280"/>
      <c r="M64" s="280"/>
      <c r="N64" s="280"/>
      <c r="O64" s="280"/>
      <c r="P64" s="280"/>
      <c r="Q64" s="280"/>
      <c r="R64" s="280"/>
    </row>
    <row r="65" spans="1:18" x14ac:dyDescent="0.2">
      <c r="A65" s="51"/>
      <c r="H65" s="285"/>
      <c r="I65" s="280"/>
      <c r="J65" s="280"/>
      <c r="K65" s="280"/>
      <c r="L65" s="280"/>
      <c r="M65" s="280"/>
      <c r="N65" s="280"/>
      <c r="O65" s="280"/>
      <c r="P65" s="280"/>
      <c r="Q65" s="280"/>
      <c r="R65" s="280"/>
    </row>
    <row r="66" spans="1:18" x14ac:dyDescent="0.2">
      <c r="A66" s="51"/>
      <c r="H66" s="285"/>
      <c r="I66" s="280"/>
      <c r="J66" s="280"/>
      <c r="K66" s="280"/>
      <c r="L66" s="280"/>
      <c r="M66" s="280"/>
      <c r="N66" s="280"/>
      <c r="O66" s="280"/>
      <c r="P66" s="280"/>
      <c r="Q66" s="280"/>
      <c r="R66" s="280"/>
    </row>
    <row r="67" spans="1:18" x14ac:dyDescent="0.2">
      <c r="A67" s="51"/>
      <c r="H67" s="285"/>
      <c r="I67" s="280"/>
      <c r="J67" s="280"/>
      <c r="K67" s="280"/>
      <c r="L67" s="280"/>
      <c r="M67" s="280"/>
      <c r="N67" s="280"/>
      <c r="O67" s="280"/>
      <c r="P67" s="280"/>
      <c r="Q67" s="280"/>
      <c r="R67" s="280"/>
    </row>
    <row r="68" spans="1:18" x14ac:dyDescent="0.2">
      <c r="A68" s="51"/>
      <c r="H68" s="285"/>
      <c r="I68" s="280"/>
      <c r="J68" s="280"/>
      <c r="K68" s="280"/>
      <c r="L68" s="280"/>
      <c r="M68" s="280"/>
      <c r="N68" s="280"/>
      <c r="O68" s="280"/>
      <c r="P68" s="280"/>
      <c r="Q68" s="280"/>
      <c r="R68" s="280"/>
    </row>
    <row r="69" spans="1:18" x14ac:dyDescent="0.2">
      <c r="A69" s="51"/>
      <c r="H69" s="285"/>
      <c r="I69" s="280"/>
      <c r="J69" s="280"/>
      <c r="K69" s="280"/>
      <c r="L69" s="280"/>
      <c r="M69" s="280"/>
      <c r="N69" s="280"/>
      <c r="O69" s="280"/>
      <c r="P69" s="280"/>
      <c r="Q69" s="280"/>
      <c r="R69" s="280"/>
    </row>
    <row r="70" spans="1:18" x14ac:dyDescent="0.2">
      <c r="A70" s="51"/>
      <c r="H70" s="285"/>
      <c r="I70" s="280"/>
      <c r="J70" s="280"/>
      <c r="K70" s="280"/>
      <c r="L70" s="280"/>
      <c r="M70" s="280"/>
      <c r="N70" s="280"/>
      <c r="O70" s="280"/>
      <c r="P70" s="280"/>
      <c r="Q70" s="280"/>
      <c r="R70" s="280"/>
    </row>
    <row r="71" spans="1:18" x14ac:dyDescent="0.2">
      <c r="A71" s="51"/>
      <c r="H71" s="285"/>
      <c r="I71" s="280"/>
      <c r="J71" s="280"/>
      <c r="K71" s="280"/>
      <c r="L71" s="280"/>
      <c r="M71" s="280"/>
      <c r="N71" s="280"/>
      <c r="O71" s="280"/>
      <c r="P71" s="280"/>
      <c r="Q71" s="280"/>
      <c r="R71" s="280"/>
    </row>
    <row r="72" spans="1:18" x14ac:dyDescent="0.2">
      <c r="A72" s="51"/>
      <c r="H72" s="285"/>
      <c r="I72" s="280"/>
      <c r="J72" s="280"/>
      <c r="K72" s="280"/>
      <c r="L72" s="280"/>
      <c r="M72" s="280"/>
      <c r="N72" s="280"/>
      <c r="O72" s="280"/>
      <c r="P72" s="280"/>
      <c r="Q72" s="280"/>
      <c r="R72" s="280"/>
    </row>
    <row r="73" spans="1:18" x14ac:dyDescent="0.2">
      <c r="A73" s="51"/>
      <c r="H73" s="285"/>
      <c r="I73" s="280"/>
      <c r="J73" s="280"/>
      <c r="K73" s="280"/>
      <c r="L73" s="280"/>
      <c r="M73" s="280"/>
      <c r="N73" s="280"/>
      <c r="O73" s="280"/>
      <c r="P73" s="280"/>
      <c r="Q73" s="280"/>
      <c r="R73" s="280"/>
    </row>
    <row r="74" spans="1:18" x14ac:dyDescent="0.2">
      <c r="A74" s="51"/>
      <c r="H74" s="285"/>
      <c r="I74" s="280"/>
      <c r="J74" s="280"/>
      <c r="K74" s="280"/>
      <c r="L74" s="280"/>
      <c r="M74" s="280"/>
      <c r="N74" s="280"/>
      <c r="O74" s="280"/>
      <c r="P74" s="280"/>
      <c r="Q74" s="280"/>
      <c r="R74" s="280"/>
    </row>
    <row r="75" spans="1:18" x14ac:dyDescent="0.2">
      <c r="A75" s="51"/>
      <c r="H75" s="285"/>
      <c r="I75" s="280"/>
      <c r="J75" s="280"/>
      <c r="K75" s="280"/>
      <c r="L75" s="280"/>
      <c r="M75" s="280"/>
      <c r="N75" s="280"/>
      <c r="O75" s="280"/>
      <c r="P75" s="280"/>
      <c r="Q75" s="280"/>
      <c r="R75" s="280"/>
    </row>
    <row r="76" spans="1:18" x14ac:dyDescent="0.2">
      <c r="A76" s="51"/>
      <c r="H76" s="285"/>
      <c r="I76" s="280"/>
      <c r="J76" s="280"/>
      <c r="K76" s="280"/>
      <c r="L76" s="280"/>
      <c r="M76" s="280"/>
      <c r="N76" s="280"/>
      <c r="O76" s="280"/>
      <c r="P76" s="280"/>
      <c r="Q76" s="280"/>
      <c r="R76" s="280"/>
    </row>
    <row r="77" spans="1:18" x14ac:dyDescent="0.2">
      <c r="A77" s="51"/>
      <c r="H77" s="285"/>
      <c r="I77" s="280"/>
      <c r="J77" s="280"/>
      <c r="K77" s="280"/>
      <c r="L77" s="280"/>
      <c r="M77" s="280"/>
      <c r="N77" s="280"/>
      <c r="O77" s="280"/>
      <c r="P77" s="280"/>
      <c r="Q77" s="280"/>
      <c r="R77" s="280"/>
    </row>
    <row r="78" spans="1:18" x14ac:dyDescent="0.2">
      <c r="A78" s="51"/>
      <c r="H78" s="285"/>
      <c r="I78" s="280"/>
      <c r="J78" s="280"/>
      <c r="K78" s="280"/>
      <c r="L78" s="280"/>
      <c r="M78" s="280"/>
      <c r="N78" s="280"/>
      <c r="O78" s="280"/>
      <c r="P78" s="280"/>
      <c r="Q78" s="280"/>
      <c r="R78" s="280"/>
    </row>
    <row r="79" spans="1:18" x14ac:dyDescent="0.2">
      <c r="A79" s="51"/>
      <c r="H79" s="285"/>
      <c r="I79" s="280"/>
      <c r="J79" s="280"/>
      <c r="K79" s="280"/>
      <c r="L79" s="280"/>
      <c r="M79" s="280"/>
      <c r="N79" s="280"/>
      <c r="O79" s="280"/>
      <c r="P79" s="280"/>
      <c r="Q79" s="280"/>
      <c r="R79" s="280"/>
    </row>
    <row r="80" spans="1:18" x14ac:dyDescent="0.2">
      <c r="A80" s="51"/>
      <c r="H80" s="285"/>
      <c r="I80" s="280"/>
      <c r="J80" s="280"/>
      <c r="K80" s="280"/>
      <c r="L80" s="280"/>
      <c r="M80" s="280"/>
      <c r="N80" s="280"/>
      <c r="O80" s="280"/>
      <c r="P80" s="280"/>
      <c r="Q80" s="280"/>
      <c r="R80" s="280"/>
    </row>
    <row r="81" spans="1:18" x14ac:dyDescent="0.2">
      <c r="A81" s="280"/>
      <c r="H81" s="285"/>
      <c r="I81" s="280"/>
      <c r="J81" s="280"/>
      <c r="K81" s="280"/>
      <c r="L81" s="280"/>
      <c r="M81" s="280"/>
      <c r="N81" s="280"/>
      <c r="O81" s="280"/>
      <c r="P81" s="280"/>
      <c r="Q81" s="280"/>
      <c r="R81" s="280"/>
    </row>
    <row r="82" spans="1:18" x14ac:dyDescent="0.2">
      <c r="A82" s="280"/>
      <c r="H82" s="285"/>
      <c r="I82" s="280"/>
      <c r="J82" s="280"/>
      <c r="K82" s="280"/>
      <c r="L82" s="280"/>
      <c r="M82" s="280"/>
      <c r="N82" s="280"/>
      <c r="O82" s="280"/>
      <c r="P82" s="280"/>
      <c r="Q82" s="280"/>
      <c r="R82" s="280"/>
    </row>
    <row r="83" spans="1:18" x14ac:dyDescent="0.2">
      <c r="A83" s="280"/>
      <c r="H83" s="285"/>
      <c r="I83" s="280"/>
      <c r="J83" s="280"/>
      <c r="K83" s="280"/>
      <c r="L83" s="280"/>
      <c r="M83" s="280"/>
      <c r="N83" s="280"/>
      <c r="O83" s="280"/>
      <c r="P83" s="280"/>
      <c r="Q83" s="280"/>
      <c r="R83" s="280"/>
    </row>
    <row r="84" spans="1:18" x14ac:dyDescent="0.2">
      <c r="A84" s="280"/>
      <c r="H84" s="285"/>
      <c r="I84" s="280"/>
      <c r="J84" s="280"/>
      <c r="K84" s="280"/>
      <c r="L84" s="280"/>
      <c r="M84" s="280"/>
      <c r="N84" s="280"/>
      <c r="O84" s="280"/>
      <c r="P84" s="280"/>
      <c r="Q84" s="280"/>
      <c r="R84" s="280"/>
    </row>
    <row r="85" spans="1:18" x14ac:dyDescent="0.2">
      <c r="A85" s="280"/>
      <c r="H85" s="285"/>
      <c r="I85" s="280"/>
      <c r="J85" s="280"/>
      <c r="K85" s="280"/>
      <c r="L85" s="280"/>
      <c r="M85" s="280"/>
      <c r="N85" s="280"/>
      <c r="O85" s="280"/>
      <c r="P85" s="280"/>
      <c r="Q85" s="280"/>
      <c r="R85" s="280"/>
    </row>
    <row r="86" spans="1:18" x14ac:dyDescent="0.2">
      <c r="A86" s="280"/>
      <c r="H86" s="285"/>
      <c r="I86" s="280"/>
      <c r="J86" s="280"/>
      <c r="K86" s="280"/>
      <c r="L86" s="280"/>
      <c r="M86" s="280"/>
      <c r="N86" s="280"/>
      <c r="O86" s="280"/>
      <c r="P86" s="280"/>
      <c r="Q86" s="280"/>
      <c r="R86" s="280"/>
    </row>
    <row r="87" spans="1:18" x14ac:dyDescent="0.2">
      <c r="A87" s="280"/>
      <c r="H87" s="285"/>
      <c r="I87" s="280"/>
      <c r="J87" s="280"/>
      <c r="K87" s="280"/>
      <c r="L87" s="280"/>
      <c r="M87" s="280"/>
      <c r="N87" s="280"/>
      <c r="O87" s="280"/>
      <c r="P87" s="280"/>
      <c r="Q87" s="280"/>
      <c r="R87" s="280"/>
    </row>
    <row r="88" spans="1:18" x14ac:dyDescent="0.2">
      <c r="A88" s="280"/>
      <c r="H88" s="285"/>
      <c r="I88" s="280"/>
      <c r="J88" s="280"/>
      <c r="K88" s="280"/>
      <c r="L88" s="280"/>
      <c r="M88" s="280"/>
      <c r="N88" s="280"/>
      <c r="O88" s="280"/>
      <c r="P88" s="280"/>
      <c r="Q88" s="280"/>
      <c r="R88" s="280"/>
    </row>
    <row r="89" spans="1:18" x14ac:dyDescent="0.2">
      <c r="A89" s="280"/>
      <c r="H89" s="285"/>
      <c r="I89" s="280"/>
      <c r="J89" s="280"/>
      <c r="K89" s="280"/>
      <c r="L89" s="280"/>
      <c r="M89" s="280"/>
      <c r="N89" s="280"/>
      <c r="O89" s="280"/>
      <c r="P89" s="280"/>
      <c r="Q89" s="280"/>
      <c r="R89" s="280"/>
    </row>
    <row r="90" spans="1:18" x14ac:dyDescent="0.2">
      <c r="A90" s="280"/>
      <c r="B90" s="51"/>
      <c r="C90" s="51"/>
      <c r="D90" s="51"/>
      <c r="E90" s="51"/>
      <c r="H90" s="285"/>
      <c r="I90" s="280"/>
      <c r="J90" s="280"/>
      <c r="K90" s="280"/>
      <c r="L90" s="280"/>
      <c r="M90" s="280"/>
      <c r="N90" s="280"/>
      <c r="O90" s="280"/>
      <c r="P90" s="280"/>
      <c r="Q90" s="280"/>
      <c r="R90" s="280"/>
    </row>
    <row r="91" spans="1:18" x14ac:dyDescent="0.2">
      <c r="A91" s="280"/>
      <c r="B91" s="51"/>
      <c r="C91" s="51"/>
      <c r="D91" s="51"/>
      <c r="E91" s="51"/>
      <c r="H91" s="285"/>
      <c r="I91" s="280"/>
      <c r="J91" s="280"/>
      <c r="K91" s="280"/>
      <c r="L91" s="280"/>
      <c r="M91" s="280"/>
      <c r="N91" s="280"/>
      <c r="O91" s="280"/>
      <c r="P91" s="280"/>
      <c r="Q91" s="280"/>
      <c r="R91" s="280"/>
    </row>
    <row r="92" spans="1:18" x14ac:dyDescent="0.2">
      <c r="A92" s="280"/>
      <c r="B92" s="51"/>
      <c r="C92" s="51"/>
      <c r="D92" s="51"/>
      <c r="E92" s="51"/>
      <c r="H92" s="285"/>
      <c r="I92" s="280"/>
      <c r="J92" s="280"/>
      <c r="K92" s="280"/>
      <c r="L92" s="280"/>
      <c r="M92" s="280"/>
      <c r="N92" s="280"/>
      <c r="O92" s="280"/>
      <c r="P92" s="280"/>
      <c r="Q92" s="280"/>
      <c r="R92" s="280"/>
    </row>
    <row r="93" spans="1:18" x14ac:dyDescent="0.2">
      <c r="A93" s="280"/>
      <c r="B93" s="51"/>
      <c r="C93" s="51"/>
      <c r="D93" s="51"/>
      <c r="E93" s="51"/>
      <c r="H93" s="285"/>
      <c r="I93" s="280"/>
      <c r="J93" s="280"/>
      <c r="K93" s="280"/>
      <c r="L93" s="280"/>
      <c r="M93" s="280"/>
      <c r="N93" s="280"/>
      <c r="O93" s="280"/>
      <c r="P93" s="280"/>
      <c r="Q93" s="280"/>
      <c r="R93" s="280"/>
    </row>
    <row r="94" spans="1:18" x14ac:dyDescent="0.2">
      <c r="A94" s="280"/>
      <c r="B94" s="51"/>
      <c r="C94" s="51"/>
      <c r="D94" s="51"/>
      <c r="E94" s="51"/>
      <c r="H94" s="285"/>
      <c r="I94" s="280"/>
      <c r="J94" s="280"/>
      <c r="K94" s="280"/>
      <c r="L94" s="280"/>
      <c r="M94" s="280"/>
      <c r="N94" s="280"/>
      <c r="O94" s="280"/>
      <c r="P94" s="280"/>
      <c r="Q94" s="280"/>
      <c r="R94" s="280"/>
    </row>
    <row r="95" spans="1:18" x14ac:dyDescent="0.2">
      <c r="A95" s="280"/>
      <c r="B95" s="51"/>
      <c r="C95" s="51"/>
      <c r="D95" s="51"/>
      <c r="E95" s="51"/>
      <c r="H95" s="285"/>
      <c r="I95" s="280"/>
      <c r="J95" s="280"/>
      <c r="K95" s="280"/>
      <c r="L95" s="280"/>
      <c r="M95" s="280"/>
      <c r="N95" s="280"/>
      <c r="O95" s="280"/>
      <c r="P95" s="280"/>
      <c r="Q95" s="280"/>
      <c r="R95" s="280"/>
    </row>
    <row r="96" spans="1:18" x14ac:dyDescent="0.2">
      <c r="A96" s="280"/>
      <c r="B96" s="51"/>
      <c r="C96" s="51"/>
      <c r="D96" s="51"/>
      <c r="E96" s="51"/>
      <c r="H96" s="285"/>
      <c r="I96" s="280"/>
      <c r="J96" s="280"/>
      <c r="K96" s="280"/>
      <c r="L96" s="280"/>
      <c r="M96" s="280"/>
      <c r="N96" s="280"/>
      <c r="O96" s="280"/>
      <c r="P96" s="280"/>
      <c r="Q96" s="280"/>
      <c r="R96" s="280"/>
    </row>
    <row r="97" spans="1:18" x14ac:dyDescent="0.2">
      <c r="A97" s="280"/>
      <c r="B97" s="51"/>
      <c r="C97" s="51"/>
      <c r="D97" s="51"/>
      <c r="E97" s="51"/>
      <c r="H97" s="285"/>
      <c r="I97" s="280"/>
      <c r="J97" s="280"/>
      <c r="K97" s="280"/>
      <c r="L97" s="280"/>
      <c r="M97" s="280"/>
      <c r="N97" s="280"/>
      <c r="O97" s="280"/>
      <c r="P97" s="280"/>
      <c r="Q97" s="280"/>
      <c r="R97" s="280"/>
    </row>
    <row r="98" spans="1:18" x14ac:dyDescent="0.2">
      <c r="A98" s="280"/>
      <c r="B98" s="51"/>
      <c r="C98" s="51"/>
      <c r="D98" s="51"/>
      <c r="E98" s="51"/>
      <c r="H98" s="285"/>
      <c r="I98" s="280"/>
      <c r="J98" s="280"/>
      <c r="K98" s="280"/>
      <c r="L98" s="280"/>
      <c r="M98" s="280"/>
      <c r="N98" s="280"/>
      <c r="O98" s="280"/>
      <c r="P98" s="280"/>
      <c r="Q98" s="280"/>
      <c r="R98" s="280"/>
    </row>
    <row r="99" spans="1:18" x14ac:dyDescent="0.2">
      <c r="A99" s="280"/>
      <c r="B99" s="51"/>
      <c r="C99" s="51"/>
      <c r="D99" s="51"/>
      <c r="E99" s="51"/>
      <c r="H99" s="285"/>
      <c r="I99" s="280"/>
      <c r="J99" s="280"/>
      <c r="K99" s="280"/>
      <c r="L99" s="280"/>
      <c r="M99" s="280"/>
      <c r="N99" s="280"/>
      <c r="O99" s="280"/>
      <c r="P99" s="280"/>
      <c r="Q99" s="280"/>
      <c r="R99" s="280"/>
    </row>
    <row r="100" spans="1:18" x14ac:dyDescent="0.2">
      <c r="A100" s="280"/>
      <c r="B100" s="51"/>
      <c r="C100" s="51"/>
      <c r="D100" s="51"/>
      <c r="E100" s="51"/>
      <c r="H100" s="285"/>
      <c r="I100" s="280"/>
      <c r="J100" s="280"/>
      <c r="K100" s="280"/>
      <c r="L100" s="280"/>
      <c r="M100" s="280"/>
      <c r="N100" s="280"/>
      <c r="O100" s="280"/>
      <c r="P100" s="280"/>
      <c r="Q100" s="280"/>
      <c r="R100" s="280"/>
    </row>
    <row r="101" spans="1:18" x14ac:dyDescent="0.2">
      <c r="A101" s="280"/>
      <c r="B101" s="51"/>
      <c r="C101" s="51"/>
      <c r="D101" s="51"/>
      <c r="E101" s="51"/>
      <c r="H101" s="285"/>
      <c r="I101" s="280"/>
      <c r="J101" s="280"/>
      <c r="K101" s="280"/>
      <c r="L101" s="280"/>
      <c r="M101" s="280"/>
      <c r="N101" s="280"/>
      <c r="O101" s="280"/>
      <c r="P101" s="280"/>
      <c r="Q101" s="280"/>
      <c r="R101" s="280"/>
    </row>
    <row r="102" spans="1:18" x14ac:dyDescent="0.2">
      <c r="A102" s="280"/>
      <c r="B102" s="51"/>
      <c r="C102" s="51"/>
      <c r="D102" s="51"/>
      <c r="E102" s="51"/>
      <c r="H102" s="285"/>
      <c r="I102" s="280"/>
      <c r="J102" s="280"/>
      <c r="K102" s="280"/>
      <c r="L102" s="280"/>
      <c r="M102" s="280"/>
      <c r="N102" s="280"/>
      <c r="O102" s="280"/>
      <c r="P102" s="280"/>
      <c r="Q102" s="280"/>
      <c r="R102" s="280"/>
    </row>
    <row r="103" spans="1:18" x14ac:dyDescent="0.2">
      <c r="A103" s="280"/>
      <c r="B103" s="51"/>
      <c r="C103" s="51"/>
      <c r="D103" s="51"/>
      <c r="E103" s="51"/>
      <c r="H103" s="285"/>
      <c r="I103" s="280"/>
      <c r="J103" s="280"/>
      <c r="K103" s="280"/>
      <c r="L103" s="280"/>
      <c r="M103" s="280"/>
      <c r="N103" s="280"/>
      <c r="O103" s="280"/>
      <c r="P103" s="280"/>
      <c r="Q103" s="280"/>
      <c r="R103" s="280"/>
    </row>
    <row r="104" spans="1:18" x14ac:dyDescent="0.2">
      <c r="A104" s="280"/>
      <c r="B104" s="51"/>
      <c r="C104" s="51"/>
      <c r="D104" s="51"/>
      <c r="E104" s="51"/>
      <c r="H104" s="285"/>
      <c r="I104" s="280"/>
      <c r="J104" s="280"/>
      <c r="K104" s="280"/>
      <c r="L104" s="280"/>
      <c r="M104" s="280"/>
      <c r="N104" s="280"/>
      <c r="O104" s="280"/>
      <c r="P104" s="280"/>
      <c r="Q104" s="280"/>
      <c r="R104" s="280"/>
    </row>
    <row r="105" spans="1:18" x14ac:dyDescent="0.2">
      <c r="A105" s="280"/>
      <c r="B105" s="51"/>
      <c r="C105" s="51"/>
      <c r="D105" s="51"/>
      <c r="E105" s="51"/>
      <c r="H105" s="285"/>
      <c r="I105" s="280"/>
      <c r="J105" s="280"/>
      <c r="K105" s="280"/>
      <c r="L105" s="280"/>
      <c r="M105" s="280"/>
      <c r="N105" s="280"/>
      <c r="O105" s="280"/>
      <c r="P105" s="280"/>
      <c r="Q105" s="280"/>
      <c r="R105" s="280"/>
    </row>
    <row r="106" spans="1:18" x14ac:dyDescent="0.2">
      <c r="A106" s="280"/>
      <c r="B106" s="51"/>
      <c r="C106" s="51"/>
      <c r="D106" s="51"/>
      <c r="E106" s="51"/>
      <c r="H106" s="285"/>
      <c r="I106" s="280"/>
      <c r="J106" s="280"/>
      <c r="K106" s="280"/>
      <c r="L106" s="280"/>
      <c r="M106" s="280"/>
      <c r="N106" s="280"/>
      <c r="O106" s="280"/>
      <c r="P106" s="280"/>
      <c r="Q106" s="280"/>
      <c r="R106" s="280"/>
    </row>
    <row r="107" spans="1:18" x14ac:dyDescent="0.2">
      <c r="A107" s="280"/>
      <c r="B107" s="51"/>
      <c r="C107" s="51"/>
      <c r="D107" s="51"/>
      <c r="E107" s="51"/>
      <c r="H107" s="285"/>
      <c r="I107" s="280"/>
      <c r="J107" s="280"/>
      <c r="K107" s="280"/>
      <c r="L107" s="280"/>
      <c r="M107" s="280"/>
      <c r="N107" s="280"/>
      <c r="O107" s="280"/>
      <c r="P107" s="280"/>
      <c r="Q107" s="280"/>
      <c r="R107" s="280"/>
    </row>
    <row r="108" spans="1:18" x14ac:dyDescent="0.2">
      <c r="A108" s="280"/>
      <c r="B108" s="51"/>
      <c r="C108" s="51"/>
      <c r="D108" s="51"/>
      <c r="E108" s="51"/>
      <c r="H108" s="285"/>
      <c r="I108" s="280"/>
      <c r="J108" s="280"/>
      <c r="K108" s="280"/>
      <c r="L108" s="280"/>
      <c r="M108" s="280"/>
      <c r="N108" s="280"/>
      <c r="O108" s="280"/>
      <c r="P108" s="280"/>
      <c r="Q108" s="280"/>
      <c r="R108" s="280"/>
    </row>
    <row r="109" spans="1:18" x14ac:dyDescent="0.2">
      <c r="A109" s="280"/>
      <c r="B109" s="51"/>
      <c r="C109" s="51"/>
      <c r="D109" s="51"/>
      <c r="E109" s="51"/>
      <c r="H109" s="285"/>
      <c r="I109" s="280"/>
      <c r="J109" s="280"/>
      <c r="K109" s="280"/>
      <c r="L109" s="280"/>
      <c r="M109" s="280"/>
      <c r="N109" s="280"/>
      <c r="O109" s="280"/>
      <c r="P109" s="280"/>
      <c r="Q109" s="280"/>
      <c r="R109" s="280"/>
    </row>
    <row r="110" spans="1:18" x14ac:dyDescent="0.2">
      <c r="A110" s="280"/>
      <c r="B110" s="51"/>
      <c r="C110" s="51"/>
      <c r="D110" s="51"/>
      <c r="E110" s="51"/>
      <c r="H110" s="285"/>
      <c r="I110" s="280"/>
      <c r="J110" s="280"/>
      <c r="K110" s="280"/>
      <c r="L110" s="280"/>
      <c r="M110" s="280"/>
      <c r="N110" s="280"/>
      <c r="O110" s="280"/>
      <c r="P110" s="280"/>
      <c r="Q110" s="280"/>
      <c r="R110" s="280"/>
    </row>
    <row r="111" spans="1:18" x14ac:dyDescent="0.2">
      <c r="A111" s="280"/>
      <c r="B111" s="51"/>
      <c r="C111" s="51"/>
      <c r="D111" s="51"/>
      <c r="E111" s="51"/>
      <c r="H111" s="285"/>
      <c r="I111" s="280"/>
      <c r="J111" s="280"/>
      <c r="K111" s="280"/>
      <c r="L111" s="280"/>
      <c r="M111" s="280"/>
      <c r="N111" s="280"/>
      <c r="O111" s="280"/>
      <c r="P111" s="280"/>
      <c r="Q111" s="280"/>
      <c r="R111" s="280"/>
    </row>
    <row r="112" spans="1:18" x14ac:dyDescent="0.2">
      <c r="A112" s="280"/>
      <c r="B112" s="51"/>
      <c r="C112" s="51"/>
      <c r="D112" s="51"/>
      <c r="E112" s="51"/>
      <c r="H112" s="285"/>
      <c r="I112" s="280"/>
      <c r="J112" s="280"/>
      <c r="K112" s="280"/>
      <c r="L112" s="280"/>
      <c r="M112" s="280"/>
      <c r="N112" s="280"/>
      <c r="O112" s="280"/>
      <c r="P112" s="280"/>
      <c r="Q112" s="280"/>
      <c r="R112" s="280"/>
    </row>
    <row r="113" spans="1:18" x14ac:dyDescent="0.2">
      <c r="A113" s="280"/>
      <c r="B113" s="51"/>
      <c r="C113" s="51"/>
      <c r="D113" s="51"/>
      <c r="E113" s="51"/>
      <c r="H113" s="285"/>
      <c r="I113" s="280"/>
      <c r="J113" s="280"/>
      <c r="K113" s="280"/>
      <c r="L113" s="280"/>
      <c r="M113" s="280"/>
      <c r="N113" s="280"/>
      <c r="O113" s="280"/>
      <c r="P113" s="280"/>
      <c r="Q113" s="280"/>
      <c r="R113" s="280"/>
    </row>
    <row r="114" spans="1:18" x14ac:dyDescent="0.2">
      <c r="A114" s="280"/>
      <c r="B114" s="51"/>
      <c r="C114" s="51"/>
      <c r="D114" s="51"/>
      <c r="E114" s="51"/>
      <c r="H114" s="285"/>
      <c r="I114" s="280"/>
      <c r="J114" s="280"/>
      <c r="K114" s="280"/>
      <c r="L114" s="280"/>
      <c r="M114" s="280"/>
      <c r="N114" s="280"/>
      <c r="O114" s="280"/>
      <c r="P114" s="280"/>
      <c r="Q114" s="280"/>
      <c r="R114" s="280"/>
    </row>
    <row r="115" spans="1:18" x14ac:dyDescent="0.2">
      <c r="A115" s="280"/>
      <c r="B115" s="51"/>
      <c r="C115" s="51"/>
      <c r="D115" s="51"/>
      <c r="E115" s="51"/>
      <c r="H115" s="285"/>
      <c r="I115" s="280"/>
      <c r="J115" s="280"/>
      <c r="K115" s="280"/>
      <c r="L115" s="280"/>
      <c r="M115" s="280"/>
      <c r="N115" s="280"/>
      <c r="O115" s="280"/>
      <c r="P115" s="280"/>
      <c r="Q115" s="280"/>
      <c r="R115" s="280"/>
    </row>
    <row r="116" spans="1:18" x14ac:dyDescent="0.2">
      <c r="A116" s="280"/>
      <c r="B116" s="51"/>
      <c r="C116" s="51"/>
      <c r="D116" s="51"/>
      <c r="E116" s="51"/>
      <c r="H116" s="285"/>
      <c r="I116" s="280"/>
      <c r="J116" s="280"/>
      <c r="K116" s="280"/>
      <c r="L116" s="280"/>
      <c r="M116" s="280"/>
      <c r="N116" s="280"/>
      <c r="O116" s="280"/>
      <c r="P116" s="280"/>
      <c r="Q116" s="280"/>
      <c r="R116" s="280"/>
    </row>
    <row r="117" spans="1:18" x14ac:dyDescent="0.2">
      <c r="A117" s="280"/>
      <c r="B117" s="51"/>
      <c r="C117" s="51"/>
      <c r="D117" s="51"/>
      <c r="E117" s="51"/>
      <c r="H117" s="285"/>
      <c r="I117" s="280"/>
      <c r="J117" s="280"/>
      <c r="K117" s="280"/>
      <c r="L117" s="280"/>
      <c r="M117" s="280"/>
      <c r="N117" s="280"/>
      <c r="O117" s="280"/>
      <c r="P117" s="280"/>
      <c r="Q117" s="280"/>
      <c r="R117" s="280"/>
    </row>
    <row r="118" spans="1:18" x14ac:dyDescent="0.2">
      <c r="A118" s="280"/>
      <c r="B118" s="51"/>
      <c r="C118" s="51"/>
      <c r="D118" s="51"/>
      <c r="E118" s="51"/>
      <c r="H118" s="285"/>
      <c r="I118" s="280"/>
      <c r="J118" s="280"/>
      <c r="K118" s="280"/>
      <c r="L118" s="280"/>
      <c r="M118" s="280"/>
      <c r="N118" s="280"/>
      <c r="O118" s="280"/>
      <c r="P118" s="280"/>
      <c r="Q118" s="280"/>
      <c r="R118" s="280"/>
    </row>
    <row r="119" spans="1:18" x14ac:dyDescent="0.2">
      <c r="B119" s="51"/>
      <c r="C119" s="51"/>
      <c r="D119" s="51"/>
      <c r="E119" s="51"/>
      <c r="H119" s="285"/>
      <c r="I119" s="280"/>
      <c r="J119" s="280"/>
      <c r="K119" s="280"/>
      <c r="L119" s="280"/>
      <c r="M119" s="280"/>
      <c r="N119" s="280"/>
      <c r="O119" s="280"/>
      <c r="P119" s="280"/>
      <c r="Q119" s="280"/>
      <c r="R119" s="280"/>
    </row>
    <row r="120" spans="1:18" x14ac:dyDescent="0.2">
      <c r="B120" s="51"/>
      <c r="C120" s="51"/>
      <c r="D120" s="51"/>
      <c r="E120" s="51"/>
      <c r="H120" s="285"/>
      <c r="I120" s="280"/>
      <c r="J120" s="280"/>
      <c r="K120" s="280"/>
      <c r="L120" s="280"/>
      <c r="M120" s="280"/>
      <c r="N120" s="280"/>
      <c r="O120" s="280"/>
      <c r="P120" s="280"/>
      <c r="Q120" s="280"/>
      <c r="R120" s="280"/>
    </row>
    <row r="121" spans="1:18" x14ac:dyDescent="0.2">
      <c r="B121" s="51"/>
      <c r="C121" s="51"/>
      <c r="D121" s="51"/>
      <c r="E121" s="51"/>
      <c r="H121" s="285"/>
      <c r="I121" s="280"/>
      <c r="J121" s="280"/>
      <c r="K121" s="280"/>
      <c r="L121" s="280"/>
      <c r="M121" s="280"/>
      <c r="N121" s="280"/>
      <c r="O121" s="280"/>
      <c r="P121" s="280"/>
      <c r="Q121" s="280"/>
      <c r="R121" s="280"/>
    </row>
    <row r="122" spans="1:18" x14ac:dyDescent="0.2">
      <c r="B122" s="51"/>
      <c r="C122" s="51"/>
      <c r="D122" s="51"/>
      <c r="E122" s="51"/>
      <c r="H122" s="285"/>
      <c r="I122" s="280"/>
      <c r="J122" s="280"/>
      <c r="K122" s="280"/>
      <c r="L122" s="280"/>
      <c r="M122" s="280"/>
      <c r="N122" s="280"/>
      <c r="O122" s="280"/>
      <c r="P122" s="280"/>
      <c r="Q122" s="280"/>
      <c r="R122" s="280"/>
    </row>
    <row r="123" spans="1:18" x14ac:dyDescent="0.2">
      <c r="B123" s="51"/>
      <c r="C123" s="51"/>
      <c r="D123" s="51"/>
      <c r="E123" s="51"/>
      <c r="H123" s="285"/>
      <c r="I123" s="280"/>
      <c r="J123" s="280"/>
      <c r="K123" s="280"/>
      <c r="L123" s="280"/>
      <c r="M123" s="280"/>
      <c r="N123" s="280"/>
      <c r="O123" s="280"/>
      <c r="P123" s="280"/>
      <c r="Q123" s="280"/>
      <c r="R123" s="280"/>
    </row>
    <row r="124" spans="1:18" x14ac:dyDescent="0.2">
      <c r="B124" s="51"/>
      <c r="C124" s="51"/>
      <c r="D124" s="51"/>
      <c r="E124" s="51"/>
      <c r="H124" s="285"/>
      <c r="I124" s="280"/>
      <c r="J124" s="280"/>
      <c r="K124" s="280"/>
      <c r="L124" s="280"/>
      <c r="M124" s="280"/>
      <c r="N124" s="280"/>
      <c r="O124" s="280"/>
      <c r="P124" s="280"/>
      <c r="Q124" s="280"/>
      <c r="R124" s="280"/>
    </row>
    <row r="125" spans="1:18" x14ac:dyDescent="0.2">
      <c r="B125" s="51"/>
      <c r="C125" s="51"/>
      <c r="D125" s="51"/>
      <c r="E125" s="51"/>
      <c r="H125" s="285"/>
      <c r="I125" s="280"/>
      <c r="J125" s="280"/>
      <c r="K125" s="280"/>
      <c r="L125" s="280"/>
      <c r="M125" s="280"/>
      <c r="N125" s="280"/>
      <c r="O125" s="280"/>
      <c r="P125" s="280"/>
      <c r="Q125" s="280"/>
      <c r="R125" s="280"/>
    </row>
    <row r="126" spans="1:18" x14ac:dyDescent="0.2">
      <c r="B126" s="51"/>
      <c r="C126" s="51"/>
      <c r="D126" s="51"/>
      <c r="E126" s="51"/>
      <c r="H126" s="285"/>
      <c r="I126" s="280"/>
      <c r="J126" s="280"/>
      <c r="K126" s="280"/>
      <c r="L126" s="280"/>
      <c r="M126" s="280"/>
      <c r="N126" s="280"/>
      <c r="O126" s="280"/>
      <c r="P126" s="280"/>
      <c r="Q126" s="280"/>
      <c r="R126" s="280"/>
    </row>
    <row r="127" spans="1:18" x14ac:dyDescent="0.2">
      <c r="B127" s="51"/>
      <c r="C127" s="51"/>
      <c r="D127" s="51"/>
      <c r="E127" s="51"/>
      <c r="H127" s="285"/>
      <c r="I127" s="280"/>
      <c r="J127" s="280"/>
      <c r="K127" s="280"/>
      <c r="L127" s="280"/>
      <c r="M127" s="280"/>
      <c r="N127" s="280"/>
      <c r="O127" s="280"/>
      <c r="P127" s="280"/>
      <c r="Q127" s="280"/>
      <c r="R127" s="280"/>
    </row>
    <row r="128" spans="1:18" x14ac:dyDescent="0.2">
      <c r="H128" s="285"/>
      <c r="I128" s="280"/>
      <c r="J128" s="280"/>
      <c r="K128" s="280"/>
      <c r="L128" s="280"/>
      <c r="M128" s="280"/>
      <c r="N128" s="280"/>
      <c r="O128" s="280"/>
      <c r="P128" s="280"/>
      <c r="Q128" s="280"/>
      <c r="R128" s="280"/>
    </row>
    <row r="129" spans="8:18" x14ac:dyDescent="0.2">
      <c r="H129" s="285"/>
      <c r="I129" s="280"/>
      <c r="J129" s="280"/>
      <c r="K129" s="280"/>
      <c r="L129" s="280"/>
      <c r="M129" s="280"/>
      <c r="N129" s="280"/>
      <c r="O129" s="280"/>
      <c r="P129" s="280"/>
      <c r="Q129" s="280"/>
      <c r="R129" s="280"/>
    </row>
    <row r="130" spans="8:18" x14ac:dyDescent="0.2">
      <c r="H130" s="285"/>
      <c r="I130" s="280"/>
      <c r="J130" s="280"/>
      <c r="K130" s="280"/>
      <c r="L130" s="280"/>
      <c r="M130" s="280"/>
      <c r="N130" s="280"/>
      <c r="O130" s="280"/>
      <c r="P130" s="280"/>
      <c r="Q130" s="280"/>
      <c r="R130" s="280"/>
    </row>
    <row r="131" spans="8:18" x14ac:dyDescent="0.2">
      <c r="H131" s="285"/>
      <c r="I131" s="280"/>
      <c r="J131" s="280"/>
      <c r="K131" s="280"/>
      <c r="L131" s="280"/>
      <c r="M131" s="280"/>
      <c r="N131" s="280"/>
      <c r="O131" s="280"/>
      <c r="P131" s="280"/>
      <c r="Q131" s="280"/>
      <c r="R131" s="280"/>
    </row>
    <row r="132" spans="8:18" x14ac:dyDescent="0.2">
      <c r="H132" s="285"/>
      <c r="I132" s="280"/>
      <c r="J132" s="280"/>
      <c r="K132" s="280"/>
      <c r="L132" s="280"/>
      <c r="M132" s="280"/>
      <c r="N132" s="280"/>
      <c r="O132" s="280"/>
      <c r="P132" s="280"/>
      <c r="Q132" s="280"/>
      <c r="R132" s="280"/>
    </row>
    <row r="133" spans="8:18" x14ac:dyDescent="0.2">
      <c r="H133" s="285"/>
      <c r="I133" s="280"/>
      <c r="J133" s="280"/>
      <c r="K133" s="280"/>
      <c r="L133" s="280"/>
      <c r="M133" s="280"/>
      <c r="N133" s="280"/>
      <c r="O133" s="280"/>
      <c r="P133" s="280"/>
      <c r="Q133" s="280"/>
      <c r="R133" s="280"/>
    </row>
    <row r="134" spans="8:18" x14ac:dyDescent="0.2">
      <c r="H134" s="285"/>
      <c r="I134" s="280"/>
      <c r="J134" s="280"/>
      <c r="K134" s="280"/>
      <c r="L134" s="280"/>
      <c r="M134" s="280"/>
      <c r="N134" s="280"/>
      <c r="O134" s="280"/>
      <c r="P134" s="280"/>
      <c r="Q134" s="280"/>
      <c r="R134" s="280"/>
    </row>
    <row r="135" spans="8:18" x14ac:dyDescent="0.2">
      <c r="H135" s="285"/>
      <c r="I135" s="280"/>
      <c r="J135" s="280"/>
      <c r="K135" s="280"/>
      <c r="L135" s="280"/>
      <c r="M135" s="280"/>
      <c r="N135" s="280"/>
      <c r="O135" s="280"/>
      <c r="P135" s="280"/>
      <c r="Q135" s="280"/>
      <c r="R135" s="280"/>
    </row>
    <row r="136" spans="8:18" x14ac:dyDescent="0.2">
      <c r="H136" s="285"/>
      <c r="I136" s="280"/>
      <c r="J136" s="280"/>
      <c r="K136" s="280"/>
      <c r="L136" s="280"/>
      <c r="M136" s="280"/>
      <c r="N136" s="280"/>
      <c r="O136" s="280"/>
      <c r="P136" s="280"/>
      <c r="Q136" s="280"/>
      <c r="R136" s="280"/>
    </row>
    <row r="137" spans="8:18" x14ac:dyDescent="0.2">
      <c r="H137" s="285"/>
      <c r="I137" s="280"/>
      <c r="J137" s="280"/>
      <c r="K137" s="280"/>
      <c r="L137" s="280"/>
      <c r="M137" s="280"/>
      <c r="N137" s="280"/>
      <c r="O137" s="280"/>
      <c r="P137" s="280"/>
      <c r="Q137" s="280"/>
      <c r="R137" s="280"/>
    </row>
    <row r="138" spans="8:18" x14ac:dyDescent="0.2">
      <c r="H138" s="285"/>
      <c r="I138" s="280"/>
      <c r="J138" s="280"/>
      <c r="K138" s="280"/>
      <c r="L138" s="280"/>
      <c r="M138" s="280"/>
      <c r="N138" s="280"/>
      <c r="O138" s="280"/>
      <c r="P138" s="280"/>
      <c r="Q138" s="280"/>
      <c r="R138" s="280"/>
    </row>
    <row r="139" spans="8:18" x14ac:dyDescent="0.2">
      <c r="H139" s="285"/>
      <c r="I139" s="280"/>
      <c r="J139" s="280"/>
      <c r="K139" s="280"/>
      <c r="L139" s="280"/>
      <c r="M139" s="280"/>
      <c r="N139" s="280"/>
      <c r="O139" s="280"/>
      <c r="P139" s="280"/>
      <c r="Q139" s="280"/>
      <c r="R139" s="280"/>
    </row>
    <row r="140" spans="8:18" x14ac:dyDescent="0.2">
      <c r="H140" s="285"/>
      <c r="I140" s="280"/>
      <c r="J140" s="280"/>
      <c r="K140" s="280"/>
      <c r="L140" s="280"/>
      <c r="M140" s="280"/>
      <c r="N140" s="280"/>
      <c r="O140" s="280"/>
      <c r="P140" s="280"/>
      <c r="Q140" s="280"/>
      <c r="R140" s="280"/>
    </row>
    <row r="141" spans="8:18" x14ac:dyDescent="0.2">
      <c r="H141" s="285"/>
      <c r="I141" s="280"/>
      <c r="J141" s="280"/>
      <c r="K141" s="280"/>
      <c r="L141" s="280"/>
      <c r="M141" s="280"/>
      <c r="N141" s="280"/>
      <c r="O141" s="280"/>
      <c r="P141" s="280"/>
      <c r="Q141" s="280"/>
      <c r="R141" s="280"/>
    </row>
    <row r="142" spans="8:18" x14ac:dyDescent="0.2">
      <c r="H142" s="285"/>
      <c r="I142" s="280"/>
      <c r="J142" s="280"/>
      <c r="K142" s="280"/>
      <c r="L142" s="280"/>
      <c r="M142" s="280"/>
      <c r="N142" s="280"/>
      <c r="O142" s="280"/>
      <c r="P142" s="280"/>
      <c r="Q142" s="280"/>
      <c r="R142" s="280"/>
    </row>
    <row r="143" spans="8:18" x14ac:dyDescent="0.2">
      <c r="H143" s="285"/>
      <c r="I143" s="280"/>
      <c r="J143" s="280"/>
      <c r="K143" s="280"/>
      <c r="L143" s="280"/>
      <c r="M143" s="280"/>
      <c r="N143" s="280"/>
      <c r="O143" s="280"/>
      <c r="P143" s="280"/>
      <c r="Q143" s="280"/>
      <c r="R143" s="280"/>
    </row>
    <row r="144" spans="8:18" x14ac:dyDescent="0.2">
      <c r="H144" s="285"/>
      <c r="I144" s="280"/>
      <c r="J144" s="280"/>
      <c r="K144" s="280"/>
      <c r="L144" s="280"/>
      <c r="M144" s="280"/>
      <c r="N144" s="280"/>
      <c r="O144" s="280"/>
      <c r="P144" s="280"/>
      <c r="Q144" s="280"/>
      <c r="R144" s="280"/>
    </row>
    <row r="145" spans="8:18" x14ac:dyDescent="0.2">
      <c r="H145" s="285"/>
      <c r="I145" s="280"/>
      <c r="J145" s="280"/>
      <c r="K145" s="280"/>
      <c r="L145" s="280"/>
      <c r="M145" s="280"/>
      <c r="N145" s="280"/>
      <c r="O145" s="280"/>
      <c r="P145" s="280"/>
      <c r="Q145" s="280"/>
      <c r="R145" s="280"/>
    </row>
    <row r="146" spans="8:18" x14ac:dyDescent="0.2">
      <c r="H146" s="285"/>
      <c r="I146" s="280"/>
      <c r="J146" s="280"/>
      <c r="K146" s="280"/>
      <c r="L146" s="280"/>
      <c r="M146" s="280"/>
      <c r="N146" s="280"/>
      <c r="O146" s="280"/>
      <c r="P146" s="280"/>
      <c r="Q146" s="280"/>
      <c r="R146" s="280"/>
    </row>
    <row r="147" spans="8:18" x14ac:dyDescent="0.2">
      <c r="H147" s="285"/>
      <c r="I147" s="280"/>
      <c r="J147" s="280"/>
      <c r="K147" s="280"/>
      <c r="L147" s="280"/>
      <c r="M147" s="280"/>
      <c r="N147" s="280"/>
      <c r="O147" s="280"/>
      <c r="P147" s="280"/>
      <c r="Q147" s="280"/>
      <c r="R147" s="280"/>
    </row>
    <row r="148" spans="8:18" x14ac:dyDescent="0.2">
      <c r="H148" s="285"/>
      <c r="I148" s="280"/>
      <c r="J148" s="280"/>
      <c r="K148" s="280"/>
      <c r="L148" s="280"/>
      <c r="M148" s="280"/>
      <c r="N148" s="280"/>
      <c r="O148" s="280"/>
      <c r="P148" s="280"/>
      <c r="Q148" s="280"/>
      <c r="R148" s="280"/>
    </row>
    <row r="149" spans="8:18" x14ac:dyDescent="0.2">
      <c r="H149" s="285"/>
      <c r="I149" s="280"/>
      <c r="J149" s="280"/>
      <c r="K149" s="280"/>
      <c r="L149" s="280"/>
      <c r="M149" s="280"/>
      <c r="N149" s="280"/>
      <c r="O149" s="280"/>
      <c r="P149" s="280"/>
      <c r="Q149" s="280"/>
      <c r="R149" s="280"/>
    </row>
    <row r="150" spans="8:18" x14ac:dyDescent="0.2">
      <c r="H150" s="285"/>
      <c r="I150" s="280"/>
      <c r="J150" s="280"/>
      <c r="K150" s="280"/>
      <c r="L150" s="280"/>
      <c r="M150" s="280"/>
      <c r="N150" s="280"/>
      <c r="O150" s="280"/>
      <c r="P150" s="280"/>
      <c r="Q150" s="280"/>
      <c r="R150" s="280"/>
    </row>
    <row r="151" spans="8:18" x14ac:dyDescent="0.2">
      <c r="H151" s="285"/>
      <c r="I151" s="280"/>
      <c r="J151" s="280"/>
      <c r="K151" s="280"/>
      <c r="L151" s="280"/>
      <c r="M151" s="280"/>
      <c r="N151" s="280"/>
      <c r="O151" s="280"/>
      <c r="P151" s="280"/>
      <c r="Q151" s="280"/>
      <c r="R151" s="280"/>
    </row>
    <row r="152" spans="8:18" x14ac:dyDescent="0.2">
      <c r="H152" s="285"/>
      <c r="I152" s="280"/>
      <c r="J152" s="280"/>
      <c r="K152" s="280"/>
      <c r="L152" s="280"/>
      <c r="M152" s="280"/>
      <c r="N152" s="280"/>
      <c r="O152" s="280"/>
      <c r="P152" s="280"/>
      <c r="Q152" s="280"/>
      <c r="R152" s="280"/>
    </row>
    <row r="153" spans="8:18" x14ac:dyDescent="0.2">
      <c r="H153" s="285"/>
      <c r="I153" s="280"/>
      <c r="J153" s="280"/>
      <c r="K153" s="280"/>
      <c r="L153" s="280"/>
      <c r="M153" s="280"/>
      <c r="N153" s="280"/>
      <c r="O153" s="280"/>
      <c r="P153" s="280"/>
      <c r="Q153" s="280"/>
      <c r="R153" s="280"/>
    </row>
    <row r="154" spans="8:18" x14ac:dyDescent="0.2">
      <c r="H154" s="285"/>
      <c r="I154" s="280"/>
      <c r="J154" s="280"/>
      <c r="K154" s="280"/>
      <c r="L154" s="280"/>
      <c r="M154" s="280"/>
      <c r="N154" s="280"/>
      <c r="O154" s="280"/>
      <c r="P154" s="280"/>
      <c r="Q154" s="280"/>
      <c r="R154" s="280"/>
    </row>
    <row r="155" spans="8:18" x14ac:dyDescent="0.2">
      <c r="H155" s="285"/>
      <c r="I155" s="280"/>
      <c r="J155" s="280"/>
      <c r="K155" s="280"/>
      <c r="L155" s="280"/>
      <c r="M155" s="280"/>
      <c r="N155" s="280"/>
      <c r="O155" s="280"/>
      <c r="P155" s="280"/>
      <c r="Q155" s="280"/>
      <c r="R155" s="280"/>
    </row>
    <row r="156" spans="8:18" x14ac:dyDescent="0.2">
      <c r="H156" s="285"/>
      <c r="I156" s="280"/>
      <c r="J156" s="280"/>
      <c r="K156" s="280"/>
      <c r="L156" s="280"/>
      <c r="M156" s="280"/>
      <c r="N156" s="280"/>
      <c r="O156" s="280"/>
      <c r="P156" s="280"/>
      <c r="Q156" s="280"/>
      <c r="R156" s="280"/>
    </row>
    <row r="157" spans="8:18" x14ac:dyDescent="0.2">
      <c r="H157" s="285"/>
      <c r="I157" s="280"/>
      <c r="J157" s="280"/>
      <c r="K157" s="280"/>
      <c r="L157" s="280"/>
      <c r="M157" s="280"/>
      <c r="N157" s="280"/>
      <c r="O157" s="280"/>
      <c r="P157" s="280"/>
      <c r="Q157" s="280"/>
      <c r="R157" s="280"/>
    </row>
    <row r="158" spans="8:18" x14ac:dyDescent="0.2">
      <c r="H158" s="285"/>
      <c r="I158" s="280"/>
      <c r="J158" s="280"/>
      <c r="K158" s="280"/>
      <c r="L158" s="280"/>
      <c r="M158" s="280"/>
      <c r="N158" s="280"/>
      <c r="O158" s="280"/>
      <c r="P158" s="280"/>
      <c r="Q158" s="280"/>
      <c r="R158" s="280"/>
    </row>
    <row r="159" spans="8:18" x14ac:dyDescent="0.2">
      <c r="H159" s="285"/>
      <c r="I159" s="280"/>
      <c r="J159" s="280"/>
      <c r="K159" s="280"/>
      <c r="L159" s="280"/>
      <c r="M159" s="280"/>
      <c r="N159" s="280"/>
      <c r="O159" s="280"/>
      <c r="P159" s="280"/>
      <c r="Q159" s="280"/>
      <c r="R159" s="280"/>
    </row>
    <row r="160" spans="8:18" x14ac:dyDescent="0.2">
      <c r="H160" s="285"/>
      <c r="I160" s="280"/>
      <c r="J160" s="280"/>
      <c r="K160" s="280"/>
      <c r="L160" s="280"/>
      <c r="M160" s="280"/>
      <c r="N160" s="280"/>
      <c r="O160" s="280"/>
      <c r="P160" s="280"/>
      <c r="Q160" s="280"/>
      <c r="R160" s="280"/>
    </row>
    <row r="161" spans="8:18" x14ac:dyDescent="0.2">
      <c r="H161" s="285"/>
      <c r="I161" s="280"/>
      <c r="J161" s="280"/>
      <c r="K161" s="280"/>
      <c r="L161" s="280"/>
      <c r="M161" s="280"/>
      <c r="N161" s="280"/>
      <c r="O161" s="280"/>
      <c r="P161" s="280"/>
      <c r="Q161" s="280"/>
      <c r="R161" s="280"/>
    </row>
    <row r="162" spans="8:18" x14ac:dyDescent="0.2">
      <c r="H162" s="285"/>
      <c r="I162" s="280"/>
      <c r="J162" s="280"/>
      <c r="K162" s="280"/>
      <c r="L162" s="280"/>
      <c r="M162" s="280"/>
      <c r="N162" s="280"/>
      <c r="O162" s="280"/>
      <c r="P162" s="280"/>
      <c r="Q162" s="280"/>
      <c r="R162" s="280"/>
    </row>
    <row r="163" spans="8:18" x14ac:dyDescent="0.2">
      <c r="H163" s="285"/>
      <c r="I163" s="280"/>
      <c r="J163" s="280"/>
      <c r="K163" s="280"/>
      <c r="L163" s="280"/>
      <c r="M163" s="280"/>
      <c r="N163" s="280"/>
      <c r="O163" s="280"/>
      <c r="P163" s="280"/>
      <c r="Q163" s="280"/>
      <c r="R163" s="280"/>
    </row>
    <row r="164" spans="8:18" x14ac:dyDescent="0.2">
      <c r="H164" s="285"/>
      <c r="I164" s="280"/>
      <c r="J164" s="280"/>
      <c r="K164" s="280"/>
      <c r="L164" s="280"/>
      <c r="M164" s="280"/>
      <c r="N164" s="280"/>
      <c r="O164" s="280"/>
      <c r="P164" s="280"/>
      <c r="Q164" s="280"/>
      <c r="R164" s="280"/>
    </row>
    <row r="165" spans="8:18" x14ac:dyDescent="0.2">
      <c r="H165" s="285"/>
      <c r="I165" s="280"/>
      <c r="J165" s="280"/>
      <c r="K165" s="280"/>
      <c r="L165" s="280"/>
      <c r="M165" s="280"/>
      <c r="N165" s="280"/>
      <c r="O165" s="280"/>
      <c r="P165" s="280"/>
      <c r="Q165" s="280"/>
      <c r="R165" s="280"/>
    </row>
    <row r="166" spans="8:18" x14ac:dyDescent="0.2">
      <c r="H166" s="285"/>
      <c r="I166" s="280"/>
      <c r="J166" s="280"/>
      <c r="K166" s="280"/>
      <c r="L166" s="280"/>
      <c r="M166" s="280"/>
      <c r="N166" s="280"/>
      <c r="O166" s="280"/>
      <c r="P166" s="280"/>
      <c r="Q166" s="280"/>
      <c r="R166" s="280"/>
    </row>
    <row r="167" spans="8:18" x14ac:dyDescent="0.2">
      <c r="H167" s="285"/>
      <c r="I167" s="280"/>
      <c r="J167" s="280"/>
      <c r="K167" s="280"/>
      <c r="L167" s="280"/>
      <c r="M167" s="280"/>
      <c r="N167" s="280"/>
      <c r="O167" s="280"/>
      <c r="P167" s="280"/>
      <c r="Q167" s="280"/>
      <c r="R167" s="280"/>
    </row>
    <row r="168" spans="8:18" x14ac:dyDescent="0.2">
      <c r="H168" s="285"/>
      <c r="I168" s="280"/>
      <c r="J168" s="280"/>
      <c r="K168" s="280"/>
      <c r="L168" s="280"/>
      <c r="M168" s="280"/>
      <c r="N168" s="280"/>
      <c r="O168" s="280"/>
      <c r="P168" s="280"/>
      <c r="Q168" s="280"/>
      <c r="R168" s="280"/>
    </row>
    <row r="169" spans="8:18" x14ac:dyDescent="0.2">
      <c r="H169" s="285"/>
      <c r="I169" s="280"/>
      <c r="J169" s="280"/>
      <c r="K169" s="280"/>
      <c r="L169" s="280"/>
      <c r="M169" s="280"/>
      <c r="N169" s="280"/>
      <c r="O169" s="280"/>
      <c r="P169" s="280"/>
      <c r="Q169" s="280"/>
      <c r="R169" s="280"/>
    </row>
    <row r="170" spans="8:18" x14ac:dyDescent="0.2">
      <c r="H170" s="285"/>
      <c r="I170" s="280"/>
      <c r="J170" s="280"/>
      <c r="K170" s="280"/>
      <c r="L170" s="280"/>
      <c r="M170" s="280"/>
      <c r="N170" s="280"/>
      <c r="O170" s="280"/>
      <c r="P170" s="280"/>
      <c r="Q170" s="280"/>
      <c r="R170" s="280"/>
    </row>
    <row r="171" spans="8:18" x14ac:dyDescent="0.2">
      <c r="H171" s="285"/>
      <c r="I171" s="280"/>
      <c r="J171" s="280"/>
      <c r="K171" s="280"/>
      <c r="L171" s="280"/>
      <c r="M171" s="280"/>
      <c r="N171" s="280"/>
      <c r="O171" s="280"/>
      <c r="P171" s="280"/>
      <c r="Q171" s="280"/>
      <c r="R171" s="280"/>
    </row>
    <row r="172" spans="8:18" x14ac:dyDescent="0.2">
      <c r="H172" s="285"/>
      <c r="I172" s="280"/>
      <c r="J172" s="280"/>
      <c r="K172" s="280"/>
      <c r="L172" s="280"/>
      <c r="M172" s="280"/>
      <c r="N172" s="280"/>
      <c r="O172" s="280"/>
      <c r="P172" s="280"/>
      <c r="Q172" s="280"/>
      <c r="R172" s="280"/>
    </row>
    <row r="173" spans="8:18" x14ac:dyDescent="0.2">
      <c r="H173" s="285"/>
      <c r="I173" s="280"/>
      <c r="J173" s="280"/>
      <c r="K173" s="280"/>
      <c r="L173" s="280"/>
      <c r="M173" s="280"/>
      <c r="N173" s="280"/>
      <c r="O173" s="280"/>
      <c r="P173" s="280"/>
      <c r="Q173" s="280"/>
      <c r="R173" s="280"/>
    </row>
    <row r="174" spans="8:18" x14ac:dyDescent="0.2">
      <c r="H174" s="285"/>
      <c r="I174" s="280"/>
      <c r="J174" s="280"/>
      <c r="K174" s="280"/>
      <c r="L174" s="280"/>
      <c r="M174" s="280"/>
      <c r="N174" s="280"/>
      <c r="O174" s="280"/>
      <c r="P174" s="280"/>
      <c r="Q174" s="280"/>
      <c r="R174" s="280"/>
    </row>
    <row r="175" spans="8:18" x14ac:dyDescent="0.2">
      <c r="H175" s="285"/>
      <c r="I175" s="280"/>
      <c r="J175" s="280"/>
      <c r="K175" s="280"/>
      <c r="L175" s="280"/>
      <c r="M175" s="280"/>
      <c r="N175" s="280"/>
      <c r="O175" s="280"/>
      <c r="P175" s="280"/>
      <c r="Q175" s="280"/>
      <c r="R175" s="280"/>
    </row>
    <row r="176" spans="8:18" x14ac:dyDescent="0.2">
      <c r="H176" s="285"/>
      <c r="I176" s="280"/>
      <c r="J176" s="280"/>
      <c r="K176" s="280"/>
      <c r="L176" s="280"/>
      <c r="M176" s="280"/>
      <c r="N176" s="280"/>
      <c r="O176" s="280"/>
      <c r="P176" s="280"/>
      <c r="Q176" s="280"/>
      <c r="R176" s="280"/>
    </row>
    <row r="177" spans="8:18" x14ac:dyDescent="0.2">
      <c r="H177" s="285"/>
      <c r="I177" s="280"/>
      <c r="J177" s="280"/>
      <c r="K177" s="280"/>
      <c r="L177" s="280"/>
      <c r="M177" s="280"/>
      <c r="N177" s="280"/>
      <c r="O177" s="280"/>
      <c r="P177" s="280"/>
      <c r="Q177" s="280"/>
      <c r="R177" s="280"/>
    </row>
    <row r="178" spans="8:18" x14ac:dyDescent="0.2">
      <c r="H178" s="285"/>
      <c r="I178" s="280"/>
      <c r="J178" s="280"/>
      <c r="K178" s="280"/>
      <c r="L178" s="280"/>
      <c r="M178" s="280"/>
      <c r="N178" s="280"/>
      <c r="O178" s="280"/>
      <c r="P178" s="280"/>
      <c r="Q178" s="280"/>
      <c r="R178" s="280"/>
    </row>
    <row r="179" spans="8:18" x14ac:dyDescent="0.2">
      <c r="H179" s="285"/>
      <c r="I179" s="280"/>
      <c r="J179" s="280"/>
      <c r="K179" s="280"/>
      <c r="L179" s="280"/>
      <c r="M179" s="280"/>
      <c r="N179" s="280"/>
      <c r="O179" s="280"/>
      <c r="P179" s="280"/>
      <c r="Q179" s="280"/>
      <c r="R179" s="280"/>
    </row>
    <row r="180" spans="8:18" x14ac:dyDescent="0.2">
      <c r="H180" s="285"/>
      <c r="I180" s="280"/>
      <c r="J180" s="280"/>
      <c r="K180" s="280"/>
      <c r="L180" s="280"/>
      <c r="M180" s="280"/>
      <c r="N180" s="280"/>
      <c r="O180" s="280"/>
      <c r="P180" s="280"/>
      <c r="Q180" s="280"/>
      <c r="R180" s="280"/>
    </row>
    <row r="181" spans="8:18" x14ac:dyDescent="0.2">
      <c r="H181" s="285"/>
      <c r="I181" s="280"/>
      <c r="J181" s="280"/>
      <c r="K181" s="280"/>
      <c r="L181" s="280"/>
      <c r="M181" s="280"/>
      <c r="N181" s="280"/>
      <c r="O181" s="280"/>
      <c r="P181" s="280"/>
      <c r="Q181" s="280"/>
      <c r="R181" s="280"/>
    </row>
    <row r="182" spans="8:18" x14ac:dyDescent="0.2">
      <c r="H182" s="285"/>
      <c r="I182" s="280"/>
      <c r="J182" s="280"/>
      <c r="K182" s="280"/>
      <c r="L182" s="280"/>
      <c r="M182" s="280"/>
      <c r="N182" s="280"/>
      <c r="O182" s="280"/>
      <c r="P182" s="280"/>
      <c r="Q182" s="280"/>
      <c r="R182" s="280"/>
    </row>
    <row r="183" spans="8:18" x14ac:dyDescent="0.2">
      <c r="H183" s="285"/>
      <c r="I183" s="280"/>
      <c r="J183" s="280"/>
      <c r="K183" s="280"/>
      <c r="L183" s="280"/>
      <c r="M183" s="280"/>
      <c r="N183" s="280"/>
      <c r="O183" s="280"/>
      <c r="P183" s="280"/>
      <c r="Q183" s="280"/>
      <c r="R183" s="280"/>
    </row>
    <row r="184" spans="8:18" x14ac:dyDescent="0.2">
      <c r="H184" s="285"/>
      <c r="I184" s="280"/>
      <c r="J184" s="280"/>
      <c r="K184" s="280"/>
      <c r="L184" s="280"/>
      <c r="M184" s="280"/>
      <c r="N184" s="280"/>
      <c r="O184" s="280"/>
      <c r="P184" s="280"/>
      <c r="Q184" s="280"/>
      <c r="R184" s="280"/>
    </row>
    <row r="185" spans="8:18" x14ac:dyDescent="0.2">
      <c r="H185" s="285"/>
      <c r="I185" s="280"/>
      <c r="J185" s="280"/>
      <c r="K185" s="280"/>
      <c r="L185" s="280"/>
      <c r="M185" s="280"/>
      <c r="N185" s="280"/>
      <c r="O185" s="280"/>
      <c r="P185" s="280"/>
      <c r="Q185" s="280"/>
      <c r="R185" s="280"/>
    </row>
    <row r="186" spans="8:18" x14ac:dyDescent="0.2">
      <c r="H186" s="285"/>
      <c r="I186" s="280"/>
      <c r="J186" s="280"/>
      <c r="K186" s="280"/>
      <c r="L186" s="280"/>
      <c r="M186" s="280"/>
      <c r="N186" s="280"/>
      <c r="O186" s="280"/>
      <c r="P186" s="280"/>
      <c r="Q186" s="280"/>
      <c r="R186" s="280"/>
    </row>
    <row r="187" spans="8:18" x14ac:dyDescent="0.2">
      <c r="H187" s="285"/>
      <c r="I187" s="280"/>
      <c r="J187" s="280"/>
      <c r="K187" s="280"/>
      <c r="L187" s="280"/>
      <c r="M187" s="280"/>
      <c r="N187" s="280"/>
      <c r="O187" s="280"/>
      <c r="P187" s="280"/>
      <c r="Q187" s="280"/>
      <c r="R187" s="280"/>
    </row>
    <row r="188" spans="8:18" x14ac:dyDescent="0.2">
      <c r="H188" s="285"/>
      <c r="I188" s="280"/>
      <c r="J188" s="280"/>
      <c r="K188" s="280"/>
      <c r="L188" s="280"/>
      <c r="M188" s="280"/>
      <c r="N188" s="280"/>
      <c r="O188" s="280"/>
      <c r="P188" s="280"/>
      <c r="Q188" s="280"/>
      <c r="R188" s="280"/>
    </row>
    <row r="189" spans="8:18" x14ac:dyDescent="0.2">
      <c r="H189" s="285"/>
      <c r="I189" s="280"/>
      <c r="J189" s="280"/>
      <c r="K189" s="280"/>
      <c r="L189" s="280"/>
      <c r="M189" s="280"/>
      <c r="N189" s="280"/>
      <c r="O189" s="280"/>
      <c r="P189" s="280"/>
      <c r="Q189" s="280"/>
      <c r="R189" s="280"/>
    </row>
    <row r="190" spans="8:18" x14ac:dyDescent="0.2">
      <c r="H190" s="285"/>
      <c r="I190" s="280"/>
      <c r="J190" s="280"/>
      <c r="K190" s="280"/>
      <c r="L190" s="280"/>
      <c r="M190" s="280"/>
      <c r="N190" s="280"/>
      <c r="O190" s="280"/>
      <c r="P190" s="280"/>
      <c r="Q190" s="280"/>
      <c r="R190" s="280"/>
    </row>
    <row r="191" spans="8:18" x14ac:dyDescent="0.2">
      <c r="H191" s="285"/>
      <c r="I191" s="280"/>
      <c r="J191" s="280"/>
      <c r="K191" s="280"/>
      <c r="L191" s="280"/>
      <c r="M191" s="280"/>
      <c r="N191" s="280"/>
      <c r="O191" s="280"/>
      <c r="P191" s="280"/>
      <c r="Q191" s="280"/>
      <c r="R191" s="280"/>
    </row>
    <row r="192" spans="8:18" x14ac:dyDescent="0.2">
      <c r="H192" s="285"/>
      <c r="I192" s="280"/>
      <c r="J192" s="280"/>
      <c r="K192" s="280"/>
      <c r="L192" s="280"/>
      <c r="M192" s="280"/>
      <c r="N192" s="280"/>
      <c r="O192" s="280"/>
      <c r="P192" s="280"/>
      <c r="Q192" s="280"/>
      <c r="R192" s="280"/>
    </row>
    <row r="193" spans="8:18" x14ac:dyDescent="0.2">
      <c r="H193" s="285"/>
      <c r="I193" s="280"/>
      <c r="J193" s="280"/>
      <c r="K193" s="280"/>
      <c r="L193" s="280"/>
      <c r="M193" s="280"/>
      <c r="N193" s="280"/>
      <c r="O193" s="280"/>
      <c r="P193" s="280"/>
      <c r="Q193" s="280"/>
      <c r="R193" s="280"/>
    </row>
    <row r="194" spans="8:18" x14ac:dyDescent="0.2">
      <c r="H194" s="285"/>
      <c r="I194" s="280"/>
      <c r="J194" s="280"/>
      <c r="K194" s="280"/>
      <c r="L194" s="280"/>
      <c r="M194" s="280"/>
      <c r="N194" s="280"/>
      <c r="O194" s="280"/>
      <c r="P194" s="280"/>
      <c r="Q194" s="280"/>
      <c r="R194" s="280"/>
    </row>
    <row r="195" spans="8:18" x14ac:dyDescent="0.2">
      <c r="H195" s="285"/>
      <c r="I195" s="280"/>
      <c r="J195" s="280"/>
      <c r="K195" s="280"/>
      <c r="L195" s="280"/>
      <c r="M195" s="280"/>
      <c r="N195" s="280"/>
      <c r="O195" s="280"/>
      <c r="P195" s="280"/>
      <c r="Q195" s="280"/>
      <c r="R195" s="280"/>
    </row>
    <row r="196" spans="8:18" x14ac:dyDescent="0.2">
      <c r="H196" s="285"/>
      <c r="I196" s="280"/>
      <c r="J196" s="280"/>
      <c r="K196" s="280"/>
      <c r="L196" s="280"/>
      <c r="M196" s="280"/>
      <c r="N196" s="280"/>
      <c r="O196" s="280"/>
      <c r="P196" s="280"/>
      <c r="Q196" s="280"/>
      <c r="R196" s="280"/>
    </row>
    <row r="197" spans="8:18" x14ac:dyDescent="0.2">
      <c r="H197" s="285"/>
      <c r="I197" s="280"/>
      <c r="J197" s="280"/>
      <c r="K197" s="280"/>
      <c r="L197" s="280"/>
      <c r="M197" s="280"/>
      <c r="N197" s="280"/>
      <c r="O197" s="280"/>
      <c r="P197" s="280"/>
      <c r="Q197" s="280"/>
      <c r="R197" s="280"/>
    </row>
    <row r="198" spans="8:18" x14ac:dyDescent="0.2">
      <c r="H198" s="285"/>
      <c r="I198" s="280"/>
      <c r="J198" s="280"/>
      <c r="K198" s="280"/>
      <c r="L198" s="280"/>
      <c r="M198" s="280"/>
      <c r="N198" s="280"/>
      <c r="O198" s="280"/>
      <c r="P198" s="280"/>
      <c r="Q198" s="280"/>
      <c r="R198" s="280"/>
    </row>
    <row r="199" spans="8:18" x14ac:dyDescent="0.2">
      <c r="H199" s="285"/>
      <c r="I199" s="280"/>
      <c r="J199" s="280"/>
      <c r="K199" s="280"/>
      <c r="L199" s="280"/>
      <c r="M199" s="280"/>
      <c r="N199" s="280"/>
      <c r="O199" s="280"/>
      <c r="P199" s="280"/>
      <c r="Q199" s="280"/>
      <c r="R199" s="280"/>
    </row>
    <row r="200" spans="8:18" x14ac:dyDescent="0.2">
      <c r="H200" s="285"/>
      <c r="I200" s="280"/>
      <c r="J200" s="280"/>
      <c r="K200" s="280"/>
      <c r="L200" s="280"/>
      <c r="M200" s="280"/>
      <c r="N200" s="280"/>
      <c r="O200" s="280"/>
      <c r="P200" s="280"/>
      <c r="Q200" s="280"/>
      <c r="R200" s="280"/>
    </row>
    <row r="201" spans="8:18" x14ac:dyDescent="0.2">
      <c r="H201" s="285"/>
      <c r="I201" s="280"/>
      <c r="J201" s="280"/>
      <c r="K201" s="280"/>
      <c r="L201" s="280"/>
      <c r="M201" s="280"/>
      <c r="N201" s="280"/>
      <c r="O201" s="280"/>
      <c r="P201" s="280"/>
      <c r="Q201" s="280"/>
      <c r="R201" s="280"/>
    </row>
    <row r="202" spans="8:18" x14ac:dyDescent="0.2">
      <c r="H202" s="285"/>
      <c r="I202" s="280"/>
      <c r="J202" s="280"/>
      <c r="K202" s="280"/>
      <c r="L202" s="280"/>
      <c r="M202" s="280"/>
      <c r="N202" s="280"/>
      <c r="O202" s="280"/>
      <c r="P202" s="280"/>
      <c r="Q202" s="280"/>
      <c r="R202" s="280"/>
    </row>
    <row r="203" spans="8:18" x14ac:dyDescent="0.2">
      <c r="H203" s="285"/>
      <c r="I203" s="280"/>
      <c r="J203" s="280"/>
      <c r="K203" s="280"/>
      <c r="L203" s="280"/>
      <c r="M203" s="280"/>
      <c r="N203" s="280"/>
      <c r="O203" s="280"/>
      <c r="P203" s="280"/>
      <c r="Q203" s="280"/>
      <c r="R203" s="280"/>
    </row>
    <row r="204" spans="8:18" x14ac:dyDescent="0.2">
      <c r="H204" s="285"/>
      <c r="I204" s="280"/>
      <c r="J204" s="280"/>
      <c r="K204" s="280"/>
      <c r="L204" s="280"/>
      <c r="M204" s="280"/>
      <c r="N204" s="280"/>
      <c r="O204" s="280"/>
      <c r="P204" s="280"/>
      <c r="Q204" s="280"/>
      <c r="R204" s="280"/>
    </row>
    <row r="205" spans="8:18" x14ac:dyDescent="0.2">
      <c r="H205" s="285"/>
      <c r="I205" s="280"/>
      <c r="J205" s="280"/>
      <c r="K205" s="280"/>
      <c r="L205" s="280"/>
      <c r="M205" s="280"/>
      <c r="N205" s="280"/>
      <c r="O205" s="280"/>
      <c r="P205" s="280"/>
      <c r="Q205" s="280"/>
      <c r="R205" s="280"/>
    </row>
    <row r="206" spans="8:18" x14ac:dyDescent="0.2">
      <c r="H206" s="285"/>
      <c r="I206" s="280"/>
      <c r="J206" s="280"/>
      <c r="K206" s="280"/>
      <c r="L206" s="280"/>
      <c r="M206" s="280"/>
      <c r="N206" s="280"/>
      <c r="O206" s="280"/>
      <c r="P206" s="280"/>
      <c r="Q206" s="280"/>
      <c r="R206" s="280"/>
    </row>
    <row r="207" spans="8:18" x14ac:dyDescent="0.2">
      <c r="H207" s="285"/>
      <c r="I207" s="280"/>
      <c r="J207" s="280"/>
      <c r="K207" s="280"/>
      <c r="L207" s="280"/>
      <c r="M207" s="280"/>
      <c r="N207" s="280"/>
      <c r="O207" s="280"/>
      <c r="P207" s="280"/>
      <c r="Q207" s="280"/>
      <c r="R207" s="280"/>
    </row>
    <row r="208" spans="8:18" x14ac:dyDescent="0.2">
      <c r="H208" s="285"/>
      <c r="I208" s="280"/>
      <c r="J208" s="280"/>
      <c r="K208" s="280"/>
      <c r="L208" s="280"/>
      <c r="M208" s="280"/>
      <c r="N208" s="280"/>
      <c r="O208" s="280"/>
      <c r="P208" s="280"/>
      <c r="Q208" s="280"/>
      <c r="R208" s="280"/>
    </row>
    <row r="209" spans="8:18" x14ac:dyDescent="0.2">
      <c r="H209" s="285"/>
      <c r="I209" s="280"/>
      <c r="J209" s="280"/>
      <c r="K209" s="280"/>
      <c r="L209" s="280"/>
      <c r="M209" s="280"/>
      <c r="N209" s="280"/>
      <c r="O209" s="280"/>
      <c r="P209" s="280"/>
      <c r="Q209" s="280"/>
      <c r="R209" s="280"/>
    </row>
    <row r="210" spans="8:18" x14ac:dyDescent="0.2">
      <c r="H210" s="285"/>
      <c r="I210" s="280"/>
      <c r="J210" s="280"/>
      <c r="K210" s="280"/>
      <c r="L210" s="280"/>
      <c r="M210" s="280"/>
      <c r="N210" s="280"/>
      <c r="O210" s="280"/>
      <c r="P210" s="280"/>
      <c r="Q210" s="280"/>
      <c r="R210" s="280"/>
    </row>
    <row r="211" spans="8:18" x14ac:dyDescent="0.2">
      <c r="H211" s="285"/>
      <c r="I211" s="280"/>
      <c r="J211" s="280"/>
      <c r="K211" s="280"/>
      <c r="L211" s="280"/>
      <c r="M211" s="280"/>
      <c r="N211" s="280"/>
      <c r="O211" s="280"/>
      <c r="P211" s="280"/>
      <c r="Q211" s="280"/>
      <c r="R211" s="280"/>
    </row>
    <row r="212" spans="8:18" x14ac:dyDescent="0.2">
      <c r="H212" s="285"/>
      <c r="I212" s="280"/>
      <c r="J212" s="280"/>
      <c r="K212" s="280"/>
      <c r="L212" s="280"/>
      <c r="M212" s="280"/>
      <c r="N212" s="280"/>
      <c r="O212" s="280"/>
      <c r="P212" s="280"/>
      <c r="Q212" s="280"/>
      <c r="R212" s="280"/>
    </row>
    <row r="213" spans="8:18" x14ac:dyDescent="0.2">
      <c r="H213" s="285"/>
      <c r="I213" s="280"/>
      <c r="J213" s="280"/>
      <c r="K213" s="280"/>
      <c r="L213" s="280"/>
      <c r="M213" s="280"/>
      <c r="N213" s="280"/>
      <c r="O213" s="280"/>
      <c r="P213" s="280"/>
      <c r="Q213" s="280"/>
      <c r="R213" s="280"/>
    </row>
    <row r="214" spans="8:18" x14ac:dyDescent="0.2">
      <c r="H214" s="285"/>
      <c r="I214" s="280"/>
      <c r="J214" s="280"/>
      <c r="K214" s="280"/>
      <c r="L214" s="280"/>
      <c r="M214" s="280"/>
      <c r="N214" s="280"/>
      <c r="O214" s="280"/>
      <c r="P214" s="280"/>
      <c r="Q214" s="280"/>
      <c r="R214" s="280"/>
    </row>
    <row r="215" spans="8:18" x14ac:dyDescent="0.2">
      <c r="H215" s="285"/>
      <c r="I215" s="280"/>
      <c r="J215" s="280"/>
      <c r="K215" s="280"/>
      <c r="L215" s="280"/>
      <c r="M215" s="280"/>
      <c r="N215" s="280"/>
      <c r="O215" s="280"/>
      <c r="P215" s="280"/>
      <c r="Q215" s="280"/>
      <c r="R215" s="280"/>
    </row>
    <row r="216" spans="8:18" x14ac:dyDescent="0.2">
      <c r="H216" s="285"/>
      <c r="I216" s="280"/>
      <c r="J216" s="280"/>
      <c r="K216" s="280"/>
      <c r="L216" s="280"/>
      <c r="M216" s="280"/>
      <c r="N216" s="280"/>
      <c r="O216" s="280"/>
      <c r="P216" s="280"/>
      <c r="Q216" s="280"/>
      <c r="R216" s="280"/>
    </row>
    <row r="217" spans="8:18" x14ac:dyDescent="0.2">
      <c r="H217" s="285"/>
      <c r="I217" s="280"/>
      <c r="J217" s="280"/>
      <c r="K217" s="280"/>
      <c r="L217" s="280"/>
      <c r="M217" s="280"/>
      <c r="N217" s="280"/>
      <c r="O217" s="280"/>
      <c r="P217" s="280"/>
      <c r="Q217" s="280"/>
      <c r="R217" s="280"/>
    </row>
    <row r="218" spans="8:18" x14ac:dyDescent="0.2">
      <c r="H218" s="285"/>
      <c r="I218" s="280"/>
      <c r="J218" s="280"/>
      <c r="K218" s="280"/>
      <c r="L218" s="280"/>
      <c r="M218" s="280"/>
      <c r="N218" s="280"/>
      <c r="O218" s="280"/>
      <c r="P218" s="280"/>
      <c r="Q218" s="280"/>
      <c r="R218" s="280"/>
    </row>
    <row r="219" spans="8:18" x14ac:dyDescent="0.2">
      <c r="H219" s="285"/>
      <c r="I219" s="280"/>
      <c r="J219" s="280"/>
      <c r="K219" s="280"/>
      <c r="L219" s="280"/>
      <c r="M219" s="280"/>
      <c r="N219" s="280"/>
      <c r="O219" s="280"/>
      <c r="P219" s="280"/>
      <c r="Q219" s="280"/>
      <c r="R219" s="280"/>
    </row>
    <row r="220" spans="8:18" x14ac:dyDescent="0.2">
      <c r="H220" s="285"/>
      <c r="I220" s="280"/>
      <c r="J220" s="280"/>
      <c r="K220" s="280"/>
      <c r="L220" s="280"/>
      <c r="M220" s="280"/>
      <c r="N220" s="280"/>
      <c r="O220" s="280"/>
      <c r="P220" s="280"/>
      <c r="Q220" s="280"/>
      <c r="R220" s="280"/>
    </row>
    <row r="221" spans="8:18" x14ac:dyDescent="0.2">
      <c r="H221" s="285"/>
      <c r="I221" s="280"/>
      <c r="J221" s="280"/>
      <c r="K221" s="280"/>
      <c r="L221" s="280"/>
      <c r="M221" s="280"/>
      <c r="N221" s="280"/>
      <c r="O221" s="280"/>
      <c r="P221" s="280"/>
      <c r="Q221" s="280"/>
      <c r="R221" s="280"/>
    </row>
    <row r="222" spans="8:18" x14ac:dyDescent="0.2">
      <c r="H222" s="285"/>
      <c r="I222" s="280"/>
      <c r="J222" s="280"/>
      <c r="K222" s="280"/>
      <c r="L222" s="280"/>
      <c r="M222" s="280"/>
      <c r="N222" s="280"/>
      <c r="O222" s="280"/>
      <c r="P222" s="280"/>
      <c r="Q222" s="280"/>
      <c r="R222" s="280"/>
    </row>
    <row r="223" spans="8:18" x14ac:dyDescent="0.2">
      <c r="H223" s="285"/>
      <c r="I223" s="280"/>
      <c r="J223" s="280"/>
      <c r="K223" s="280"/>
      <c r="L223" s="280"/>
      <c r="M223" s="280"/>
      <c r="N223" s="280"/>
      <c r="O223" s="280"/>
      <c r="P223" s="280"/>
      <c r="Q223" s="280"/>
      <c r="R223" s="280"/>
    </row>
    <row r="224" spans="8:18" x14ac:dyDescent="0.2">
      <c r="H224" s="285"/>
      <c r="I224" s="280"/>
      <c r="J224" s="280"/>
      <c r="K224" s="280"/>
      <c r="L224" s="280"/>
      <c r="M224" s="280"/>
      <c r="N224" s="280"/>
      <c r="O224" s="280"/>
      <c r="P224" s="280"/>
      <c r="Q224" s="280"/>
      <c r="R224" s="280"/>
    </row>
    <row r="225" spans="8:18" x14ac:dyDescent="0.2">
      <c r="H225" s="285"/>
      <c r="I225" s="280"/>
      <c r="J225" s="280"/>
      <c r="K225" s="280"/>
      <c r="L225" s="280"/>
      <c r="M225" s="280"/>
      <c r="N225" s="280"/>
      <c r="O225" s="280"/>
      <c r="P225" s="280"/>
      <c r="Q225" s="280"/>
      <c r="R225" s="280"/>
    </row>
    <row r="226" spans="8:18" x14ac:dyDescent="0.2">
      <c r="H226" s="285"/>
      <c r="I226" s="280"/>
      <c r="J226" s="280"/>
      <c r="K226" s="280"/>
      <c r="L226" s="280"/>
      <c r="M226" s="280"/>
      <c r="N226" s="280"/>
      <c r="O226" s="280"/>
      <c r="P226" s="280"/>
      <c r="Q226" s="280"/>
      <c r="R226" s="280"/>
    </row>
    <row r="227" spans="8:18" x14ac:dyDescent="0.2">
      <c r="H227" s="285"/>
      <c r="I227" s="280"/>
      <c r="J227" s="280"/>
      <c r="K227" s="280"/>
      <c r="L227" s="280"/>
      <c r="M227" s="280"/>
      <c r="N227" s="280"/>
      <c r="O227" s="280"/>
      <c r="P227" s="280"/>
      <c r="Q227" s="280"/>
      <c r="R227" s="280"/>
    </row>
    <row r="228" spans="8:18" x14ac:dyDescent="0.2">
      <c r="H228" s="285"/>
      <c r="I228" s="280"/>
      <c r="J228" s="280"/>
      <c r="K228" s="280"/>
      <c r="L228" s="280"/>
      <c r="M228" s="280"/>
      <c r="N228" s="280"/>
      <c r="O228" s="280"/>
      <c r="P228" s="280"/>
      <c r="Q228" s="280"/>
      <c r="R228" s="280"/>
    </row>
    <row r="229" spans="8:18" x14ac:dyDescent="0.2">
      <c r="H229" s="285"/>
      <c r="I229" s="280"/>
      <c r="J229" s="280"/>
      <c r="K229" s="280"/>
      <c r="L229" s="280"/>
      <c r="M229" s="280"/>
      <c r="N229" s="280"/>
      <c r="O229" s="280"/>
      <c r="P229" s="280"/>
      <c r="Q229" s="280"/>
      <c r="R229" s="280"/>
    </row>
    <row r="230" spans="8:18" x14ac:dyDescent="0.2">
      <c r="H230" s="285"/>
      <c r="I230" s="280"/>
      <c r="J230" s="280"/>
      <c r="K230" s="280"/>
      <c r="L230" s="280"/>
      <c r="M230" s="280"/>
      <c r="N230" s="280"/>
      <c r="O230" s="280"/>
      <c r="P230" s="280"/>
      <c r="Q230" s="280"/>
      <c r="R230" s="280"/>
    </row>
    <row r="231" spans="8:18" x14ac:dyDescent="0.2">
      <c r="H231" s="285"/>
      <c r="I231" s="280"/>
      <c r="J231" s="280"/>
      <c r="K231" s="280"/>
      <c r="L231" s="280"/>
      <c r="M231" s="280"/>
      <c r="N231" s="280"/>
      <c r="O231" s="280"/>
      <c r="P231" s="280"/>
      <c r="Q231" s="280"/>
      <c r="R231" s="280"/>
    </row>
    <row r="232" spans="8:18" x14ac:dyDescent="0.2">
      <c r="H232" s="285"/>
      <c r="I232" s="280"/>
      <c r="J232" s="280"/>
      <c r="K232" s="280"/>
      <c r="L232" s="280"/>
      <c r="M232" s="280"/>
      <c r="N232" s="280"/>
      <c r="O232" s="280"/>
      <c r="P232" s="280"/>
      <c r="Q232" s="280"/>
      <c r="R232" s="280"/>
    </row>
    <row r="233" spans="8:18" x14ac:dyDescent="0.2">
      <c r="H233" s="285"/>
      <c r="I233" s="280"/>
      <c r="J233" s="280"/>
      <c r="K233" s="280"/>
      <c r="L233" s="280"/>
      <c r="M233" s="280"/>
      <c r="N233" s="280"/>
      <c r="O233" s="280"/>
      <c r="P233" s="280"/>
      <c r="Q233" s="280"/>
      <c r="R233" s="280"/>
    </row>
    <row r="234" spans="8:18" x14ac:dyDescent="0.2">
      <c r="H234" s="285"/>
      <c r="I234" s="280"/>
      <c r="J234" s="280"/>
      <c r="K234" s="280"/>
      <c r="L234" s="280"/>
      <c r="M234" s="280"/>
      <c r="N234" s="280"/>
      <c r="O234" s="280"/>
      <c r="P234" s="280"/>
      <c r="Q234" s="280"/>
      <c r="R234" s="280"/>
    </row>
    <row r="235" spans="8:18" x14ac:dyDescent="0.2">
      <c r="H235" s="285"/>
      <c r="I235" s="280"/>
      <c r="J235" s="280"/>
      <c r="K235" s="280"/>
      <c r="L235" s="280"/>
      <c r="M235" s="280"/>
      <c r="N235" s="280"/>
      <c r="O235" s="280"/>
      <c r="P235" s="280"/>
      <c r="Q235" s="280"/>
      <c r="R235" s="280"/>
    </row>
    <row r="236" spans="8:18" x14ac:dyDescent="0.2">
      <c r="H236" s="285"/>
      <c r="I236" s="280"/>
      <c r="J236" s="280"/>
      <c r="K236" s="280"/>
      <c r="L236" s="280"/>
      <c r="M236" s="280"/>
      <c r="N236" s="280"/>
      <c r="O236" s="280"/>
      <c r="P236" s="280"/>
      <c r="Q236" s="280"/>
      <c r="R236" s="280"/>
    </row>
    <row r="237" spans="8:18" x14ac:dyDescent="0.2">
      <c r="H237" s="285"/>
      <c r="I237" s="280"/>
      <c r="J237" s="280"/>
      <c r="K237" s="280"/>
      <c r="L237" s="280"/>
      <c r="M237" s="280"/>
      <c r="N237" s="280"/>
      <c r="O237" s="280"/>
      <c r="P237" s="280"/>
      <c r="Q237" s="280"/>
      <c r="R237" s="280"/>
    </row>
    <row r="238" spans="8:18" x14ac:dyDescent="0.2">
      <c r="H238" s="285"/>
      <c r="I238" s="280"/>
      <c r="J238" s="280"/>
      <c r="K238" s="280"/>
      <c r="L238" s="280"/>
      <c r="M238" s="280"/>
      <c r="N238" s="280"/>
      <c r="O238" s="280"/>
      <c r="P238" s="280"/>
      <c r="Q238" s="280"/>
      <c r="R238" s="280"/>
    </row>
    <row r="239" spans="8:18" x14ac:dyDescent="0.2">
      <c r="H239" s="285"/>
      <c r="I239" s="280"/>
      <c r="J239" s="280"/>
      <c r="K239" s="280"/>
      <c r="L239" s="280"/>
      <c r="M239" s="280"/>
      <c r="N239" s="280"/>
      <c r="O239" s="280"/>
      <c r="P239" s="280"/>
      <c r="Q239" s="280"/>
      <c r="R239" s="280"/>
    </row>
    <row r="240" spans="8:18" x14ac:dyDescent="0.2">
      <c r="H240" s="285"/>
      <c r="I240" s="280"/>
      <c r="J240" s="280"/>
      <c r="K240" s="280"/>
      <c r="L240" s="280"/>
      <c r="M240" s="280"/>
      <c r="N240" s="280"/>
      <c r="O240" s="280"/>
      <c r="P240" s="280"/>
      <c r="Q240" s="280"/>
      <c r="R240" s="280"/>
    </row>
    <row r="241" spans="8:18" x14ac:dyDescent="0.2">
      <c r="H241" s="285"/>
      <c r="I241" s="280"/>
      <c r="J241" s="280"/>
      <c r="K241" s="280"/>
      <c r="L241" s="280"/>
      <c r="M241" s="280"/>
      <c r="N241" s="280"/>
      <c r="O241" s="280"/>
      <c r="P241" s="280"/>
      <c r="Q241" s="280"/>
      <c r="R241" s="280"/>
    </row>
    <row r="242" spans="8:18" x14ac:dyDescent="0.2">
      <c r="H242" s="285"/>
      <c r="I242" s="280"/>
      <c r="J242" s="280"/>
      <c r="K242" s="280"/>
      <c r="L242" s="280"/>
      <c r="M242" s="280"/>
      <c r="N242" s="280"/>
      <c r="O242" s="280"/>
      <c r="P242" s="280"/>
      <c r="Q242" s="280"/>
      <c r="R242" s="280"/>
    </row>
    <row r="243" spans="8:18" x14ac:dyDescent="0.2">
      <c r="H243" s="285"/>
      <c r="I243" s="280"/>
      <c r="J243" s="280"/>
      <c r="K243" s="280"/>
      <c r="L243" s="280"/>
      <c r="M243" s="280"/>
      <c r="N243" s="280"/>
      <c r="O243" s="280"/>
      <c r="P243" s="280"/>
      <c r="Q243" s="280"/>
      <c r="R243" s="280"/>
    </row>
    <row r="244" spans="8:18" x14ac:dyDescent="0.2">
      <c r="H244" s="285"/>
      <c r="I244" s="280"/>
      <c r="J244" s="280"/>
      <c r="K244" s="280"/>
      <c r="L244" s="280"/>
      <c r="M244" s="280"/>
      <c r="N244" s="280"/>
      <c r="O244" s="280"/>
      <c r="P244" s="280"/>
      <c r="Q244" s="280"/>
      <c r="R244" s="280"/>
    </row>
    <row r="245" spans="8:18" x14ac:dyDescent="0.2">
      <c r="H245" s="285"/>
      <c r="I245" s="280"/>
      <c r="J245" s="280"/>
      <c r="K245" s="280"/>
      <c r="L245" s="280"/>
      <c r="M245" s="280"/>
      <c r="N245" s="280"/>
      <c r="O245" s="280"/>
      <c r="P245" s="280"/>
      <c r="Q245" s="280"/>
      <c r="R245" s="280"/>
    </row>
    <row r="246" spans="8:18" x14ac:dyDescent="0.2">
      <c r="H246" s="285"/>
      <c r="I246" s="280"/>
      <c r="J246" s="280"/>
      <c r="K246" s="280"/>
      <c r="L246" s="280"/>
      <c r="M246" s="280"/>
      <c r="N246" s="280"/>
      <c r="O246" s="280"/>
      <c r="P246" s="280"/>
      <c r="Q246" s="280"/>
      <c r="R246" s="280"/>
    </row>
    <row r="247" spans="8:18" x14ac:dyDescent="0.2">
      <c r="H247" s="285"/>
      <c r="I247" s="280"/>
      <c r="J247" s="280"/>
      <c r="K247" s="280"/>
      <c r="L247" s="280"/>
      <c r="M247" s="280"/>
      <c r="N247" s="280"/>
      <c r="O247" s="280"/>
      <c r="P247" s="280"/>
      <c r="Q247" s="280"/>
      <c r="R247" s="280"/>
    </row>
    <row r="248" spans="8:18" x14ac:dyDescent="0.2">
      <c r="H248" s="285"/>
      <c r="I248" s="280"/>
      <c r="J248" s="280"/>
      <c r="K248" s="280"/>
      <c r="L248" s="280"/>
      <c r="M248" s="280"/>
      <c r="N248" s="280"/>
      <c r="O248" s="280"/>
      <c r="P248" s="280"/>
      <c r="Q248" s="280"/>
      <c r="R248" s="280"/>
    </row>
    <row r="249" spans="8:18" x14ac:dyDescent="0.2">
      <c r="H249" s="285"/>
      <c r="I249" s="280"/>
      <c r="J249" s="280"/>
      <c r="K249" s="280"/>
      <c r="L249" s="280"/>
      <c r="M249" s="280"/>
      <c r="N249" s="280"/>
      <c r="O249" s="280"/>
      <c r="P249" s="280"/>
      <c r="Q249" s="280"/>
      <c r="R249" s="280"/>
    </row>
    <row r="250" spans="8:18" x14ac:dyDescent="0.2">
      <c r="H250" s="285"/>
      <c r="I250" s="280"/>
      <c r="J250" s="280"/>
      <c r="K250" s="280"/>
      <c r="L250" s="280"/>
      <c r="M250" s="280"/>
      <c r="N250" s="280"/>
      <c r="O250" s="280"/>
      <c r="P250" s="280"/>
      <c r="Q250" s="280"/>
      <c r="R250" s="280"/>
    </row>
    <row r="251" spans="8:18" x14ac:dyDescent="0.2">
      <c r="H251" s="285"/>
      <c r="I251" s="280"/>
      <c r="J251" s="280"/>
      <c r="K251" s="280"/>
      <c r="L251" s="280"/>
      <c r="M251" s="280"/>
      <c r="N251" s="280"/>
      <c r="O251" s="280"/>
      <c r="P251" s="280"/>
      <c r="Q251" s="280"/>
      <c r="R251" s="280"/>
    </row>
    <row r="252" spans="8:18" x14ac:dyDescent="0.2">
      <c r="H252" s="285"/>
      <c r="I252" s="280"/>
      <c r="J252" s="280"/>
      <c r="K252" s="280"/>
      <c r="L252" s="280"/>
      <c r="M252" s="280"/>
      <c r="N252" s="280"/>
      <c r="O252" s="280"/>
      <c r="P252" s="280"/>
      <c r="Q252" s="280"/>
      <c r="R252" s="280"/>
    </row>
    <row r="253" spans="8:18" x14ac:dyDescent="0.2">
      <c r="H253" s="285"/>
      <c r="I253" s="280"/>
      <c r="J253" s="280"/>
      <c r="K253" s="280"/>
      <c r="L253" s="280"/>
      <c r="M253" s="280"/>
      <c r="N253" s="280"/>
      <c r="O253" s="280"/>
      <c r="P253" s="280"/>
      <c r="Q253" s="280"/>
      <c r="R253" s="280"/>
    </row>
    <row r="254" spans="8:18" x14ac:dyDescent="0.2">
      <c r="H254" s="285"/>
      <c r="I254" s="280"/>
      <c r="J254" s="280"/>
      <c r="K254" s="280"/>
      <c r="L254" s="280"/>
      <c r="M254" s="280"/>
      <c r="N254" s="280"/>
      <c r="O254" s="280"/>
      <c r="P254" s="280"/>
      <c r="Q254" s="280"/>
      <c r="R254" s="280"/>
    </row>
    <row r="255" spans="8:18" x14ac:dyDescent="0.2">
      <c r="H255" s="285"/>
      <c r="I255" s="280"/>
      <c r="J255" s="280"/>
      <c r="K255" s="280"/>
      <c r="L255" s="280"/>
      <c r="M255" s="280"/>
      <c r="N255" s="280"/>
      <c r="O255" s="280"/>
      <c r="P255" s="280"/>
      <c r="Q255" s="280"/>
      <c r="R255" s="280"/>
    </row>
    <row r="256" spans="8:18" x14ac:dyDescent="0.2">
      <c r="H256" s="285"/>
      <c r="I256" s="280"/>
      <c r="J256" s="280"/>
      <c r="K256" s="280"/>
      <c r="L256" s="280"/>
      <c r="M256" s="280"/>
      <c r="N256" s="280"/>
      <c r="O256" s="280"/>
      <c r="P256" s="280"/>
      <c r="Q256" s="280"/>
      <c r="R256" s="280"/>
    </row>
    <row r="257" spans="8:18" x14ac:dyDescent="0.2">
      <c r="H257" s="285"/>
      <c r="I257" s="280"/>
      <c r="J257" s="280"/>
      <c r="K257" s="280"/>
      <c r="L257" s="280"/>
      <c r="M257" s="280"/>
      <c r="N257" s="280"/>
      <c r="O257" s="280"/>
      <c r="P257" s="280"/>
      <c r="Q257" s="280"/>
      <c r="R257" s="280"/>
    </row>
    <row r="258" spans="8:18" x14ac:dyDescent="0.2">
      <c r="H258" s="285"/>
      <c r="I258" s="280"/>
      <c r="J258" s="280"/>
      <c r="K258" s="280"/>
      <c r="L258" s="280"/>
      <c r="M258" s="280"/>
      <c r="N258" s="280"/>
      <c r="O258" s="280"/>
      <c r="P258" s="280"/>
      <c r="Q258" s="280"/>
      <c r="R258" s="280"/>
    </row>
    <row r="259" spans="8:18" x14ac:dyDescent="0.2">
      <c r="H259" s="285"/>
      <c r="I259" s="280"/>
      <c r="J259" s="280"/>
      <c r="K259" s="280"/>
      <c r="L259" s="280"/>
      <c r="M259" s="280"/>
      <c r="N259" s="280"/>
      <c r="O259" s="280"/>
      <c r="P259" s="280"/>
      <c r="Q259" s="280"/>
      <c r="R259" s="280"/>
    </row>
    <row r="260" spans="8:18" x14ac:dyDescent="0.2">
      <c r="H260" s="285"/>
      <c r="I260" s="280"/>
      <c r="J260" s="280"/>
      <c r="K260" s="280"/>
      <c r="L260" s="280"/>
      <c r="M260" s="280"/>
      <c r="N260" s="280"/>
      <c r="O260" s="280"/>
      <c r="P260" s="280"/>
      <c r="Q260" s="280"/>
      <c r="R260" s="280"/>
    </row>
    <row r="261" spans="8:18" x14ac:dyDescent="0.2">
      <c r="H261" s="285"/>
      <c r="I261" s="280"/>
      <c r="J261" s="280"/>
      <c r="K261" s="280"/>
      <c r="L261" s="280"/>
      <c r="M261" s="280"/>
      <c r="N261" s="280"/>
      <c r="O261" s="280"/>
      <c r="P261" s="280"/>
      <c r="Q261" s="280"/>
      <c r="R261" s="280"/>
    </row>
    <row r="262" spans="8:18" x14ac:dyDescent="0.2">
      <c r="H262" s="285"/>
      <c r="I262" s="280"/>
      <c r="J262" s="280"/>
      <c r="K262" s="280"/>
      <c r="L262" s="280"/>
      <c r="M262" s="280"/>
      <c r="N262" s="280"/>
      <c r="O262" s="280"/>
      <c r="P262" s="280"/>
      <c r="Q262" s="280"/>
      <c r="R262" s="280"/>
    </row>
    <row r="263" spans="8:18" x14ac:dyDescent="0.2">
      <c r="H263" s="285"/>
      <c r="I263" s="280"/>
      <c r="J263" s="280"/>
      <c r="K263" s="280"/>
      <c r="L263" s="280"/>
      <c r="M263" s="280"/>
      <c r="N263" s="280"/>
      <c r="O263" s="280"/>
      <c r="P263" s="280"/>
      <c r="Q263" s="280"/>
      <c r="R263" s="280"/>
    </row>
    <row r="264" spans="8:18" x14ac:dyDescent="0.2">
      <c r="H264" s="285"/>
      <c r="I264" s="280"/>
      <c r="J264" s="280"/>
      <c r="K264" s="280"/>
      <c r="L264" s="280"/>
      <c r="M264" s="280"/>
      <c r="N264" s="280"/>
      <c r="O264" s="280"/>
      <c r="P264" s="280"/>
      <c r="Q264" s="280"/>
      <c r="R264" s="280"/>
    </row>
    <row r="265" spans="8:18" x14ac:dyDescent="0.2">
      <c r="H265" s="285"/>
      <c r="I265" s="280"/>
      <c r="J265" s="280"/>
      <c r="K265" s="280"/>
      <c r="L265" s="280"/>
      <c r="M265" s="280"/>
      <c r="N265" s="280"/>
      <c r="O265" s="280"/>
      <c r="P265" s="280"/>
      <c r="Q265" s="280"/>
      <c r="R265" s="280"/>
    </row>
    <row r="266" spans="8:18" x14ac:dyDescent="0.2">
      <c r="H266" s="285"/>
      <c r="I266" s="280"/>
      <c r="J266" s="280"/>
      <c r="K266" s="280"/>
      <c r="L266" s="280"/>
      <c r="M266" s="280"/>
      <c r="N266" s="280"/>
      <c r="O266" s="280"/>
      <c r="P266" s="280"/>
      <c r="Q266" s="280"/>
      <c r="R266" s="280"/>
    </row>
    <row r="267" spans="8:18" x14ac:dyDescent="0.2">
      <c r="H267" s="285"/>
      <c r="I267" s="280"/>
      <c r="J267" s="280"/>
      <c r="K267" s="280"/>
      <c r="L267" s="280"/>
      <c r="M267" s="280"/>
      <c r="N267" s="280"/>
      <c r="O267" s="280"/>
      <c r="P267" s="280"/>
      <c r="Q267" s="280"/>
      <c r="R267" s="280"/>
    </row>
    <row r="268" spans="8:18" x14ac:dyDescent="0.2">
      <c r="H268" s="285"/>
      <c r="I268" s="280"/>
      <c r="J268" s="280"/>
      <c r="K268" s="280"/>
      <c r="L268" s="280"/>
      <c r="M268" s="280"/>
      <c r="N268" s="280"/>
      <c r="O268" s="280"/>
      <c r="P268" s="280"/>
      <c r="Q268" s="280"/>
      <c r="R268" s="280"/>
    </row>
    <row r="269" spans="8:18" x14ac:dyDescent="0.2">
      <c r="H269" s="285"/>
      <c r="I269" s="280"/>
      <c r="J269" s="280"/>
      <c r="K269" s="280"/>
      <c r="L269" s="280"/>
      <c r="M269" s="280"/>
      <c r="N269" s="280"/>
      <c r="O269" s="280"/>
      <c r="P269" s="280"/>
      <c r="Q269" s="280"/>
      <c r="R269" s="280"/>
    </row>
    <row r="270" spans="8:18" x14ac:dyDescent="0.2">
      <c r="H270" s="285"/>
      <c r="I270" s="280"/>
      <c r="J270" s="280"/>
      <c r="K270" s="280"/>
      <c r="L270" s="280"/>
      <c r="M270" s="280"/>
      <c r="N270" s="280"/>
      <c r="O270" s="280"/>
      <c r="P270" s="280"/>
      <c r="Q270" s="280"/>
      <c r="R270" s="280"/>
    </row>
    <row r="271" spans="8:18" x14ac:dyDescent="0.2">
      <c r="H271" s="285"/>
      <c r="I271" s="280"/>
      <c r="J271" s="280"/>
      <c r="K271" s="280"/>
      <c r="L271" s="280"/>
      <c r="M271" s="280"/>
      <c r="N271" s="280"/>
      <c r="O271" s="280"/>
      <c r="P271" s="280"/>
      <c r="Q271" s="280"/>
      <c r="R271" s="280"/>
    </row>
    <row r="272" spans="8:18" x14ac:dyDescent="0.2">
      <c r="H272" s="285"/>
      <c r="I272" s="280"/>
      <c r="J272" s="280"/>
      <c r="K272" s="280"/>
      <c r="L272" s="280"/>
      <c r="M272" s="280"/>
      <c r="N272" s="280"/>
      <c r="O272" s="280"/>
      <c r="P272" s="280"/>
      <c r="Q272" s="280"/>
      <c r="R272" s="280"/>
    </row>
    <row r="273" spans="8:18" x14ac:dyDescent="0.2">
      <c r="H273" s="285"/>
      <c r="I273" s="280"/>
      <c r="J273" s="280"/>
      <c r="K273" s="280"/>
      <c r="L273" s="280"/>
      <c r="M273" s="280"/>
      <c r="N273" s="280"/>
      <c r="O273" s="280"/>
      <c r="P273" s="280"/>
      <c r="Q273" s="280"/>
      <c r="R273" s="280"/>
    </row>
    <row r="274" spans="8:18" x14ac:dyDescent="0.2">
      <c r="H274" s="285"/>
      <c r="I274" s="280"/>
      <c r="J274" s="280"/>
      <c r="K274" s="280"/>
      <c r="L274" s="280"/>
      <c r="M274" s="280"/>
      <c r="N274" s="280"/>
      <c r="O274" s="280"/>
      <c r="P274" s="280"/>
      <c r="Q274" s="280"/>
      <c r="R274" s="280"/>
    </row>
    <row r="275" spans="8:18" x14ac:dyDescent="0.2">
      <c r="H275" s="285"/>
      <c r="I275" s="280"/>
      <c r="J275" s="280"/>
      <c r="K275" s="280"/>
      <c r="L275" s="280"/>
      <c r="M275" s="280"/>
      <c r="N275" s="280"/>
      <c r="O275" s="280"/>
      <c r="P275" s="280"/>
      <c r="Q275" s="280"/>
      <c r="R275" s="280"/>
    </row>
    <row r="276" spans="8:18" x14ac:dyDescent="0.2">
      <c r="H276" s="285"/>
      <c r="I276" s="280"/>
      <c r="J276" s="280"/>
      <c r="K276" s="280"/>
      <c r="L276" s="280"/>
      <c r="M276" s="280"/>
      <c r="N276" s="280"/>
      <c r="O276" s="280"/>
      <c r="P276" s="280"/>
      <c r="Q276" s="280"/>
      <c r="R276" s="280"/>
    </row>
    <row r="277" spans="8:18" x14ac:dyDescent="0.2">
      <c r="H277" s="285"/>
      <c r="I277" s="280"/>
      <c r="J277" s="280"/>
      <c r="K277" s="280"/>
      <c r="L277" s="280"/>
      <c r="M277" s="280"/>
      <c r="N277" s="280"/>
      <c r="O277" s="280"/>
      <c r="P277" s="280"/>
      <c r="Q277" s="280"/>
      <c r="R277" s="280"/>
    </row>
    <row r="278" spans="8:18" x14ac:dyDescent="0.2">
      <c r="H278" s="285"/>
      <c r="I278" s="280"/>
      <c r="J278" s="280"/>
      <c r="K278" s="280"/>
      <c r="L278" s="280"/>
      <c r="M278" s="280"/>
      <c r="N278" s="280"/>
      <c r="O278" s="280"/>
      <c r="P278" s="280"/>
      <c r="Q278" s="280"/>
      <c r="R278" s="280"/>
    </row>
    <row r="279" spans="8:18" x14ac:dyDescent="0.2">
      <c r="H279" s="285"/>
      <c r="I279" s="280"/>
      <c r="J279" s="280"/>
      <c r="K279" s="280"/>
      <c r="L279" s="280"/>
      <c r="M279" s="280"/>
      <c r="N279" s="280"/>
      <c r="O279" s="280"/>
      <c r="P279" s="280"/>
      <c r="Q279" s="280"/>
      <c r="R279" s="280"/>
    </row>
    <row r="280" spans="8:18" x14ac:dyDescent="0.2">
      <c r="H280" s="285"/>
      <c r="I280" s="280"/>
      <c r="J280" s="280"/>
      <c r="K280" s="280"/>
      <c r="L280" s="280"/>
      <c r="M280" s="280"/>
      <c r="N280" s="280"/>
      <c r="O280" s="280"/>
      <c r="P280" s="280"/>
      <c r="Q280" s="280"/>
      <c r="R280" s="280"/>
    </row>
    <row r="281" spans="8:18" x14ac:dyDescent="0.2">
      <c r="H281" s="285"/>
      <c r="I281" s="280"/>
      <c r="J281" s="280"/>
      <c r="K281" s="280"/>
      <c r="L281" s="280"/>
      <c r="M281" s="280"/>
      <c r="N281" s="280"/>
      <c r="O281" s="280"/>
      <c r="P281" s="280"/>
      <c r="Q281" s="280"/>
      <c r="R281" s="280"/>
    </row>
    <row r="282" spans="8:18" x14ac:dyDescent="0.2">
      <c r="H282" s="285"/>
      <c r="I282" s="280"/>
      <c r="J282" s="280"/>
      <c r="K282" s="280"/>
      <c r="L282" s="280"/>
      <c r="M282" s="280"/>
      <c r="N282" s="280"/>
      <c r="O282" s="280"/>
      <c r="P282" s="280"/>
      <c r="Q282" s="280"/>
      <c r="R282" s="280"/>
    </row>
    <row r="283" spans="8:18" x14ac:dyDescent="0.2">
      <c r="H283" s="285"/>
      <c r="I283" s="280"/>
      <c r="J283" s="280"/>
      <c r="K283" s="280"/>
      <c r="L283" s="280"/>
      <c r="M283" s="280"/>
      <c r="N283" s="280"/>
      <c r="O283" s="280"/>
      <c r="P283" s="280"/>
      <c r="Q283" s="280"/>
      <c r="R283" s="280"/>
    </row>
    <row r="284" spans="8:18" x14ac:dyDescent="0.2">
      <c r="H284" s="285"/>
      <c r="I284" s="280"/>
      <c r="J284" s="280"/>
      <c r="K284" s="280"/>
      <c r="L284" s="280"/>
      <c r="M284" s="280"/>
      <c r="N284" s="280"/>
      <c r="O284" s="280"/>
      <c r="P284" s="280"/>
      <c r="Q284" s="280"/>
      <c r="R284" s="280"/>
    </row>
    <row r="285" spans="8:18" x14ac:dyDescent="0.2">
      <c r="H285" s="285"/>
      <c r="I285" s="280"/>
      <c r="J285" s="280"/>
      <c r="K285" s="280"/>
      <c r="L285" s="280"/>
      <c r="M285" s="280"/>
      <c r="N285" s="280"/>
      <c r="O285" s="280"/>
      <c r="P285" s="280"/>
      <c r="Q285" s="280"/>
      <c r="R285" s="280"/>
    </row>
    <row r="286" spans="8:18" x14ac:dyDescent="0.2">
      <c r="H286" s="285"/>
      <c r="I286" s="280"/>
      <c r="J286" s="280"/>
      <c r="K286" s="280"/>
      <c r="L286" s="280"/>
      <c r="M286" s="280"/>
      <c r="N286" s="280"/>
      <c r="O286" s="280"/>
      <c r="P286" s="280"/>
      <c r="Q286" s="280"/>
      <c r="R286" s="280"/>
    </row>
    <row r="287" spans="8:18" x14ac:dyDescent="0.2">
      <c r="H287" s="285"/>
      <c r="I287" s="280"/>
      <c r="J287" s="280"/>
      <c r="K287" s="280"/>
      <c r="L287" s="280"/>
      <c r="M287" s="280"/>
      <c r="N287" s="280"/>
      <c r="O287" s="280"/>
      <c r="P287" s="280"/>
      <c r="Q287" s="280"/>
      <c r="R287" s="280"/>
    </row>
    <row r="288" spans="8:18" x14ac:dyDescent="0.2">
      <c r="H288" s="285"/>
      <c r="I288" s="280"/>
      <c r="J288" s="280"/>
      <c r="K288" s="280"/>
      <c r="L288" s="280"/>
      <c r="M288" s="280"/>
      <c r="N288" s="280"/>
      <c r="O288" s="280"/>
      <c r="P288" s="280"/>
      <c r="Q288" s="280"/>
      <c r="R288" s="280"/>
    </row>
    <row r="289" spans="8:18" x14ac:dyDescent="0.2">
      <c r="H289" s="285"/>
      <c r="I289" s="280"/>
      <c r="J289" s="280"/>
      <c r="K289" s="280"/>
      <c r="L289" s="280"/>
      <c r="M289" s="280"/>
      <c r="N289" s="280"/>
      <c r="O289" s="280"/>
      <c r="P289" s="280"/>
      <c r="Q289" s="280"/>
      <c r="R289" s="280"/>
    </row>
    <row r="290" spans="8:18" x14ac:dyDescent="0.2">
      <c r="H290" s="285"/>
      <c r="I290" s="280"/>
      <c r="J290" s="280"/>
      <c r="K290" s="280"/>
      <c r="L290" s="280"/>
      <c r="M290" s="280"/>
      <c r="N290" s="280"/>
      <c r="O290" s="280"/>
      <c r="P290" s="280"/>
      <c r="Q290" s="280"/>
      <c r="R290" s="280"/>
    </row>
    <row r="291" spans="8:18" x14ac:dyDescent="0.2">
      <c r="H291" s="285"/>
      <c r="I291" s="280"/>
      <c r="J291" s="280"/>
      <c r="K291" s="280"/>
      <c r="L291" s="280"/>
      <c r="M291" s="280"/>
      <c r="N291" s="280"/>
      <c r="O291" s="280"/>
      <c r="P291" s="280"/>
      <c r="Q291" s="280"/>
      <c r="R291" s="280"/>
    </row>
    <row r="292" spans="8:18" x14ac:dyDescent="0.2">
      <c r="H292" s="285"/>
      <c r="I292" s="280"/>
      <c r="J292" s="280"/>
      <c r="K292" s="280"/>
      <c r="L292" s="280"/>
      <c r="M292" s="280"/>
      <c r="N292" s="280"/>
      <c r="O292" s="280"/>
      <c r="P292" s="280"/>
      <c r="Q292" s="280"/>
      <c r="R292" s="280"/>
    </row>
    <row r="293" spans="8:18" x14ac:dyDescent="0.2">
      <c r="H293" s="285"/>
      <c r="I293" s="280"/>
      <c r="J293" s="280"/>
      <c r="K293" s="280"/>
      <c r="L293" s="280"/>
      <c r="M293" s="280"/>
      <c r="N293" s="280"/>
      <c r="O293" s="280"/>
      <c r="P293" s="280"/>
      <c r="Q293" s="280"/>
      <c r="R293" s="280"/>
    </row>
    <row r="294" spans="8:18" x14ac:dyDescent="0.2">
      <c r="H294" s="285"/>
      <c r="I294" s="280"/>
      <c r="J294" s="280"/>
      <c r="K294" s="280"/>
      <c r="L294" s="280"/>
      <c r="M294" s="280"/>
      <c r="N294" s="280"/>
      <c r="O294" s="280"/>
      <c r="P294" s="280"/>
      <c r="Q294" s="280"/>
      <c r="R294" s="280"/>
    </row>
    <row r="295" spans="8:18" x14ac:dyDescent="0.2">
      <c r="H295" s="285"/>
      <c r="I295" s="280"/>
      <c r="J295" s="280"/>
      <c r="K295" s="280"/>
      <c r="L295" s="280"/>
      <c r="M295" s="280"/>
      <c r="N295" s="280"/>
      <c r="O295" s="280"/>
      <c r="P295" s="280"/>
      <c r="Q295" s="280"/>
      <c r="R295" s="280"/>
    </row>
    <row r="296" spans="8:18" x14ac:dyDescent="0.2">
      <c r="H296" s="285"/>
      <c r="I296" s="280"/>
      <c r="J296" s="280"/>
      <c r="K296" s="280"/>
      <c r="L296" s="280"/>
      <c r="M296" s="280"/>
      <c r="N296" s="280"/>
      <c r="O296" s="280"/>
      <c r="P296" s="280"/>
      <c r="Q296" s="280"/>
      <c r="R296" s="280"/>
    </row>
    <row r="297" spans="8:18" x14ac:dyDescent="0.2">
      <c r="H297" s="285"/>
      <c r="I297" s="280"/>
      <c r="J297" s="280"/>
      <c r="K297" s="280"/>
      <c r="L297" s="280"/>
      <c r="M297" s="280"/>
      <c r="N297" s="280"/>
      <c r="O297" s="280"/>
      <c r="P297" s="280"/>
      <c r="Q297" s="280"/>
      <c r="R297" s="280"/>
    </row>
    <row r="298" spans="8:18" x14ac:dyDescent="0.2">
      <c r="H298" s="285"/>
      <c r="I298" s="280"/>
      <c r="J298" s="280"/>
      <c r="K298" s="280"/>
      <c r="L298" s="280"/>
      <c r="M298" s="280"/>
      <c r="N298" s="280"/>
      <c r="O298" s="280"/>
      <c r="P298" s="280"/>
      <c r="Q298" s="280"/>
      <c r="R298" s="280"/>
    </row>
    <row r="299" spans="8:18" x14ac:dyDescent="0.2">
      <c r="H299" s="285"/>
      <c r="I299" s="280"/>
      <c r="J299" s="280"/>
      <c r="K299" s="280"/>
      <c r="L299" s="280"/>
      <c r="M299" s="280"/>
      <c r="N299" s="280"/>
      <c r="O299" s="280"/>
      <c r="P299" s="280"/>
      <c r="Q299" s="280"/>
      <c r="R299" s="280"/>
    </row>
    <row r="300" spans="8:18" x14ac:dyDescent="0.2">
      <c r="H300" s="285"/>
      <c r="I300" s="280"/>
      <c r="J300" s="280"/>
      <c r="K300" s="280"/>
      <c r="L300" s="280"/>
      <c r="M300" s="280"/>
      <c r="N300" s="280"/>
      <c r="O300" s="280"/>
      <c r="P300" s="280"/>
      <c r="Q300" s="280"/>
      <c r="R300" s="280"/>
    </row>
    <row r="301" spans="8:18" x14ac:dyDescent="0.2">
      <c r="H301" s="285"/>
      <c r="I301" s="280"/>
      <c r="J301" s="280"/>
      <c r="K301" s="280"/>
      <c r="L301" s="280"/>
      <c r="M301" s="280"/>
      <c r="N301" s="280"/>
      <c r="O301" s="280"/>
      <c r="P301" s="280"/>
      <c r="Q301" s="280"/>
      <c r="R301" s="280"/>
    </row>
    <row r="302" spans="8:18" x14ac:dyDescent="0.2">
      <c r="H302" s="285"/>
      <c r="I302" s="280"/>
      <c r="J302" s="280"/>
      <c r="K302" s="280"/>
      <c r="L302" s="280"/>
      <c r="M302" s="280"/>
      <c r="N302" s="280"/>
      <c r="O302" s="280"/>
      <c r="P302" s="280"/>
      <c r="Q302" s="280"/>
      <c r="R302" s="280"/>
    </row>
    <row r="303" spans="8:18" x14ac:dyDescent="0.2">
      <c r="H303" s="285"/>
      <c r="I303" s="280"/>
      <c r="J303" s="280"/>
      <c r="K303" s="280"/>
      <c r="L303" s="280"/>
      <c r="M303" s="280"/>
      <c r="N303" s="280"/>
      <c r="O303" s="280"/>
      <c r="P303" s="280"/>
      <c r="Q303" s="280"/>
      <c r="R303" s="280"/>
    </row>
    <row r="304" spans="8:18" x14ac:dyDescent="0.2">
      <c r="H304" s="285"/>
      <c r="I304" s="280"/>
      <c r="J304" s="280"/>
      <c r="K304" s="280"/>
      <c r="L304" s="280"/>
      <c r="M304" s="280"/>
      <c r="N304" s="280"/>
      <c r="O304" s="280"/>
      <c r="P304" s="280"/>
      <c r="Q304" s="280"/>
      <c r="R304" s="280"/>
    </row>
    <row r="305" spans="8:18" x14ac:dyDescent="0.2">
      <c r="H305" s="285"/>
      <c r="I305" s="280"/>
      <c r="J305" s="280"/>
      <c r="K305" s="280"/>
      <c r="L305" s="280"/>
      <c r="M305" s="280"/>
      <c r="N305" s="280"/>
      <c r="O305" s="280"/>
      <c r="P305" s="280"/>
      <c r="Q305" s="280"/>
      <c r="R305" s="280"/>
    </row>
    <row r="306" spans="8:18" x14ac:dyDescent="0.2">
      <c r="H306" s="285"/>
      <c r="I306" s="280"/>
      <c r="J306" s="280"/>
      <c r="K306" s="280"/>
      <c r="L306" s="280"/>
      <c r="M306" s="280"/>
      <c r="N306" s="280"/>
      <c r="O306" s="280"/>
      <c r="P306" s="280"/>
      <c r="Q306" s="280"/>
      <c r="R306" s="280"/>
    </row>
    <row r="307" spans="8:18" x14ac:dyDescent="0.2">
      <c r="H307" s="285"/>
      <c r="I307" s="280"/>
      <c r="J307" s="280"/>
      <c r="K307" s="280"/>
      <c r="L307" s="280"/>
      <c r="M307" s="280"/>
      <c r="N307" s="280"/>
      <c r="O307" s="280"/>
      <c r="P307" s="280"/>
      <c r="Q307" s="280"/>
      <c r="R307" s="280"/>
    </row>
    <row r="308" spans="8:18" x14ac:dyDescent="0.2">
      <c r="H308" s="285"/>
      <c r="I308" s="280"/>
      <c r="J308" s="280"/>
      <c r="K308" s="280"/>
      <c r="L308" s="280"/>
      <c r="M308" s="280"/>
      <c r="N308" s="280"/>
      <c r="O308" s="280"/>
      <c r="P308" s="280"/>
      <c r="Q308" s="280"/>
      <c r="R308" s="280"/>
    </row>
    <row r="309" spans="8:18" x14ac:dyDescent="0.2">
      <c r="H309" s="285"/>
      <c r="I309" s="280"/>
      <c r="J309" s="280"/>
      <c r="K309" s="280"/>
      <c r="L309" s="280"/>
      <c r="M309" s="280"/>
      <c r="N309" s="280"/>
      <c r="O309" s="280"/>
      <c r="P309" s="280"/>
      <c r="Q309" s="280"/>
      <c r="R309" s="280"/>
    </row>
    <row r="310" spans="8:18" x14ac:dyDescent="0.2">
      <c r="H310" s="285"/>
      <c r="I310" s="280"/>
      <c r="J310" s="280"/>
      <c r="K310" s="280"/>
      <c r="L310" s="280"/>
      <c r="M310" s="280"/>
      <c r="N310" s="280"/>
      <c r="O310" s="280"/>
      <c r="P310" s="280"/>
      <c r="Q310" s="280"/>
      <c r="R310" s="280"/>
    </row>
    <row r="311" spans="8:18" x14ac:dyDescent="0.2">
      <c r="H311" s="285"/>
      <c r="I311" s="280"/>
      <c r="J311" s="280"/>
      <c r="K311" s="280"/>
      <c r="L311" s="280"/>
      <c r="M311" s="280"/>
      <c r="N311" s="280"/>
      <c r="O311" s="280"/>
      <c r="P311" s="280"/>
      <c r="Q311" s="280"/>
      <c r="R311" s="280"/>
    </row>
    <row r="312" spans="8:18" x14ac:dyDescent="0.2">
      <c r="H312" s="285"/>
      <c r="I312" s="280"/>
      <c r="J312" s="280"/>
      <c r="K312" s="280"/>
      <c r="L312" s="280"/>
      <c r="M312" s="280"/>
      <c r="N312" s="280"/>
      <c r="O312" s="280"/>
      <c r="P312" s="280"/>
      <c r="Q312" s="280"/>
      <c r="R312" s="280"/>
    </row>
    <row r="313" spans="8:18" x14ac:dyDescent="0.2">
      <c r="H313" s="285"/>
      <c r="I313" s="280"/>
      <c r="J313" s="280"/>
      <c r="K313" s="280"/>
      <c r="L313" s="280"/>
      <c r="M313" s="280"/>
      <c r="N313" s="280"/>
      <c r="O313" s="280"/>
      <c r="P313" s="280"/>
      <c r="Q313" s="280"/>
      <c r="R313" s="280"/>
    </row>
    <row r="314" spans="8:18" x14ac:dyDescent="0.2">
      <c r="H314" s="285"/>
      <c r="I314" s="280"/>
      <c r="J314" s="280"/>
      <c r="K314" s="280"/>
      <c r="L314" s="280"/>
      <c r="M314" s="280"/>
      <c r="N314" s="280"/>
      <c r="O314" s="280"/>
      <c r="P314" s="280"/>
      <c r="Q314" s="280"/>
      <c r="R314" s="280"/>
    </row>
    <row r="315" spans="8:18" x14ac:dyDescent="0.2">
      <c r="H315" s="285"/>
      <c r="I315" s="280"/>
      <c r="J315" s="280"/>
      <c r="K315" s="280"/>
      <c r="L315" s="280"/>
      <c r="M315" s="280"/>
      <c r="N315" s="280"/>
      <c r="O315" s="280"/>
      <c r="P315" s="280"/>
      <c r="Q315" s="280"/>
      <c r="R315" s="280"/>
    </row>
    <row r="316" spans="8:18" x14ac:dyDescent="0.2">
      <c r="H316" s="285"/>
      <c r="I316" s="280"/>
      <c r="J316" s="280"/>
      <c r="K316" s="280"/>
      <c r="L316" s="280"/>
      <c r="M316" s="280"/>
      <c r="N316" s="280"/>
      <c r="O316" s="280"/>
      <c r="P316" s="280"/>
      <c r="Q316" s="280"/>
      <c r="R316" s="280"/>
    </row>
    <row r="317" spans="8:18" x14ac:dyDescent="0.2">
      <c r="H317" s="285"/>
      <c r="I317" s="280"/>
      <c r="J317" s="280"/>
      <c r="K317" s="280"/>
      <c r="L317" s="280"/>
      <c r="M317" s="280"/>
      <c r="N317" s="280"/>
      <c r="O317" s="280"/>
      <c r="P317" s="280"/>
      <c r="Q317" s="280"/>
      <c r="R317" s="280"/>
    </row>
    <row r="318" spans="8:18" x14ac:dyDescent="0.2">
      <c r="H318" s="285"/>
      <c r="I318" s="280"/>
      <c r="J318" s="280"/>
      <c r="K318" s="280"/>
      <c r="L318" s="280"/>
      <c r="M318" s="280"/>
      <c r="N318" s="280"/>
      <c r="O318" s="280"/>
      <c r="P318" s="280"/>
      <c r="Q318" s="280"/>
      <c r="R318" s="280"/>
    </row>
    <row r="319" spans="8:18" x14ac:dyDescent="0.2">
      <c r="H319" s="285"/>
      <c r="I319" s="280"/>
      <c r="J319" s="280"/>
      <c r="K319" s="280"/>
      <c r="L319" s="280"/>
      <c r="M319" s="280"/>
      <c r="N319" s="280"/>
      <c r="O319" s="280"/>
      <c r="P319" s="280"/>
      <c r="Q319" s="280"/>
      <c r="R319" s="280"/>
    </row>
    <row r="320" spans="8:18" x14ac:dyDescent="0.2">
      <c r="H320" s="285"/>
      <c r="I320" s="280"/>
      <c r="J320" s="280"/>
      <c r="K320" s="280"/>
      <c r="L320" s="280"/>
      <c r="M320" s="280"/>
      <c r="N320" s="280"/>
      <c r="O320" s="280"/>
      <c r="P320" s="280"/>
      <c r="Q320" s="280"/>
      <c r="R320" s="280"/>
    </row>
    <row r="321" spans="8:18" x14ac:dyDescent="0.2">
      <c r="H321" s="285"/>
      <c r="I321" s="280"/>
      <c r="J321" s="280"/>
      <c r="K321" s="280"/>
      <c r="L321" s="280"/>
      <c r="M321" s="280"/>
      <c r="N321" s="280"/>
      <c r="O321" s="280"/>
      <c r="P321" s="280"/>
      <c r="Q321" s="280"/>
      <c r="R321" s="280"/>
    </row>
    <row r="322" spans="8:18" x14ac:dyDescent="0.2">
      <c r="H322" s="285"/>
      <c r="I322" s="280"/>
      <c r="J322" s="280"/>
      <c r="K322" s="280"/>
      <c r="L322" s="280"/>
      <c r="M322" s="280"/>
      <c r="N322" s="280"/>
      <c r="O322" s="280"/>
      <c r="P322" s="280"/>
      <c r="Q322" s="280"/>
      <c r="R322" s="280"/>
    </row>
    <row r="323" spans="8:18" x14ac:dyDescent="0.2">
      <c r="H323" s="285"/>
      <c r="I323" s="280"/>
      <c r="J323" s="280"/>
      <c r="K323" s="280"/>
      <c r="L323" s="280"/>
      <c r="M323" s="280"/>
      <c r="N323" s="280"/>
      <c r="O323" s="280"/>
      <c r="P323" s="280"/>
      <c r="Q323" s="280"/>
      <c r="R323" s="280"/>
    </row>
    <row r="324" spans="8:18" x14ac:dyDescent="0.2">
      <c r="H324" s="285"/>
      <c r="I324" s="280"/>
      <c r="J324" s="280"/>
      <c r="K324" s="280"/>
      <c r="L324" s="280"/>
      <c r="M324" s="280"/>
      <c r="N324" s="280"/>
      <c r="O324" s="280"/>
      <c r="P324" s="280"/>
      <c r="Q324" s="280"/>
      <c r="R324" s="280"/>
    </row>
    <row r="325" spans="8:18" x14ac:dyDescent="0.2">
      <c r="H325" s="285"/>
      <c r="I325" s="280"/>
      <c r="J325" s="280"/>
      <c r="K325" s="280"/>
      <c r="L325" s="280"/>
      <c r="M325" s="280"/>
      <c r="N325" s="280"/>
      <c r="O325" s="280"/>
      <c r="P325" s="280"/>
      <c r="Q325" s="280"/>
      <c r="R325" s="280"/>
    </row>
    <row r="326" spans="8:18" x14ac:dyDescent="0.2">
      <c r="H326" s="285"/>
      <c r="I326" s="280"/>
      <c r="J326" s="280"/>
      <c r="K326" s="280"/>
      <c r="L326" s="280"/>
      <c r="M326" s="280"/>
      <c r="N326" s="280"/>
      <c r="O326" s="280"/>
      <c r="P326" s="280"/>
      <c r="Q326" s="280"/>
      <c r="R326" s="280"/>
    </row>
    <row r="327" spans="8:18" x14ac:dyDescent="0.2">
      <c r="H327" s="285"/>
      <c r="I327" s="280"/>
      <c r="J327" s="280"/>
      <c r="K327" s="280"/>
      <c r="L327" s="280"/>
      <c r="M327" s="280"/>
      <c r="N327" s="280"/>
      <c r="O327" s="280"/>
      <c r="P327" s="280"/>
      <c r="Q327" s="280"/>
      <c r="R327" s="280"/>
    </row>
    <row r="328" spans="8:18" x14ac:dyDescent="0.2">
      <c r="H328" s="285"/>
      <c r="I328" s="280"/>
      <c r="J328" s="280"/>
      <c r="K328" s="280"/>
      <c r="L328" s="280"/>
      <c r="M328" s="280"/>
      <c r="N328" s="280"/>
      <c r="O328" s="280"/>
      <c r="P328" s="280"/>
      <c r="Q328" s="280"/>
      <c r="R328" s="280"/>
    </row>
    <row r="329" spans="8:18" x14ac:dyDescent="0.2">
      <c r="H329" s="285"/>
      <c r="I329" s="280"/>
      <c r="J329" s="280"/>
      <c r="K329" s="280"/>
      <c r="L329" s="280"/>
      <c r="M329" s="280"/>
      <c r="N329" s="280"/>
      <c r="O329" s="280"/>
      <c r="P329" s="280"/>
      <c r="Q329" s="280"/>
      <c r="R329" s="280"/>
    </row>
    <row r="330" spans="8:18" x14ac:dyDescent="0.2">
      <c r="H330" s="285"/>
      <c r="I330" s="280"/>
      <c r="J330" s="280"/>
      <c r="K330" s="280"/>
      <c r="L330" s="280"/>
      <c r="M330" s="280"/>
      <c r="N330" s="280"/>
      <c r="O330" s="280"/>
      <c r="P330" s="280"/>
      <c r="Q330" s="280"/>
      <c r="R330" s="280"/>
    </row>
    <row r="331" spans="8:18" x14ac:dyDescent="0.2">
      <c r="H331" s="285"/>
      <c r="I331" s="280"/>
      <c r="J331" s="280"/>
      <c r="K331" s="280"/>
      <c r="L331" s="280"/>
      <c r="M331" s="280"/>
      <c r="N331" s="280"/>
      <c r="O331" s="280"/>
      <c r="P331" s="280"/>
      <c r="Q331" s="280"/>
      <c r="R331" s="280"/>
    </row>
    <row r="332" spans="8:18" x14ac:dyDescent="0.2">
      <c r="H332" s="285"/>
      <c r="I332" s="280"/>
      <c r="J332" s="280"/>
      <c r="K332" s="280"/>
      <c r="L332" s="280"/>
      <c r="M332" s="280"/>
      <c r="N332" s="280"/>
      <c r="O332" s="280"/>
      <c r="P332" s="280"/>
      <c r="Q332" s="280"/>
      <c r="R332" s="280"/>
    </row>
    <row r="333" spans="8:18" x14ac:dyDescent="0.2">
      <c r="H333" s="285"/>
      <c r="I333" s="280"/>
      <c r="J333" s="280"/>
      <c r="K333" s="280"/>
      <c r="L333" s="280"/>
      <c r="M333" s="280"/>
      <c r="N333" s="280"/>
      <c r="O333" s="280"/>
      <c r="P333" s="280"/>
      <c r="Q333" s="280"/>
      <c r="R333" s="280"/>
    </row>
    <row r="334" spans="8:18" x14ac:dyDescent="0.2">
      <c r="H334" s="285"/>
      <c r="I334" s="280"/>
      <c r="J334" s="280"/>
      <c r="K334" s="280"/>
      <c r="L334" s="280"/>
      <c r="M334" s="280"/>
      <c r="N334" s="280"/>
      <c r="O334" s="280"/>
      <c r="P334" s="280"/>
      <c r="Q334" s="280"/>
      <c r="R334" s="280"/>
    </row>
    <row r="335" spans="8:18" x14ac:dyDescent="0.2">
      <c r="H335" s="285"/>
      <c r="I335" s="280"/>
      <c r="J335" s="280"/>
      <c r="K335" s="280"/>
      <c r="L335" s="280"/>
      <c r="M335" s="280"/>
      <c r="N335" s="280"/>
      <c r="O335" s="280"/>
      <c r="P335" s="280"/>
      <c r="Q335" s="280"/>
      <c r="R335" s="280"/>
    </row>
    <row r="336" spans="8:18" x14ac:dyDescent="0.2">
      <c r="H336" s="285"/>
      <c r="I336" s="280"/>
      <c r="J336" s="280"/>
      <c r="K336" s="280"/>
      <c r="L336" s="280"/>
      <c r="M336" s="280"/>
      <c r="N336" s="280"/>
      <c r="O336" s="280"/>
      <c r="P336" s="280"/>
      <c r="Q336" s="280"/>
      <c r="R336" s="280"/>
    </row>
    <row r="337" spans="8:18" x14ac:dyDescent="0.2">
      <c r="H337" s="285"/>
      <c r="I337" s="280"/>
      <c r="J337" s="280"/>
      <c r="K337" s="280"/>
      <c r="L337" s="280"/>
      <c r="M337" s="280"/>
      <c r="N337" s="280"/>
      <c r="O337" s="280"/>
      <c r="P337" s="280"/>
      <c r="Q337" s="280"/>
      <c r="R337" s="280"/>
    </row>
    <row r="338" spans="8:18" x14ac:dyDescent="0.2">
      <c r="H338" s="285"/>
      <c r="I338" s="280"/>
      <c r="J338" s="280"/>
      <c r="K338" s="280"/>
      <c r="L338" s="280"/>
      <c r="M338" s="280"/>
      <c r="N338" s="280"/>
      <c r="O338" s="280"/>
      <c r="P338" s="280"/>
      <c r="Q338" s="280"/>
      <c r="R338" s="280"/>
    </row>
    <row r="339" spans="8:18" x14ac:dyDescent="0.2">
      <c r="H339" s="285"/>
      <c r="I339" s="280"/>
      <c r="J339" s="280"/>
      <c r="K339" s="280"/>
      <c r="L339" s="280"/>
      <c r="M339" s="280"/>
      <c r="N339" s="280"/>
      <c r="O339" s="280"/>
      <c r="P339" s="280"/>
      <c r="Q339" s="280"/>
      <c r="R339" s="280"/>
    </row>
    <row r="340" spans="8:18" x14ac:dyDescent="0.2">
      <c r="H340" s="285"/>
      <c r="I340" s="280"/>
      <c r="J340" s="280"/>
      <c r="K340" s="280"/>
      <c r="L340" s="280"/>
      <c r="M340" s="280"/>
      <c r="N340" s="280"/>
      <c r="O340" s="280"/>
      <c r="P340" s="280"/>
      <c r="Q340" s="280"/>
      <c r="R340" s="280"/>
    </row>
    <row r="341" spans="8:18" x14ac:dyDescent="0.2">
      <c r="H341" s="285"/>
      <c r="I341" s="280"/>
      <c r="J341" s="280"/>
      <c r="K341" s="280"/>
      <c r="L341" s="280"/>
      <c r="M341" s="280"/>
      <c r="N341" s="280"/>
      <c r="O341" s="280"/>
      <c r="P341" s="280"/>
      <c r="Q341" s="280"/>
      <c r="R341" s="280"/>
    </row>
    <row r="342" spans="8:18" x14ac:dyDescent="0.2">
      <c r="H342" s="285"/>
      <c r="I342" s="280"/>
      <c r="J342" s="280"/>
      <c r="K342" s="280"/>
      <c r="L342" s="280"/>
      <c r="M342" s="280"/>
      <c r="N342" s="280"/>
      <c r="O342" s="280"/>
      <c r="P342" s="280"/>
      <c r="Q342" s="280"/>
      <c r="R342" s="280"/>
    </row>
    <row r="343" spans="8:18" x14ac:dyDescent="0.2">
      <c r="H343" s="285"/>
      <c r="I343" s="280"/>
      <c r="J343" s="280"/>
      <c r="K343" s="280"/>
      <c r="L343" s="280"/>
      <c r="M343" s="280"/>
      <c r="N343" s="280"/>
      <c r="O343" s="280"/>
      <c r="P343" s="280"/>
      <c r="Q343" s="280"/>
      <c r="R343" s="280"/>
    </row>
    <row r="344" spans="8:18" x14ac:dyDescent="0.2">
      <c r="H344" s="285"/>
      <c r="I344" s="280"/>
      <c r="J344" s="280"/>
      <c r="K344" s="280"/>
      <c r="L344" s="280"/>
      <c r="M344" s="280"/>
      <c r="N344" s="280"/>
      <c r="O344" s="280"/>
      <c r="P344" s="280"/>
      <c r="Q344" s="280"/>
      <c r="R344" s="280"/>
    </row>
    <row r="345" spans="8:18" x14ac:dyDescent="0.2">
      <c r="H345" s="285"/>
      <c r="I345" s="280"/>
      <c r="J345" s="280"/>
      <c r="K345" s="280"/>
      <c r="L345" s="280"/>
      <c r="M345" s="280"/>
      <c r="N345" s="280"/>
      <c r="O345" s="280"/>
      <c r="P345" s="280"/>
      <c r="Q345" s="280"/>
      <c r="R345" s="280"/>
    </row>
    <row r="346" spans="8:18" x14ac:dyDescent="0.2">
      <c r="H346" s="285"/>
      <c r="I346" s="280"/>
      <c r="J346" s="280"/>
      <c r="K346" s="280"/>
      <c r="L346" s="280"/>
      <c r="M346" s="280"/>
      <c r="N346" s="280"/>
      <c r="O346" s="280"/>
      <c r="P346" s="280"/>
      <c r="Q346" s="280"/>
      <c r="R346" s="280"/>
    </row>
    <row r="347" spans="8:18" x14ac:dyDescent="0.2">
      <c r="H347" s="285"/>
      <c r="I347" s="280"/>
      <c r="J347" s="280"/>
      <c r="K347" s="280"/>
      <c r="L347" s="280"/>
      <c r="M347" s="280"/>
      <c r="N347" s="280"/>
      <c r="O347" s="280"/>
      <c r="P347" s="280"/>
      <c r="Q347" s="280"/>
      <c r="R347" s="280"/>
    </row>
    <row r="348" spans="8:18" x14ac:dyDescent="0.2">
      <c r="H348" s="285"/>
      <c r="I348" s="280"/>
      <c r="J348" s="280"/>
      <c r="K348" s="280"/>
      <c r="L348" s="280"/>
      <c r="M348" s="280"/>
      <c r="N348" s="280"/>
      <c r="O348" s="280"/>
      <c r="P348" s="280"/>
      <c r="Q348" s="280"/>
      <c r="R348" s="280"/>
    </row>
    <row r="349" spans="8:18" x14ac:dyDescent="0.2">
      <c r="H349" s="285"/>
      <c r="I349" s="280"/>
      <c r="J349" s="280"/>
      <c r="K349" s="280"/>
      <c r="L349" s="280"/>
      <c r="M349" s="280"/>
      <c r="N349" s="280"/>
      <c r="O349" s="280"/>
      <c r="P349" s="280"/>
      <c r="Q349" s="280"/>
      <c r="R349" s="280"/>
    </row>
    <row r="350" spans="8:18" x14ac:dyDescent="0.2">
      <c r="H350" s="285"/>
      <c r="I350" s="280"/>
      <c r="J350" s="280"/>
      <c r="K350" s="280"/>
      <c r="L350" s="280"/>
      <c r="M350" s="280"/>
      <c r="N350" s="280"/>
      <c r="O350" s="280"/>
      <c r="P350" s="280"/>
      <c r="Q350" s="280"/>
      <c r="R350" s="280"/>
    </row>
    <row r="351" spans="8:18" x14ac:dyDescent="0.2">
      <c r="H351" s="285"/>
      <c r="I351" s="280"/>
      <c r="J351" s="280"/>
      <c r="K351" s="280"/>
      <c r="L351" s="280"/>
      <c r="M351" s="280"/>
      <c r="N351" s="280"/>
      <c r="O351" s="280"/>
      <c r="P351" s="280"/>
      <c r="Q351" s="280"/>
      <c r="R351" s="280"/>
    </row>
    <row r="352" spans="8:18" x14ac:dyDescent="0.2">
      <c r="H352" s="285"/>
      <c r="I352" s="280"/>
      <c r="J352" s="280"/>
      <c r="K352" s="280"/>
      <c r="L352" s="280"/>
      <c r="M352" s="280"/>
      <c r="N352" s="280"/>
      <c r="O352" s="280"/>
      <c r="P352" s="280"/>
      <c r="Q352" s="280"/>
      <c r="R352" s="280"/>
    </row>
    <row r="353" spans="8:18" x14ac:dyDescent="0.2">
      <c r="H353" s="285"/>
      <c r="I353" s="280"/>
      <c r="J353" s="280"/>
      <c r="K353" s="280"/>
      <c r="L353" s="280"/>
      <c r="M353" s="280"/>
      <c r="N353" s="280"/>
      <c r="O353" s="280"/>
      <c r="P353" s="280"/>
      <c r="Q353" s="280"/>
      <c r="R353" s="280"/>
    </row>
    <row r="354" spans="8:18" x14ac:dyDescent="0.2">
      <c r="H354" s="285"/>
      <c r="I354" s="280"/>
      <c r="J354" s="280"/>
      <c r="K354" s="280"/>
      <c r="L354" s="280"/>
      <c r="M354" s="280"/>
      <c r="N354" s="280"/>
      <c r="O354" s="280"/>
      <c r="P354" s="280"/>
      <c r="Q354" s="280"/>
      <c r="R354" s="280"/>
    </row>
    <row r="355" spans="8:18" x14ac:dyDescent="0.2">
      <c r="H355" s="285"/>
      <c r="I355" s="280"/>
      <c r="J355" s="280"/>
      <c r="K355" s="280"/>
      <c r="L355" s="280"/>
      <c r="M355" s="280"/>
      <c r="N355" s="280"/>
      <c r="O355" s="280"/>
      <c r="P355" s="280"/>
      <c r="Q355" s="280"/>
      <c r="R355" s="280"/>
    </row>
    <row r="356" spans="8:18" x14ac:dyDescent="0.2">
      <c r="H356" s="285"/>
      <c r="I356" s="280"/>
      <c r="J356" s="280"/>
      <c r="K356" s="280"/>
      <c r="L356" s="280"/>
      <c r="M356" s="280"/>
      <c r="N356" s="280"/>
      <c r="O356" s="280"/>
      <c r="P356" s="280"/>
      <c r="Q356" s="280"/>
      <c r="R356" s="280"/>
    </row>
    <row r="357" spans="8:18" x14ac:dyDescent="0.2">
      <c r="H357" s="285"/>
      <c r="I357" s="280"/>
      <c r="J357" s="280"/>
      <c r="K357" s="280"/>
      <c r="L357" s="280"/>
      <c r="M357" s="280"/>
      <c r="N357" s="280"/>
      <c r="O357" s="280"/>
      <c r="P357" s="280"/>
      <c r="Q357" s="280"/>
      <c r="R357" s="280"/>
    </row>
    <row r="358" spans="8:18" x14ac:dyDescent="0.2">
      <c r="H358" s="285"/>
      <c r="I358" s="280"/>
      <c r="J358" s="280"/>
      <c r="K358" s="280"/>
      <c r="L358" s="280"/>
      <c r="M358" s="280"/>
      <c r="N358" s="280"/>
      <c r="O358" s="280"/>
      <c r="P358" s="280"/>
      <c r="Q358" s="280"/>
      <c r="R358" s="280"/>
    </row>
    <row r="359" spans="8:18" x14ac:dyDescent="0.2">
      <c r="H359" s="285"/>
      <c r="I359" s="280"/>
      <c r="J359" s="280"/>
      <c r="K359" s="280"/>
      <c r="L359" s="280"/>
      <c r="M359" s="280"/>
      <c r="N359" s="280"/>
      <c r="O359" s="280"/>
      <c r="P359" s="280"/>
      <c r="Q359" s="280"/>
      <c r="R359" s="280"/>
    </row>
    <row r="360" spans="8:18" x14ac:dyDescent="0.2">
      <c r="H360" s="285"/>
      <c r="I360" s="280"/>
      <c r="J360" s="280"/>
      <c r="K360" s="280"/>
      <c r="L360" s="280"/>
      <c r="M360" s="280"/>
      <c r="N360" s="280"/>
      <c r="O360" s="280"/>
      <c r="P360" s="280"/>
      <c r="Q360" s="280"/>
      <c r="R360" s="280"/>
    </row>
    <row r="361" spans="8:18" x14ac:dyDescent="0.2">
      <c r="H361" s="285"/>
      <c r="I361" s="280"/>
      <c r="J361" s="280"/>
      <c r="K361" s="280"/>
      <c r="L361" s="280"/>
      <c r="M361" s="280"/>
      <c r="N361" s="280"/>
      <c r="O361" s="280"/>
      <c r="P361" s="280"/>
      <c r="Q361" s="280"/>
      <c r="R361" s="280"/>
    </row>
    <row r="362" spans="8:18" x14ac:dyDescent="0.2">
      <c r="H362" s="285"/>
      <c r="I362" s="280"/>
      <c r="J362" s="280"/>
      <c r="K362" s="280"/>
      <c r="L362" s="280"/>
      <c r="M362" s="280"/>
      <c r="N362" s="280"/>
      <c r="O362" s="280"/>
      <c r="P362" s="280"/>
      <c r="Q362" s="280"/>
      <c r="R362" s="280"/>
    </row>
    <row r="363" spans="8:18" x14ac:dyDescent="0.2">
      <c r="H363" s="285"/>
      <c r="I363" s="280"/>
      <c r="J363" s="280"/>
      <c r="K363" s="280"/>
      <c r="L363" s="280"/>
      <c r="M363" s="280"/>
      <c r="N363" s="280"/>
      <c r="O363" s="280"/>
      <c r="P363" s="280"/>
      <c r="Q363" s="280"/>
      <c r="R363" s="280"/>
    </row>
    <row r="364" spans="8:18" x14ac:dyDescent="0.2">
      <c r="H364" s="285"/>
      <c r="I364" s="280"/>
      <c r="J364" s="280"/>
      <c r="K364" s="280"/>
      <c r="L364" s="280"/>
      <c r="M364" s="280"/>
      <c r="N364" s="280"/>
      <c r="O364" s="280"/>
      <c r="P364" s="280"/>
      <c r="Q364" s="280"/>
      <c r="R364" s="280"/>
    </row>
    <row r="365" spans="8:18" x14ac:dyDescent="0.2">
      <c r="H365" s="285"/>
      <c r="I365" s="280"/>
      <c r="J365" s="280"/>
      <c r="K365" s="280"/>
      <c r="L365" s="280"/>
      <c r="M365" s="280"/>
      <c r="N365" s="280"/>
      <c r="O365" s="280"/>
      <c r="P365" s="280"/>
      <c r="Q365" s="280"/>
      <c r="R365" s="280"/>
    </row>
    <row r="366" spans="8:18" x14ac:dyDescent="0.2">
      <c r="H366" s="285"/>
      <c r="I366" s="280"/>
      <c r="J366" s="280"/>
      <c r="K366" s="280"/>
      <c r="L366" s="280"/>
      <c r="M366" s="280"/>
      <c r="N366" s="280"/>
      <c r="O366" s="280"/>
      <c r="P366" s="280"/>
      <c r="Q366" s="280"/>
      <c r="R366" s="280"/>
    </row>
    <row r="367" spans="8:18" x14ac:dyDescent="0.2">
      <c r="H367" s="285"/>
      <c r="I367" s="280"/>
      <c r="J367" s="280"/>
      <c r="K367" s="280"/>
      <c r="L367" s="280"/>
      <c r="M367" s="280"/>
      <c r="N367" s="280"/>
      <c r="O367" s="280"/>
      <c r="P367" s="280"/>
      <c r="Q367" s="280"/>
      <c r="R367" s="280"/>
    </row>
    <row r="368" spans="8:18" x14ac:dyDescent="0.2">
      <c r="H368" s="285"/>
      <c r="I368" s="280"/>
      <c r="J368" s="280"/>
      <c r="K368" s="280"/>
      <c r="L368" s="280"/>
      <c r="M368" s="280"/>
      <c r="N368" s="280"/>
      <c r="O368" s="280"/>
      <c r="P368" s="280"/>
      <c r="Q368" s="280"/>
      <c r="R368" s="280"/>
    </row>
    <row r="369" spans="8:18" x14ac:dyDescent="0.2">
      <c r="H369" s="285"/>
      <c r="I369" s="280"/>
      <c r="J369" s="280"/>
      <c r="K369" s="280"/>
      <c r="L369" s="280"/>
      <c r="M369" s="280"/>
      <c r="N369" s="280"/>
      <c r="O369" s="280"/>
      <c r="P369" s="280"/>
      <c r="Q369" s="280"/>
      <c r="R369" s="280"/>
    </row>
    <row r="370" spans="8:18" x14ac:dyDescent="0.2">
      <c r="H370" s="285"/>
      <c r="I370" s="280"/>
      <c r="J370" s="280"/>
      <c r="K370" s="280"/>
      <c r="L370" s="280"/>
      <c r="M370" s="280"/>
      <c r="N370" s="280"/>
      <c r="O370" s="280"/>
      <c r="P370" s="280"/>
      <c r="Q370" s="280"/>
      <c r="R370" s="280"/>
    </row>
    <row r="371" spans="8:18" x14ac:dyDescent="0.2">
      <c r="H371" s="285"/>
      <c r="I371" s="280"/>
      <c r="J371" s="280"/>
      <c r="K371" s="280"/>
      <c r="L371" s="280"/>
      <c r="M371" s="280"/>
      <c r="N371" s="280"/>
      <c r="O371" s="280"/>
      <c r="P371" s="280"/>
      <c r="Q371" s="280"/>
      <c r="R371" s="280"/>
    </row>
    <row r="372" spans="8:18" x14ac:dyDescent="0.2">
      <c r="H372" s="285"/>
      <c r="I372" s="280"/>
      <c r="J372" s="280"/>
      <c r="K372" s="280"/>
      <c r="L372" s="280"/>
      <c r="M372" s="280"/>
      <c r="N372" s="280"/>
      <c r="O372" s="280"/>
      <c r="P372" s="280"/>
      <c r="Q372" s="280"/>
      <c r="R372" s="280"/>
    </row>
    <row r="373" spans="8:18" x14ac:dyDescent="0.2">
      <c r="H373" s="285"/>
      <c r="I373" s="280"/>
      <c r="J373" s="280"/>
      <c r="K373" s="280"/>
      <c r="L373" s="280"/>
      <c r="M373" s="280"/>
      <c r="N373" s="280"/>
      <c r="O373" s="280"/>
      <c r="P373" s="280"/>
      <c r="Q373" s="280"/>
      <c r="R373" s="280"/>
    </row>
    <row r="374" spans="8:18" x14ac:dyDescent="0.2">
      <c r="H374" s="285"/>
      <c r="I374" s="280"/>
      <c r="J374" s="280"/>
      <c r="K374" s="280"/>
      <c r="L374" s="280"/>
      <c r="M374" s="280"/>
      <c r="N374" s="280"/>
      <c r="O374" s="280"/>
      <c r="P374" s="280"/>
      <c r="Q374" s="280"/>
      <c r="R374" s="280"/>
    </row>
    <row r="375" spans="8:18" x14ac:dyDescent="0.2">
      <c r="H375" s="285"/>
      <c r="I375" s="280"/>
      <c r="J375" s="280"/>
      <c r="K375" s="280"/>
      <c r="L375" s="280"/>
      <c r="M375" s="280"/>
      <c r="N375" s="280"/>
      <c r="O375" s="280"/>
      <c r="P375" s="280"/>
      <c r="Q375" s="280"/>
      <c r="R375" s="280"/>
    </row>
    <row r="376" spans="8:18" x14ac:dyDescent="0.2">
      <c r="H376" s="285"/>
      <c r="I376" s="280"/>
      <c r="J376" s="280"/>
      <c r="K376" s="280"/>
      <c r="L376" s="280"/>
      <c r="M376" s="280"/>
      <c r="N376" s="280"/>
      <c r="O376" s="280"/>
      <c r="P376" s="280"/>
      <c r="Q376" s="280"/>
      <c r="R376" s="280"/>
    </row>
    <row r="377" spans="8:18" x14ac:dyDescent="0.2">
      <c r="H377" s="285"/>
      <c r="I377" s="280"/>
      <c r="J377" s="280"/>
      <c r="K377" s="280"/>
      <c r="L377" s="280"/>
      <c r="M377" s="280"/>
      <c r="N377" s="280"/>
      <c r="O377" s="280"/>
      <c r="P377" s="280"/>
      <c r="Q377" s="280"/>
      <c r="R377" s="280"/>
    </row>
    <row r="378" spans="8:18" x14ac:dyDescent="0.2">
      <c r="H378" s="285"/>
      <c r="I378" s="280"/>
      <c r="J378" s="280"/>
      <c r="K378" s="280"/>
      <c r="L378" s="280"/>
      <c r="M378" s="280"/>
      <c r="N378" s="280"/>
      <c r="O378" s="280"/>
      <c r="P378" s="280"/>
      <c r="Q378" s="280"/>
      <c r="R378" s="280"/>
    </row>
    <row r="379" spans="8:18" x14ac:dyDescent="0.2">
      <c r="H379" s="285"/>
      <c r="I379" s="280"/>
      <c r="J379" s="280"/>
      <c r="K379" s="280"/>
      <c r="L379" s="280"/>
      <c r="M379" s="280"/>
      <c r="N379" s="280"/>
      <c r="O379" s="280"/>
      <c r="P379" s="280"/>
      <c r="Q379" s="280"/>
      <c r="R379" s="280"/>
    </row>
    <row r="380" spans="8:18" x14ac:dyDescent="0.2">
      <c r="H380" s="285"/>
      <c r="I380" s="280"/>
      <c r="J380" s="280"/>
      <c r="K380" s="280"/>
      <c r="L380" s="280"/>
      <c r="M380" s="280"/>
      <c r="N380" s="280"/>
      <c r="O380" s="280"/>
      <c r="P380" s="280"/>
      <c r="Q380" s="280"/>
      <c r="R380" s="280"/>
    </row>
    <row r="381" spans="8:18" x14ac:dyDescent="0.2">
      <c r="H381" s="285"/>
      <c r="I381" s="280"/>
      <c r="J381" s="280"/>
      <c r="K381" s="280"/>
      <c r="L381" s="280"/>
      <c r="M381" s="280"/>
      <c r="N381" s="280"/>
      <c r="O381" s="280"/>
      <c r="P381" s="280"/>
      <c r="Q381" s="280"/>
      <c r="R381" s="280"/>
    </row>
    <row r="382" spans="8:18" x14ac:dyDescent="0.2">
      <c r="H382" s="285"/>
      <c r="I382" s="280"/>
      <c r="J382" s="280"/>
      <c r="K382" s="280"/>
      <c r="L382" s="280"/>
      <c r="M382" s="280"/>
      <c r="N382" s="280"/>
      <c r="O382" s="280"/>
      <c r="P382" s="280"/>
      <c r="Q382" s="280"/>
      <c r="R382" s="280"/>
    </row>
    <row r="383" spans="8:18" x14ac:dyDescent="0.2">
      <c r="H383" s="285"/>
      <c r="I383" s="280"/>
      <c r="J383" s="280"/>
      <c r="K383" s="280"/>
      <c r="L383" s="280"/>
      <c r="M383" s="280"/>
      <c r="N383" s="280"/>
      <c r="O383" s="280"/>
      <c r="P383" s="280"/>
      <c r="Q383" s="280"/>
      <c r="R383" s="280"/>
    </row>
    <row r="384" spans="8:18" x14ac:dyDescent="0.2">
      <c r="H384" s="285"/>
      <c r="I384" s="280"/>
      <c r="J384" s="280"/>
      <c r="K384" s="280"/>
      <c r="L384" s="280"/>
      <c r="M384" s="280"/>
      <c r="N384" s="280"/>
      <c r="O384" s="280"/>
      <c r="P384" s="280"/>
      <c r="Q384" s="280"/>
      <c r="R384" s="280"/>
    </row>
    <row r="385" spans="8:18" x14ac:dyDescent="0.2">
      <c r="H385" s="285"/>
      <c r="I385" s="280"/>
      <c r="J385" s="280"/>
      <c r="K385" s="280"/>
      <c r="L385" s="280"/>
      <c r="M385" s="280"/>
      <c r="N385" s="280"/>
      <c r="O385" s="280"/>
      <c r="P385" s="280"/>
      <c r="Q385" s="280"/>
      <c r="R385" s="280"/>
    </row>
    <row r="386" spans="8:18" x14ac:dyDescent="0.2">
      <c r="H386" s="285"/>
      <c r="I386" s="280"/>
      <c r="J386" s="280"/>
      <c r="K386" s="280"/>
      <c r="L386" s="280"/>
      <c r="M386" s="280"/>
      <c r="N386" s="280"/>
      <c r="O386" s="280"/>
      <c r="P386" s="280"/>
      <c r="Q386" s="280"/>
      <c r="R386" s="280"/>
    </row>
    <row r="387" spans="8:18" x14ac:dyDescent="0.2">
      <c r="H387" s="285"/>
      <c r="I387" s="280"/>
      <c r="J387" s="280"/>
      <c r="K387" s="280"/>
      <c r="L387" s="280"/>
      <c r="M387" s="280"/>
      <c r="N387" s="280"/>
      <c r="O387" s="280"/>
      <c r="P387" s="280"/>
      <c r="Q387" s="280"/>
      <c r="R387" s="280"/>
    </row>
    <row r="388" spans="8:18" x14ac:dyDescent="0.2">
      <c r="H388" s="285"/>
      <c r="I388" s="280"/>
      <c r="J388" s="280"/>
      <c r="K388" s="280"/>
      <c r="L388" s="280"/>
      <c r="M388" s="280"/>
      <c r="N388" s="280"/>
      <c r="O388" s="280"/>
      <c r="P388" s="280"/>
      <c r="Q388" s="280"/>
      <c r="R388" s="280"/>
    </row>
    <row r="389" spans="8:18" x14ac:dyDescent="0.2">
      <c r="H389" s="285"/>
      <c r="I389" s="280"/>
      <c r="J389" s="280"/>
      <c r="K389" s="280"/>
      <c r="L389" s="280"/>
      <c r="M389" s="280"/>
      <c r="N389" s="280"/>
      <c r="O389" s="280"/>
      <c r="P389" s="280"/>
      <c r="Q389" s="280"/>
      <c r="R389" s="280"/>
    </row>
    <row r="390" spans="8:18" x14ac:dyDescent="0.2">
      <c r="H390" s="285"/>
      <c r="I390" s="280"/>
      <c r="J390" s="280"/>
      <c r="K390" s="280"/>
      <c r="L390" s="280"/>
      <c r="M390" s="280"/>
      <c r="N390" s="280"/>
      <c r="O390" s="280"/>
      <c r="P390" s="280"/>
      <c r="Q390" s="280"/>
      <c r="R390" s="280"/>
    </row>
    <row r="391" spans="8:18" x14ac:dyDescent="0.2">
      <c r="H391" s="285"/>
      <c r="I391" s="280"/>
      <c r="J391" s="280"/>
      <c r="K391" s="280"/>
      <c r="L391" s="280"/>
      <c r="M391" s="280"/>
      <c r="N391" s="280"/>
      <c r="O391" s="280"/>
      <c r="P391" s="280"/>
      <c r="Q391" s="280"/>
      <c r="R391" s="280"/>
    </row>
    <row r="392" spans="8:18" x14ac:dyDescent="0.2">
      <c r="H392" s="285"/>
      <c r="I392" s="280"/>
      <c r="J392" s="280"/>
      <c r="K392" s="280"/>
      <c r="L392" s="280"/>
      <c r="M392" s="280"/>
      <c r="N392" s="280"/>
      <c r="O392" s="280"/>
      <c r="P392" s="280"/>
      <c r="Q392" s="280"/>
      <c r="R392" s="280"/>
    </row>
    <row r="393" spans="8:18" x14ac:dyDescent="0.2">
      <c r="H393" s="285"/>
      <c r="I393" s="280"/>
      <c r="J393" s="280"/>
      <c r="K393" s="280"/>
      <c r="L393" s="280"/>
      <c r="M393" s="280"/>
      <c r="N393" s="280"/>
      <c r="O393" s="280"/>
      <c r="P393" s="280"/>
      <c r="Q393" s="280"/>
      <c r="R393" s="280"/>
    </row>
    <row r="394" spans="8:18" x14ac:dyDescent="0.2">
      <c r="H394" s="285"/>
      <c r="I394" s="280"/>
      <c r="J394" s="280"/>
      <c r="K394" s="280"/>
      <c r="L394" s="280"/>
      <c r="M394" s="280"/>
      <c r="N394" s="280"/>
      <c r="O394" s="280"/>
      <c r="P394" s="280"/>
      <c r="Q394" s="280"/>
      <c r="R394" s="280"/>
    </row>
    <row r="395" spans="8:18" x14ac:dyDescent="0.2">
      <c r="H395" s="285"/>
      <c r="I395" s="280"/>
      <c r="J395" s="280"/>
      <c r="K395" s="280"/>
      <c r="L395" s="280"/>
      <c r="M395" s="280"/>
      <c r="N395" s="280"/>
      <c r="O395" s="280"/>
      <c r="P395" s="280"/>
      <c r="Q395" s="280"/>
      <c r="R395" s="280"/>
    </row>
    <row r="396" spans="8:18" x14ac:dyDescent="0.2">
      <c r="H396" s="285"/>
      <c r="I396" s="280"/>
      <c r="J396" s="280"/>
      <c r="K396" s="280"/>
      <c r="L396" s="280"/>
      <c r="M396" s="280"/>
      <c r="N396" s="280"/>
      <c r="O396" s="280"/>
      <c r="P396" s="280"/>
      <c r="Q396" s="280"/>
      <c r="R396" s="280"/>
    </row>
    <row r="397" spans="8:18" x14ac:dyDescent="0.2">
      <c r="H397" s="285"/>
      <c r="I397" s="280"/>
      <c r="J397" s="280"/>
      <c r="K397" s="280"/>
      <c r="L397" s="280"/>
      <c r="M397" s="280"/>
      <c r="N397" s="280"/>
      <c r="O397" s="280"/>
      <c r="P397" s="280"/>
      <c r="Q397" s="280"/>
      <c r="R397" s="280"/>
    </row>
    <row r="398" spans="8:18" x14ac:dyDescent="0.2">
      <c r="H398" s="285"/>
      <c r="I398" s="280"/>
      <c r="J398" s="280"/>
      <c r="K398" s="280"/>
      <c r="L398" s="280"/>
      <c r="M398" s="280"/>
      <c r="N398" s="280"/>
      <c r="O398" s="280"/>
      <c r="P398" s="280"/>
      <c r="Q398" s="280"/>
      <c r="R398" s="280"/>
    </row>
    <row r="399" spans="8:18" x14ac:dyDescent="0.2">
      <c r="H399" s="285"/>
      <c r="I399" s="280"/>
      <c r="J399" s="280"/>
      <c r="K399" s="280"/>
      <c r="L399" s="280"/>
      <c r="M399" s="280"/>
      <c r="N399" s="280"/>
      <c r="O399" s="280"/>
      <c r="P399" s="280"/>
      <c r="Q399" s="280"/>
      <c r="R399" s="280"/>
    </row>
    <row r="400" spans="8:18" x14ac:dyDescent="0.2">
      <c r="H400" s="285"/>
      <c r="I400" s="280"/>
      <c r="J400" s="280"/>
      <c r="K400" s="280"/>
      <c r="L400" s="280"/>
      <c r="M400" s="280"/>
      <c r="N400" s="280"/>
      <c r="O400" s="280"/>
      <c r="P400" s="280"/>
      <c r="Q400" s="280"/>
      <c r="R400" s="280"/>
    </row>
    <row r="401" spans="8:18" x14ac:dyDescent="0.2">
      <c r="H401" s="285"/>
      <c r="I401" s="280"/>
      <c r="J401" s="280"/>
      <c r="K401" s="280"/>
      <c r="L401" s="280"/>
      <c r="M401" s="280"/>
      <c r="N401" s="280"/>
      <c r="O401" s="280"/>
      <c r="P401" s="280"/>
      <c r="Q401" s="280"/>
      <c r="R401" s="280"/>
    </row>
    <row r="402" spans="8:18" x14ac:dyDescent="0.2">
      <c r="H402" s="285"/>
      <c r="I402" s="280"/>
      <c r="J402" s="280"/>
      <c r="K402" s="280"/>
      <c r="L402" s="280"/>
      <c r="M402" s="280"/>
      <c r="N402" s="280"/>
      <c r="O402" s="280"/>
      <c r="P402" s="280"/>
      <c r="Q402" s="280"/>
      <c r="R402" s="280"/>
    </row>
    <row r="403" spans="8:18" x14ac:dyDescent="0.2">
      <c r="H403" s="285"/>
      <c r="I403" s="280"/>
      <c r="J403" s="280"/>
      <c r="K403" s="280"/>
      <c r="L403" s="280"/>
      <c r="M403" s="280"/>
      <c r="N403" s="280"/>
      <c r="O403" s="280"/>
      <c r="P403" s="280"/>
      <c r="Q403" s="280"/>
      <c r="R403" s="280"/>
    </row>
    <row r="404" spans="8:18" x14ac:dyDescent="0.2">
      <c r="H404" s="285"/>
      <c r="I404" s="280"/>
      <c r="J404" s="280"/>
      <c r="K404" s="280"/>
      <c r="L404" s="280"/>
      <c r="M404" s="280"/>
      <c r="N404" s="280"/>
      <c r="O404" s="280"/>
      <c r="P404" s="280"/>
      <c r="Q404" s="280"/>
      <c r="R404" s="280"/>
    </row>
    <row r="405" spans="8:18" x14ac:dyDescent="0.2">
      <c r="H405" s="285"/>
      <c r="I405" s="280"/>
      <c r="J405" s="280"/>
      <c r="K405" s="280"/>
      <c r="L405" s="280"/>
      <c r="M405" s="280"/>
      <c r="N405" s="280"/>
      <c r="O405" s="280"/>
      <c r="P405" s="280"/>
      <c r="Q405" s="280"/>
      <c r="R405" s="280"/>
    </row>
    <row r="406" spans="8:18" x14ac:dyDescent="0.2">
      <c r="H406" s="285"/>
      <c r="I406" s="280"/>
      <c r="J406" s="280"/>
      <c r="K406" s="280"/>
      <c r="L406" s="280"/>
      <c r="M406" s="280"/>
      <c r="N406" s="280"/>
      <c r="O406" s="280"/>
      <c r="P406" s="280"/>
      <c r="Q406" s="280"/>
      <c r="R406" s="280"/>
    </row>
    <row r="407" spans="8:18" x14ac:dyDescent="0.2">
      <c r="H407" s="285"/>
      <c r="I407" s="280"/>
      <c r="J407" s="280"/>
      <c r="K407" s="280"/>
      <c r="L407" s="280"/>
      <c r="M407" s="280"/>
      <c r="N407" s="280"/>
      <c r="O407" s="280"/>
      <c r="P407" s="280"/>
      <c r="Q407" s="280"/>
      <c r="R407" s="280"/>
    </row>
    <row r="408" spans="8:18" x14ac:dyDescent="0.2">
      <c r="H408" s="285"/>
      <c r="I408" s="280"/>
      <c r="J408" s="280"/>
      <c r="K408" s="280"/>
      <c r="L408" s="280"/>
      <c r="M408" s="280"/>
      <c r="N408" s="280"/>
      <c r="O408" s="280"/>
      <c r="P408" s="280"/>
      <c r="Q408" s="280"/>
      <c r="R408" s="280"/>
    </row>
    <row r="409" spans="8:18" x14ac:dyDescent="0.2">
      <c r="H409" s="285"/>
      <c r="I409" s="280"/>
      <c r="J409" s="280"/>
      <c r="K409" s="280"/>
      <c r="L409" s="280"/>
      <c r="M409" s="280"/>
      <c r="N409" s="280"/>
      <c r="O409" s="280"/>
      <c r="P409" s="280"/>
      <c r="Q409" s="280"/>
      <c r="R409" s="280"/>
    </row>
    <row r="410" spans="8:18" x14ac:dyDescent="0.2">
      <c r="H410" s="285"/>
      <c r="I410" s="280"/>
      <c r="J410" s="280"/>
      <c r="K410" s="280"/>
      <c r="L410" s="280"/>
      <c r="M410" s="280"/>
      <c r="N410" s="280"/>
      <c r="O410" s="280"/>
      <c r="P410" s="280"/>
      <c r="Q410" s="280"/>
      <c r="R410" s="280"/>
    </row>
    <row r="411" spans="8:18" x14ac:dyDescent="0.2">
      <c r="H411" s="285"/>
      <c r="I411" s="280"/>
      <c r="J411" s="280"/>
      <c r="K411" s="280"/>
      <c r="L411" s="280"/>
      <c r="M411" s="280"/>
      <c r="N411" s="280"/>
      <c r="O411" s="280"/>
      <c r="P411" s="280"/>
      <c r="Q411" s="280"/>
      <c r="R411" s="280"/>
    </row>
    <row r="412" spans="8:18" x14ac:dyDescent="0.2">
      <c r="H412" s="285"/>
      <c r="I412" s="280"/>
      <c r="J412" s="280"/>
      <c r="K412" s="280"/>
      <c r="L412" s="280"/>
      <c r="M412" s="280"/>
      <c r="N412" s="280"/>
      <c r="O412" s="280"/>
      <c r="P412" s="280"/>
      <c r="Q412" s="280"/>
      <c r="R412" s="280"/>
    </row>
    <row r="413" spans="8:18" x14ac:dyDescent="0.2">
      <c r="H413" s="285"/>
      <c r="I413" s="280"/>
      <c r="J413" s="280"/>
      <c r="K413" s="280"/>
      <c r="L413" s="280"/>
      <c r="M413" s="280"/>
      <c r="N413" s="280"/>
      <c r="O413" s="280"/>
      <c r="P413" s="280"/>
      <c r="Q413" s="280"/>
      <c r="R413" s="280"/>
    </row>
    <row r="414" spans="8:18" x14ac:dyDescent="0.2">
      <c r="H414" s="285"/>
      <c r="I414" s="280"/>
      <c r="J414" s="280"/>
      <c r="K414" s="280"/>
      <c r="L414" s="280"/>
      <c r="M414" s="280"/>
      <c r="N414" s="280"/>
      <c r="O414" s="280"/>
      <c r="P414" s="280"/>
      <c r="Q414" s="280"/>
      <c r="R414" s="280"/>
    </row>
    <row r="415" spans="8:18" x14ac:dyDescent="0.2">
      <c r="H415" s="285"/>
      <c r="I415" s="280"/>
      <c r="J415" s="280"/>
      <c r="K415" s="280"/>
      <c r="L415" s="280"/>
      <c r="M415" s="280"/>
      <c r="N415" s="280"/>
      <c r="O415" s="280"/>
      <c r="P415" s="280"/>
      <c r="Q415" s="280"/>
      <c r="R415" s="280"/>
    </row>
    <row r="416" spans="8:18" x14ac:dyDescent="0.2">
      <c r="H416" s="285"/>
      <c r="I416" s="280"/>
      <c r="J416" s="280"/>
      <c r="K416" s="280"/>
      <c r="L416" s="280"/>
      <c r="M416" s="280"/>
      <c r="N416" s="280"/>
      <c r="O416" s="280"/>
      <c r="P416" s="280"/>
      <c r="Q416" s="280"/>
      <c r="R416" s="280"/>
    </row>
    <row r="417" spans="8:18" x14ac:dyDescent="0.2">
      <c r="H417" s="285"/>
      <c r="I417" s="280"/>
      <c r="J417" s="280"/>
      <c r="K417" s="280"/>
      <c r="L417" s="280"/>
      <c r="M417" s="280"/>
      <c r="N417" s="280"/>
      <c r="O417" s="280"/>
      <c r="P417" s="280"/>
      <c r="Q417" s="280"/>
      <c r="R417" s="280"/>
    </row>
    <row r="418" spans="8:18" x14ac:dyDescent="0.2">
      <c r="H418" s="285"/>
      <c r="I418" s="280"/>
      <c r="J418" s="280"/>
      <c r="K418" s="280"/>
      <c r="L418" s="280"/>
      <c r="M418" s="280"/>
      <c r="N418" s="280"/>
      <c r="O418" s="280"/>
      <c r="P418" s="280"/>
      <c r="Q418" s="280"/>
      <c r="R418" s="280"/>
    </row>
    <row r="419" spans="8:18" x14ac:dyDescent="0.2">
      <c r="H419" s="285"/>
      <c r="I419" s="280"/>
      <c r="J419" s="280"/>
      <c r="K419" s="280"/>
      <c r="L419" s="280"/>
      <c r="M419" s="280"/>
      <c r="N419" s="280"/>
      <c r="O419" s="280"/>
      <c r="P419" s="280"/>
      <c r="Q419" s="280"/>
      <c r="R419" s="280"/>
    </row>
    <row r="420" spans="8:18" x14ac:dyDescent="0.2">
      <c r="H420" s="285"/>
      <c r="I420" s="280"/>
      <c r="J420" s="280"/>
      <c r="K420" s="280"/>
      <c r="L420" s="280"/>
      <c r="M420" s="280"/>
      <c r="N420" s="280"/>
      <c r="O420" s="280"/>
      <c r="P420" s="280"/>
      <c r="Q420" s="280"/>
      <c r="R420" s="280"/>
    </row>
    <row r="421" spans="8:18" x14ac:dyDescent="0.2">
      <c r="H421" s="285"/>
      <c r="I421" s="280"/>
      <c r="J421" s="280"/>
      <c r="K421" s="280"/>
      <c r="L421" s="280"/>
      <c r="M421" s="280"/>
      <c r="N421" s="280"/>
      <c r="O421" s="280"/>
      <c r="P421" s="280"/>
      <c r="Q421" s="280"/>
      <c r="R421" s="280"/>
    </row>
    <row r="422" spans="8:18" x14ac:dyDescent="0.2">
      <c r="H422" s="285"/>
      <c r="I422" s="280"/>
      <c r="J422" s="280"/>
      <c r="K422" s="280"/>
      <c r="L422" s="280"/>
      <c r="M422" s="280"/>
      <c r="N422" s="280"/>
      <c r="O422" s="280"/>
      <c r="P422" s="280"/>
      <c r="Q422" s="280"/>
      <c r="R422" s="280"/>
    </row>
    <row r="423" spans="8:18" x14ac:dyDescent="0.2">
      <c r="H423" s="285"/>
      <c r="I423" s="280"/>
      <c r="J423" s="280"/>
      <c r="K423" s="280"/>
      <c r="L423" s="280"/>
      <c r="M423" s="280"/>
      <c r="N423" s="280"/>
      <c r="O423" s="280"/>
      <c r="P423" s="280"/>
      <c r="Q423" s="280"/>
      <c r="R423" s="280"/>
    </row>
    <row r="424" spans="8:18" x14ac:dyDescent="0.2">
      <c r="H424" s="285"/>
      <c r="I424" s="280"/>
      <c r="J424" s="280"/>
      <c r="K424" s="280"/>
      <c r="L424" s="280"/>
      <c r="M424" s="280"/>
      <c r="N424" s="280"/>
      <c r="O424" s="280"/>
      <c r="P424" s="280"/>
      <c r="Q424" s="280"/>
      <c r="R424" s="280"/>
    </row>
    <row r="425" spans="8:18" x14ac:dyDescent="0.2">
      <c r="H425" s="285"/>
      <c r="I425" s="280"/>
      <c r="J425" s="280"/>
      <c r="K425" s="280"/>
      <c r="L425" s="280"/>
      <c r="M425" s="280"/>
      <c r="N425" s="280"/>
      <c r="O425" s="280"/>
      <c r="P425" s="280"/>
      <c r="Q425" s="280"/>
      <c r="R425" s="280"/>
    </row>
    <row r="426" spans="8:18" x14ac:dyDescent="0.2">
      <c r="H426" s="285"/>
      <c r="I426" s="280"/>
      <c r="J426" s="280"/>
      <c r="K426" s="280"/>
      <c r="L426" s="280"/>
      <c r="M426" s="280"/>
      <c r="N426" s="280"/>
      <c r="O426" s="280"/>
      <c r="P426" s="280"/>
      <c r="Q426" s="280"/>
      <c r="R426" s="280"/>
    </row>
    <row r="427" spans="8:18" x14ac:dyDescent="0.2">
      <c r="H427" s="285"/>
      <c r="I427" s="280"/>
      <c r="J427" s="280"/>
      <c r="K427" s="280"/>
      <c r="L427" s="280"/>
      <c r="M427" s="280"/>
      <c r="N427" s="280"/>
      <c r="O427" s="280"/>
      <c r="P427" s="280"/>
      <c r="Q427" s="280"/>
      <c r="R427" s="280"/>
    </row>
    <row r="428" spans="8:18" x14ac:dyDescent="0.2">
      <c r="H428" s="285"/>
      <c r="I428" s="280"/>
      <c r="J428" s="280"/>
      <c r="K428" s="280"/>
      <c r="L428" s="280"/>
      <c r="M428" s="280"/>
      <c r="N428" s="280"/>
      <c r="O428" s="280"/>
      <c r="P428" s="280"/>
      <c r="Q428" s="280"/>
      <c r="R428" s="280"/>
    </row>
    <row r="429" spans="8:18" x14ac:dyDescent="0.2">
      <c r="H429" s="285"/>
      <c r="I429" s="280"/>
      <c r="J429" s="280"/>
      <c r="K429" s="280"/>
      <c r="L429" s="280"/>
      <c r="M429" s="280"/>
      <c r="N429" s="280"/>
      <c r="O429" s="280"/>
      <c r="P429" s="280"/>
      <c r="Q429" s="280"/>
      <c r="R429" s="280"/>
    </row>
    <row r="430" spans="8:18" x14ac:dyDescent="0.2">
      <c r="H430" s="285"/>
      <c r="I430" s="280"/>
      <c r="J430" s="280"/>
      <c r="K430" s="280"/>
      <c r="L430" s="280"/>
      <c r="M430" s="280"/>
      <c r="N430" s="280"/>
      <c r="O430" s="280"/>
      <c r="P430" s="280"/>
      <c r="Q430" s="280"/>
      <c r="R430" s="280"/>
    </row>
    <row r="431" spans="8:18" x14ac:dyDescent="0.2">
      <c r="H431" s="285"/>
      <c r="I431" s="280"/>
      <c r="J431" s="280"/>
      <c r="K431" s="280"/>
      <c r="L431" s="280"/>
      <c r="M431" s="280"/>
      <c r="N431" s="280"/>
      <c r="O431" s="280"/>
      <c r="P431" s="280"/>
      <c r="Q431" s="280"/>
      <c r="R431" s="280"/>
    </row>
    <row r="432" spans="8:18" x14ac:dyDescent="0.2">
      <c r="H432" s="285"/>
      <c r="I432" s="280"/>
      <c r="J432" s="280"/>
      <c r="K432" s="280"/>
      <c r="L432" s="280"/>
      <c r="M432" s="280"/>
      <c r="N432" s="280"/>
      <c r="O432" s="280"/>
      <c r="P432" s="280"/>
      <c r="Q432" s="280"/>
      <c r="R432" s="280"/>
    </row>
    <row r="433" spans="8:18" x14ac:dyDescent="0.2">
      <c r="H433" s="285"/>
      <c r="I433" s="280"/>
      <c r="J433" s="280"/>
      <c r="K433" s="280"/>
      <c r="L433" s="280"/>
      <c r="M433" s="280"/>
      <c r="N433" s="280"/>
      <c r="O433" s="280"/>
      <c r="P433" s="280"/>
      <c r="Q433" s="280"/>
      <c r="R433" s="280"/>
    </row>
    <row r="434" spans="8:18" x14ac:dyDescent="0.2">
      <c r="H434" s="285"/>
      <c r="I434" s="280"/>
      <c r="J434" s="280"/>
      <c r="K434" s="280"/>
      <c r="L434" s="280"/>
      <c r="M434" s="280"/>
      <c r="N434" s="280"/>
      <c r="O434" s="280"/>
      <c r="P434" s="280"/>
      <c r="Q434" s="280"/>
      <c r="R434" s="280"/>
    </row>
    <row r="435" spans="8:18" x14ac:dyDescent="0.2">
      <c r="H435" s="285"/>
      <c r="I435" s="280"/>
      <c r="J435" s="280"/>
      <c r="K435" s="280"/>
      <c r="L435" s="280"/>
      <c r="M435" s="280"/>
      <c r="N435" s="280"/>
      <c r="O435" s="280"/>
      <c r="P435" s="280"/>
      <c r="Q435" s="280"/>
      <c r="R435" s="280"/>
    </row>
    <row r="436" spans="8:18" x14ac:dyDescent="0.2">
      <c r="H436" s="285"/>
      <c r="I436" s="280"/>
      <c r="J436" s="280"/>
      <c r="K436" s="280"/>
      <c r="L436" s="280"/>
      <c r="M436" s="280"/>
      <c r="N436" s="280"/>
      <c r="O436" s="280"/>
      <c r="P436" s="280"/>
      <c r="Q436" s="280"/>
      <c r="R436" s="280"/>
    </row>
    <row r="437" spans="8:18" x14ac:dyDescent="0.2">
      <c r="H437" s="285"/>
      <c r="I437" s="280"/>
      <c r="J437" s="280"/>
      <c r="K437" s="280"/>
      <c r="L437" s="280"/>
      <c r="M437" s="280"/>
      <c r="N437" s="280"/>
      <c r="O437" s="280"/>
      <c r="P437" s="280"/>
      <c r="Q437" s="280"/>
      <c r="R437" s="280"/>
    </row>
    <row r="438" spans="8:18" x14ac:dyDescent="0.2">
      <c r="H438" s="285"/>
      <c r="I438" s="280"/>
      <c r="J438" s="280"/>
      <c r="K438" s="280"/>
      <c r="L438" s="280"/>
      <c r="M438" s="280"/>
      <c r="N438" s="280"/>
      <c r="O438" s="280"/>
      <c r="P438" s="280"/>
      <c r="Q438" s="280"/>
      <c r="R438" s="280"/>
    </row>
    <row r="439" spans="8:18" x14ac:dyDescent="0.2">
      <c r="H439" s="285"/>
      <c r="I439" s="280"/>
      <c r="J439" s="280"/>
      <c r="K439" s="280"/>
      <c r="L439" s="280"/>
      <c r="M439" s="280"/>
      <c r="N439" s="280"/>
      <c r="O439" s="280"/>
      <c r="P439" s="280"/>
      <c r="Q439" s="280"/>
      <c r="R439" s="280"/>
    </row>
    <row r="440" spans="8:18" x14ac:dyDescent="0.2">
      <c r="H440" s="285"/>
      <c r="I440" s="280"/>
      <c r="J440" s="280"/>
      <c r="K440" s="280"/>
      <c r="L440" s="280"/>
      <c r="M440" s="280"/>
      <c r="N440" s="280"/>
      <c r="O440" s="280"/>
      <c r="P440" s="280"/>
      <c r="Q440" s="280"/>
      <c r="R440" s="280"/>
    </row>
    <row r="441" spans="8:18" x14ac:dyDescent="0.2">
      <c r="H441" s="285"/>
      <c r="I441" s="280"/>
      <c r="J441" s="280"/>
      <c r="K441" s="280"/>
      <c r="L441" s="280"/>
      <c r="M441" s="280"/>
      <c r="N441" s="280"/>
      <c r="O441" s="280"/>
      <c r="P441" s="280"/>
      <c r="Q441" s="280"/>
      <c r="R441" s="280"/>
    </row>
    <row r="442" spans="8:18" x14ac:dyDescent="0.2">
      <c r="H442" s="285"/>
      <c r="I442" s="280"/>
      <c r="J442" s="280"/>
      <c r="K442" s="280"/>
      <c r="L442" s="280"/>
      <c r="M442" s="280"/>
      <c r="N442" s="280"/>
      <c r="O442" s="280"/>
      <c r="P442" s="280"/>
      <c r="Q442" s="280"/>
      <c r="R442" s="280"/>
    </row>
    <row r="443" spans="8:18" x14ac:dyDescent="0.2">
      <c r="H443" s="285"/>
      <c r="I443" s="280"/>
      <c r="J443" s="280"/>
      <c r="K443" s="280"/>
      <c r="L443" s="280"/>
      <c r="M443" s="280"/>
      <c r="N443" s="280"/>
      <c r="O443" s="280"/>
      <c r="P443" s="280"/>
      <c r="Q443" s="280"/>
      <c r="R443" s="280"/>
    </row>
    <row r="444" spans="8:18" x14ac:dyDescent="0.2">
      <c r="H444" s="285"/>
      <c r="I444" s="280"/>
      <c r="J444" s="280"/>
      <c r="K444" s="280"/>
      <c r="L444" s="280"/>
      <c r="M444" s="280"/>
      <c r="N444" s="280"/>
      <c r="O444" s="280"/>
      <c r="P444" s="280"/>
      <c r="Q444" s="280"/>
      <c r="R444" s="280"/>
    </row>
    <row r="445" spans="8:18" x14ac:dyDescent="0.2">
      <c r="H445" s="285"/>
      <c r="I445" s="280"/>
      <c r="J445" s="280"/>
      <c r="K445" s="280"/>
      <c r="L445" s="280"/>
      <c r="M445" s="280"/>
      <c r="N445" s="280"/>
      <c r="O445" s="280"/>
      <c r="P445" s="280"/>
      <c r="Q445" s="280"/>
      <c r="R445" s="280"/>
    </row>
    <row r="446" spans="8:18" x14ac:dyDescent="0.2">
      <c r="H446" s="285"/>
      <c r="I446" s="280"/>
      <c r="J446" s="280"/>
      <c r="K446" s="280"/>
      <c r="L446" s="280"/>
      <c r="M446" s="280"/>
      <c r="N446" s="280"/>
      <c r="O446" s="280"/>
      <c r="P446" s="280"/>
      <c r="Q446" s="280"/>
      <c r="R446" s="280"/>
    </row>
    <row r="447" spans="8:18" x14ac:dyDescent="0.2">
      <c r="H447" s="285"/>
      <c r="I447" s="280"/>
      <c r="J447" s="280"/>
      <c r="K447" s="280"/>
      <c r="L447" s="280"/>
      <c r="M447" s="280"/>
      <c r="N447" s="280"/>
      <c r="O447" s="280"/>
      <c r="P447" s="280"/>
      <c r="Q447" s="280"/>
      <c r="R447" s="280"/>
    </row>
    <row r="448" spans="8:18" x14ac:dyDescent="0.2">
      <c r="H448" s="285"/>
      <c r="I448" s="280"/>
      <c r="J448" s="280"/>
      <c r="K448" s="280"/>
      <c r="L448" s="280"/>
      <c r="M448" s="280"/>
      <c r="N448" s="280"/>
      <c r="O448" s="280"/>
      <c r="P448" s="280"/>
      <c r="Q448" s="280"/>
      <c r="R448" s="280"/>
    </row>
    <row r="449" spans="8:18" x14ac:dyDescent="0.2">
      <c r="H449" s="285"/>
      <c r="I449" s="280"/>
      <c r="J449" s="280"/>
      <c r="K449" s="280"/>
      <c r="L449" s="280"/>
      <c r="M449" s="280"/>
      <c r="N449" s="280"/>
      <c r="O449" s="280"/>
      <c r="P449" s="280"/>
      <c r="Q449" s="280"/>
      <c r="R449" s="280"/>
    </row>
    <row r="450" spans="8:18" x14ac:dyDescent="0.2">
      <c r="H450" s="285"/>
      <c r="I450" s="280"/>
      <c r="J450" s="280"/>
      <c r="K450" s="280"/>
      <c r="L450" s="280"/>
      <c r="M450" s="280"/>
      <c r="N450" s="280"/>
      <c r="O450" s="280"/>
      <c r="P450" s="280"/>
      <c r="Q450" s="280"/>
      <c r="R450" s="280"/>
    </row>
    <row r="451" spans="8:18" x14ac:dyDescent="0.2">
      <c r="H451" s="285"/>
      <c r="I451" s="280"/>
      <c r="J451" s="280"/>
      <c r="K451" s="280"/>
      <c r="L451" s="280"/>
      <c r="M451" s="280"/>
      <c r="N451" s="280"/>
      <c r="O451" s="280"/>
      <c r="P451" s="280"/>
      <c r="Q451" s="280"/>
      <c r="R451" s="280"/>
    </row>
    <row r="452" spans="8:18" x14ac:dyDescent="0.2">
      <c r="H452" s="285"/>
      <c r="I452" s="280"/>
      <c r="J452" s="280"/>
      <c r="K452" s="280"/>
      <c r="L452" s="280"/>
      <c r="M452" s="280"/>
      <c r="N452" s="280"/>
      <c r="O452" s="280"/>
      <c r="P452" s="280"/>
      <c r="Q452" s="280"/>
      <c r="R452" s="280"/>
    </row>
    <row r="453" spans="8:18" x14ac:dyDescent="0.2">
      <c r="H453" s="285"/>
      <c r="I453" s="280"/>
      <c r="J453" s="280"/>
      <c r="K453" s="280"/>
      <c r="L453" s="280"/>
      <c r="M453" s="280"/>
      <c r="N453" s="280"/>
      <c r="O453" s="280"/>
      <c r="P453" s="280"/>
      <c r="Q453" s="280"/>
      <c r="R453" s="280"/>
    </row>
    <row r="454" spans="8:18" x14ac:dyDescent="0.2">
      <c r="H454" s="285"/>
      <c r="I454" s="280"/>
      <c r="J454" s="280"/>
      <c r="K454" s="280"/>
      <c r="L454" s="280"/>
      <c r="M454" s="280"/>
      <c r="N454" s="280"/>
      <c r="O454" s="280"/>
      <c r="P454" s="280"/>
      <c r="Q454" s="280"/>
      <c r="R454" s="280"/>
    </row>
    <row r="455" spans="8:18" x14ac:dyDescent="0.2">
      <c r="H455" s="285"/>
      <c r="I455" s="280"/>
      <c r="J455" s="280"/>
      <c r="K455" s="280"/>
      <c r="L455" s="280"/>
      <c r="M455" s="280"/>
      <c r="N455" s="280"/>
      <c r="O455" s="280"/>
      <c r="P455" s="280"/>
      <c r="Q455" s="280"/>
      <c r="R455" s="280"/>
    </row>
    <row r="456" spans="8:18" x14ac:dyDescent="0.2">
      <c r="H456" s="285"/>
      <c r="I456" s="280"/>
      <c r="J456" s="280"/>
      <c r="K456" s="280"/>
      <c r="L456" s="280"/>
      <c r="M456" s="280"/>
      <c r="N456" s="280"/>
      <c r="O456" s="280"/>
      <c r="P456" s="280"/>
      <c r="Q456" s="280"/>
      <c r="R456" s="280"/>
    </row>
    <row r="457" spans="8:18" x14ac:dyDescent="0.2">
      <c r="H457" s="285"/>
      <c r="I457" s="280"/>
      <c r="J457" s="280"/>
      <c r="K457" s="280"/>
      <c r="L457" s="280"/>
      <c r="M457" s="280"/>
      <c r="N457" s="280"/>
      <c r="O457" s="280"/>
      <c r="P457" s="280"/>
      <c r="Q457" s="280"/>
      <c r="R457" s="280"/>
    </row>
    <row r="458" spans="8:18" x14ac:dyDescent="0.2">
      <c r="H458" s="285"/>
      <c r="I458" s="280"/>
      <c r="J458" s="280"/>
      <c r="K458" s="280"/>
      <c r="L458" s="280"/>
      <c r="M458" s="280"/>
      <c r="N458" s="280"/>
      <c r="O458" s="280"/>
      <c r="P458" s="280"/>
      <c r="Q458" s="280"/>
      <c r="R458" s="280"/>
    </row>
    <row r="459" spans="8:18" x14ac:dyDescent="0.2">
      <c r="H459" s="285"/>
      <c r="I459" s="280"/>
      <c r="J459" s="280"/>
      <c r="K459" s="280"/>
      <c r="L459" s="280"/>
      <c r="M459" s="280"/>
      <c r="N459" s="280"/>
      <c r="O459" s="280"/>
      <c r="P459" s="280"/>
      <c r="Q459" s="280"/>
      <c r="R459" s="280"/>
    </row>
    <row r="460" spans="8:18" x14ac:dyDescent="0.2">
      <c r="H460" s="285"/>
      <c r="I460" s="280"/>
      <c r="J460" s="280"/>
      <c r="K460" s="280"/>
      <c r="L460" s="280"/>
      <c r="M460" s="280"/>
      <c r="N460" s="280"/>
      <c r="O460" s="280"/>
      <c r="P460" s="280"/>
      <c r="Q460" s="280"/>
      <c r="R460" s="280"/>
    </row>
    <row r="461" spans="8:18" x14ac:dyDescent="0.2">
      <c r="H461" s="285"/>
      <c r="I461" s="280"/>
      <c r="J461" s="280"/>
      <c r="K461" s="280"/>
      <c r="L461" s="280"/>
      <c r="M461" s="280"/>
      <c r="N461" s="280"/>
      <c r="O461" s="280"/>
      <c r="P461" s="280"/>
      <c r="Q461" s="280"/>
      <c r="R461" s="280"/>
    </row>
    <row r="462" spans="8:18" x14ac:dyDescent="0.2">
      <c r="H462" s="285"/>
      <c r="I462" s="280"/>
      <c r="J462" s="280"/>
      <c r="K462" s="280"/>
      <c r="L462" s="280"/>
      <c r="M462" s="280"/>
      <c r="N462" s="280"/>
      <c r="O462" s="280"/>
      <c r="P462" s="280"/>
      <c r="Q462" s="280"/>
      <c r="R462" s="280"/>
    </row>
    <row r="463" spans="8:18" x14ac:dyDescent="0.2">
      <c r="H463" s="285"/>
      <c r="I463" s="280"/>
      <c r="J463" s="280"/>
      <c r="K463" s="280"/>
      <c r="L463" s="280"/>
      <c r="M463" s="280"/>
      <c r="N463" s="280"/>
      <c r="O463" s="280"/>
      <c r="P463" s="280"/>
      <c r="Q463" s="280"/>
      <c r="R463" s="280"/>
    </row>
    <row r="464" spans="8:18" x14ac:dyDescent="0.2">
      <c r="H464" s="285"/>
      <c r="I464" s="280"/>
      <c r="J464" s="280"/>
      <c r="K464" s="280"/>
      <c r="L464" s="280"/>
      <c r="M464" s="280"/>
      <c r="N464" s="280"/>
      <c r="O464" s="280"/>
      <c r="P464" s="280"/>
      <c r="Q464" s="280"/>
      <c r="R464" s="280"/>
    </row>
    <row r="465" spans="8:18" x14ac:dyDescent="0.2">
      <c r="H465" s="285"/>
      <c r="I465" s="280"/>
      <c r="J465" s="280"/>
      <c r="K465" s="280"/>
      <c r="L465" s="280"/>
      <c r="M465" s="280"/>
      <c r="N465" s="280"/>
      <c r="O465" s="280"/>
      <c r="P465" s="280"/>
      <c r="Q465" s="280"/>
      <c r="R465" s="280"/>
    </row>
    <row r="466" spans="8:18" x14ac:dyDescent="0.2">
      <c r="H466" s="285"/>
      <c r="I466" s="280"/>
      <c r="J466" s="280"/>
      <c r="K466" s="280"/>
      <c r="L466" s="280"/>
      <c r="M466" s="280"/>
      <c r="N466" s="280"/>
      <c r="O466" s="280"/>
      <c r="P466" s="280"/>
      <c r="Q466" s="280"/>
      <c r="R466" s="280"/>
    </row>
    <row r="467" spans="8:18" x14ac:dyDescent="0.2">
      <c r="H467" s="285"/>
      <c r="I467" s="280"/>
      <c r="J467" s="280"/>
      <c r="K467" s="280"/>
      <c r="L467" s="280"/>
      <c r="M467" s="280"/>
      <c r="N467" s="280"/>
      <c r="O467" s="280"/>
      <c r="P467" s="280"/>
      <c r="Q467" s="280"/>
      <c r="R467" s="280"/>
    </row>
    <row r="468" spans="8:18" x14ac:dyDescent="0.2">
      <c r="H468" s="285"/>
      <c r="I468" s="280"/>
      <c r="J468" s="280"/>
      <c r="K468" s="280"/>
      <c r="L468" s="280"/>
      <c r="M468" s="280"/>
      <c r="N468" s="280"/>
      <c r="O468" s="280"/>
      <c r="P468" s="280"/>
      <c r="Q468" s="280"/>
      <c r="R468" s="280"/>
    </row>
    <row r="469" spans="8:18" x14ac:dyDescent="0.2">
      <c r="H469" s="285"/>
      <c r="I469" s="280"/>
      <c r="J469" s="280"/>
      <c r="K469" s="280"/>
      <c r="L469" s="280"/>
      <c r="M469" s="280"/>
      <c r="N469" s="280"/>
      <c r="O469" s="280"/>
      <c r="P469" s="280"/>
      <c r="Q469" s="280"/>
      <c r="R469" s="280"/>
    </row>
    <row r="470" spans="8:18" x14ac:dyDescent="0.2">
      <c r="H470" s="285"/>
      <c r="I470" s="280"/>
      <c r="J470" s="280"/>
      <c r="K470" s="280"/>
      <c r="L470" s="280"/>
      <c r="M470" s="280"/>
      <c r="N470" s="280"/>
      <c r="O470" s="280"/>
      <c r="P470" s="280"/>
      <c r="Q470" s="280"/>
      <c r="R470" s="280"/>
    </row>
    <row r="471" spans="8:18" x14ac:dyDescent="0.2">
      <c r="H471" s="285"/>
      <c r="I471" s="280"/>
      <c r="J471" s="280"/>
      <c r="K471" s="280"/>
      <c r="L471" s="280"/>
      <c r="M471" s="280"/>
      <c r="N471" s="280"/>
      <c r="O471" s="280"/>
      <c r="P471" s="280"/>
      <c r="Q471" s="280"/>
      <c r="R471" s="280"/>
    </row>
    <row r="472" spans="8:18" x14ac:dyDescent="0.2">
      <c r="H472" s="285"/>
      <c r="I472" s="280"/>
      <c r="J472" s="280"/>
      <c r="K472" s="280"/>
      <c r="L472" s="280"/>
      <c r="M472" s="280"/>
      <c r="N472" s="280"/>
      <c r="O472" s="280"/>
      <c r="P472" s="280"/>
      <c r="Q472" s="280"/>
      <c r="R472" s="280"/>
    </row>
    <row r="473" spans="8:18" x14ac:dyDescent="0.2">
      <c r="H473" s="285"/>
      <c r="I473" s="280"/>
      <c r="J473" s="280"/>
      <c r="K473" s="280"/>
      <c r="L473" s="280"/>
      <c r="M473" s="280"/>
      <c r="N473" s="280"/>
      <c r="O473" s="280"/>
      <c r="P473" s="280"/>
      <c r="Q473" s="280"/>
      <c r="R473" s="280"/>
    </row>
    <row r="474" spans="8:18" x14ac:dyDescent="0.2">
      <c r="H474" s="285"/>
      <c r="I474" s="280"/>
      <c r="J474" s="280"/>
      <c r="K474" s="280"/>
      <c r="L474" s="280"/>
      <c r="M474" s="280"/>
      <c r="N474" s="280"/>
      <c r="O474" s="280"/>
      <c r="P474" s="280"/>
      <c r="Q474" s="280"/>
      <c r="R474" s="280"/>
    </row>
    <row r="475" spans="8:18" x14ac:dyDescent="0.2">
      <c r="H475" s="285"/>
      <c r="I475" s="280"/>
      <c r="J475" s="280"/>
      <c r="K475" s="280"/>
      <c r="L475" s="280"/>
      <c r="M475" s="280"/>
      <c r="N475" s="280"/>
      <c r="O475" s="280"/>
      <c r="P475" s="280"/>
      <c r="Q475" s="280"/>
      <c r="R475" s="280"/>
    </row>
    <row r="476" spans="8:18" x14ac:dyDescent="0.2">
      <c r="H476" s="285"/>
      <c r="I476" s="280"/>
      <c r="J476" s="280"/>
      <c r="K476" s="280"/>
      <c r="L476" s="280"/>
      <c r="M476" s="280"/>
      <c r="N476" s="280"/>
      <c r="O476" s="280"/>
      <c r="P476" s="280"/>
      <c r="Q476" s="280"/>
      <c r="R476" s="280"/>
    </row>
    <row r="477" spans="8:18" x14ac:dyDescent="0.2">
      <c r="H477" s="285"/>
      <c r="I477" s="280"/>
      <c r="J477" s="280"/>
      <c r="K477" s="280"/>
      <c r="L477" s="280"/>
      <c r="M477" s="280"/>
      <c r="N477" s="280"/>
      <c r="O477" s="280"/>
      <c r="P477" s="280"/>
      <c r="Q477" s="280"/>
      <c r="R477" s="280"/>
    </row>
    <row r="478" spans="8:18" x14ac:dyDescent="0.2">
      <c r="H478" s="285"/>
      <c r="I478" s="280"/>
      <c r="J478" s="280"/>
      <c r="K478" s="280"/>
      <c r="L478" s="280"/>
      <c r="M478" s="280"/>
      <c r="N478" s="280"/>
      <c r="O478" s="280"/>
      <c r="P478" s="280"/>
      <c r="Q478" s="280"/>
      <c r="R478" s="280"/>
    </row>
    <row r="479" spans="8:18" x14ac:dyDescent="0.2">
      <c r="H479" s="285"/>
      <c r="I479" s="280"/>
      <c r="J479" s="280"/>
      <c r="K479" s="280"/>
      <c r="L479" s="280"/>
      <c r="M479" s="280"/>
      <c r="N479" s="280"/>
      <c r="O479" s="280"/>
      <c r="P479" s="280"/>
      <c r="Q479" s="280"/>
      <c r="R479" s="280"/>
    </row>
    <row r="480" spans="8:18" x14ac:dyDescent="0.2">
      <c r="H480" s="285"/>
      <c r="I480" s="280"/>
      <c r="J480" s="280"/>
      <c r="K480" s="280"/>
      <c r="L480" s="280"/>
      <c r="M480" s="280"/>
      <c r="N480" s="280"/>
      <c r="O480" s="280"/>
      <c r="P480" s="280"/>
      <c r="Q480" s="280"/>
      <c r="R480" s="280"/>
    </row>
    <row r="481" spans="8:18" x14ac:dyDescent="0.2">
      <c r="H481" s="285"/>
      <c r="I481" s="280"/>
      <c r="J481" s="280"/>
      <c r="K481" s="280"/>
      <c r="L481" s="280"/>
      <c r="M481" s="280"/>
      <c r="N481" s="280"/>
      <c r="O481" s="280"/>
      <c r="P481" s="280"/>
      <c r="Q481" s="280"/>
      <c r="R481" s="280"/>
    </row>
    <row r="482" spans="8:18" x14ac:dyDescent="0.2">
      <c r="H482" s="285"/>
      <c r="I482" s="280"/>
      <c r="J482" s="280"/>
      <c r="K482" s="280"/>
      <c r="L482" s="280"/>
      <c r="M482" s="280"/>
      <c r="N482" s="280"/>
      <c r="O482" s="280"/>
      <c r="P482" s="280"/>
      <c r="Q482" s="280"/>
      <c r="R482" s="280"/>
    </row>
    <row r="483" spans="8:18" x14ac:dyDescent="0.2">
      <c r="H483" s="285"/>
      <c r="I483" s="280"/>
      <c r="J483" s="280"/>
      <c r="K483" s="280"/>
      <c r="L483" s="280"/>
      <c r="M483" s="280"/>
      <c r="N483" s="280"/>
      <c r="O483" s="280"/>
      <c r="P483" s="280"/>
      <c r="Q483" s="280"/>
      <c r="R483" s="280"/>
    </row>
    <row r="484" spans="8:18" x14ac:dyDescent="0.2">
      <c r="H484" s="285"/>
      <c r="I484" s="280"/>
      <c r="J484" s="280"/>
      <c r="K484" s="280"/>
      <c r="L484" s="280"/>
      <c r="M484" s="280"/>
      <c r="N484" s="280"/>
      <c r="O484" s="280"/>
      <c r="P484" s="280"/>
      <c r="Q484" s="280"/>
      <c r="R484" s="280"/>
    </row>
    <row r="485" spans="8:18" x14ac:dyDescent="0.2">
      <c r="H485" s="285"/>
      <c r="I485" s="280"/>
      <c r="J485" s="280"/>
      <c r="K485" s="280"/>
      <c r="L485" s="280"/>
      <c r="M485" s="280"/>
      <c r="N485" s="280"/>
      <c r="O485" s="280"/>
      <c r="P485" s="280"/>
      <c r="Q485" s="280"/>
      <c r="R485" s="280"/>
    </row>
    <row r="486" spans="8:18" x14ac:dyDescent="0.2">
      <c r="H486" s="285"/>
      <c r="I486" s="280"/>
      <c r="J486" s="280"/>
      <c r="K486" s="280"/>
      <c r="L486" s="280"/>
      <c r="M486" s="280"/>
      <c r="N486" s="280"/>
      <c r="O486" s="280"/>
      <c r="P486" s="280"/>
      <c r="Q486" s="280"/>
      <c r="R486" s="280"/>
    </row>
    <row r="487" spans="8:18" x14ac:dyDescent="0.2">
      <c r="H487" s="285"/>
      <c r="I487" s="280"/>
      <c r="J487" s="280"/>
      <c r="K487" s="280"/>
      <c r="L487" s="280"/>
      <c r="M487" s="280"/>
      <c r="N487" s="280"/>
      <c r="O487" s="280"/>
      <c r="P487" s="280"/>
      <c r="Q487" s="280"/>
      <c r="R487" s="280"/>
    </row>
    <row r="488" spans="8:18" x14ac:dyDescent="0.2">
      <c r="H488" s="285"/>
      <c r="I488" s="280"/>
      <c r="J488" s="280"/>
      <c r="K488" s="280"/>
      <c r="L488" s="280"/>
      <c r="M488" s="280"/>
      <c r="N488" s="280"/>
      <c r="O488" s="280"/>
      <c r="P488" s="280"/>
      <c r="Q488" s="280"/>
      <c r="R488" s="280"/>
    </row>
    <row r="489" spans="8:18" x14ac:dyDescent="0.2">
      <c r="H489" s="285"/>
      <c r="I489" s="280"/>
      <c r="J489" s="280"/>
      <c r="K489" s="280"/>
      <c r="L489" s="280"/>
      <c r="M489" s="280"/>
      <c r="N489" s="280"/>
      <c r="O489" s="280"/>
      <c r="P489" s="280"/>
      <c r="Q489" s="280"/>
      <c r="R489" s="280"/>
    </row>
    <row r="490" spans="8:18" x14ac:dyDescent="0.2">
      <c r="H490" s="285"/>
      <c r="I490" s="280"/>
      <c r="J490" s="280"/>
      <c r="K490" s="280"/>
      <c r="L490" s="280"/>
      <c r="M490" s="280"/>
      <c r="N490" s="280"/>
      <c r="O490" s="280"/>
      <c r="P490" s="280"/>
      <c r="Q490" s="280"/>
      <c r="R490" s="280"/>
    </row>
    <row r="491" spans="8:18" x14ac:dyDescent="0.2">
      <c r="H491" s="285"/>
      <c r="I491" s="280"/>
      <c r="J491" s="280"/>
      <c r="K491" s="280"/>
      <c r="L491" s="280"/>
      <c r="M491" s="280"/>
      <c r="N491" s="280"/>
      <c r="O491" s="280"/>
      <c r="P491" s="280"/>
      <c r="Q491" s="280"/>
      <c r="R491" s="280"/>
    </row>
    <row r="492" spans="8:18" x14ac:dyDescent="0.2">
      <c r="H492" s="285"/>
      <c r="I492" s="280"/>
      <c r="J492" s="280"/>
      <c r="K492" s="280"/>
      <c r="L492" s="280"/>
      <c r="M492" s="280"/>
      <c r="N492" s="280"/>
      <c r="O492" s="280"/>
      <c r="P492" s="280"/>
      <c r="Q492" s="280"/>
      <c r="R492" s="280"/>
    </row>
    <row r="493" spans="8:18" x14ac:dyDescent="0.2">
      <c r="H493" s="285"/>
      <c r="I493" s="280"/>
      <c r="J493" s="280"/>
      <c r="K493" s="280"/>
      <c r="L493" s="280"/>
      <c r="M493" s="280"/>
      <c r="N493" s="280"/>
      <c r="O493" s="280"/>
      <c r="P493" s="280"/>
      <c r="Q493" s="280"/>
      <c r="R493" s="280"/>
    </row>
    <row r="494" spans="8:18" x14ac:dyDescent="0.2">
      <c r="H494" s="285"/>
      <c r="I494" s="280"/>
      <c r="J494" s="280"/>
      <c r="K494" s="280"/>
      <c r="L494" s="280"/>
      <c r="M494" s="280"/>
      <c r="N494" s="280"/>
      <c r="O494" s="280"/>
      <c r="P494" s="280"/>
      <c r="Q494" s="280"/>
      <c r="R494" s="280"/>
    </row>
    <row r="495" spans="8:18" x14ac:dyDescent="0.2">
      <c r="H495" s="285"/>
      <c r="I495" s="280"/>
      <c r="J495" s="280"/>
      <c r="K495" s="280"/>
      <c r="L495" s="280"/>
      <c r="M495" s="280"/>
      <c r="N495" s="280"/>
      <c r="O495" s="280"/>
      <c r="P495" s="280"/>
      <c r="Q495" s="280"/>
      <c r="R495" s="280"/>
    </row>
    <row r="496" spans="8:18" x14ac:dyDescent="0.2">
      <c r="H496" s="285"/>
      <c r="I496" s="280"/>
      <c r="J496" s="280"/>
      <c r="K496" s="280"/>
      <c r="L496" s="280"/>
      <c r="M496" s="280"/>
      <c r="N496" s="280"/>
      <c r="O496" s="280"/>
      <c r="P496" s="280"/>
      <c r="Q496" s="280"/>
      <c r="R496" s="280"/>
    </row>
    <row r="497" spans="8:18" x14ac:dyDescent="0.2">
      <c r="H497" s="285"/>
      <c r="I497" s="280"/>
      <c r="J497" s="280"/>
      <c r="K497" s="280"/>
      <c r="L497" s="280"/>
      <c r="M497" s="280"/>
      <c r="N497" s="280"/>
      <c r="O497" s="280"/>
      <c r="P497" s="280"/>
      <c r="Q497" s="280"/>
      <c r="R497" s="280"/>
    </row>
    <row r="498" spans="8:18" x14ac:dyDescent="0.2">
      <c r="H498" s="285"/>
      <c r="I498" s="280"/>
      <c r="J498" s="280"/>
      <c r="K498" s="280"/>
      <c r="L498" s="280"/>
      <c r="M498" s="280"/>
      <c r="N498" s="280"/>
      <c r="O498" s="280"/>
      <c r="P498" s="280"/>
      <c r="Q498" s="280"/>
      <c r="R498" s="280"/>
    </row>
    <row r="499" spans="8:18" x14ac:dyDescent="0.2">
      <c r="H499" s="285"/>
      <c r="I499" s="280"/>
      <c r="J499" s="280"/>
      <c r="K499" s="280"/>
      <c r="L499" s="280"/>
      <c r="M499" s="280"/>
      <c r="N499" s="280"/>
      <c r="O499" s="280"/>
      <c r="P499" s="280"/>
      <c r="Q499" s="280"/>
      <c r="R499" s="280"/>
    </row>
    <row r="500" spans="8:18" x14ac:dyDescent="0.2">
      <c r="H500" s="285"/>
      <c r="I500" s="280"/>
      <c r="J500" s="280"/>
      <c r="K500" s="280"/>
      <c r="L500" s="280"/>
      <c r="M500" s="280"/>
      <c r="N500" s="280"/>
      <c r="O500" s="280"/>
      <c r="P500" s="280"/>
      <c r="Q500" s="280"/>
      <c r="R500" s="280"/>
    </row>
    <row r="501" spans="8:18" x14ac:dyDescent="0.2">
      <c r="H501" s="285"/>
      <c r="I501" s="280"/>
      <c r="J501" s="280"/>
      <c r="K501" s="280"/>
      <c r="L501" s="280"/>
      <c r="M501" s="280"/>
      <c r="N501" s="280"/>
      <c r="O501" s="280"/>
      <c r="P501" s="280"/>
      <c r="Q501" s="280"/>
      <c r="R501" s="280"/>
    </row>
    <row r="502" spans="8:18" x14ac:dyDescent="0.2">
      <c r="H502" s="285"/>
      <c r="I502" s="280"/>
      <c r="J502" s="280"/>
      <c r="K502" s="280"/>
      <c r="L502" s="280"/>
      <c r="M502" s="280"/>
      <c r="N502" s="280"/>
      <c r="O502" s="280"/>
      <c r="P502" s="280"/>
      <c r="Q502" s="280"/>
      <c r="R502" s="280"/>
    </row>
    <row r="503" spans="8:18" x14ac:dyDescent="0.2">
      <c r="H503" s="285"/>
      <c r="I503" s="280"/>
      <c r="J503" s="280"/>
      <c r="K503" s="280"/>
      <c r="L503" s="280"/>
      <c r="M503" s="280"/>
      <c r="N503" s="280"/>
      <c r="O503" s="280"/>
      <c r="P503" s="280"/>
      <c r="Q503" s="280"/>
      <c r="R503" s="280"/>
    </row>
    <row r="504" spans="8:18" x14ac:dyDescent="0.2">
      <c r="H504" s="285"/>
      <c r="I504" s="280"/>
      <c r="J504" s="280"/>
      <c r="K504" s="280"/>
      <c r="L504" s="280"/>
      <c r="M504" s="280"/>
      <c r="N504" s="280"/>
      <c r="O504" s="280"/>
      <c r="P504" s="280"/>
      <c r="Q504" s="280"/>
      <c r="R504" s="280"/>
    </row>
    <row r="505" spans="8:18" x14ac:dyDescent="0.2">
      <c r="H505" s="285"/>
      <c r="I505" s="280"/>
      <c r="J505" s="280"/>
      <c r="K505" s="280"/>
      <c r="L505" s="280"/>
      <c r="M505" s="280"/>
      <c r="N505" s="280"/>
      <c r="O505" s="280"/>
      <c r="P505" s="280"/>
      <c r="Q505" s="280"/>
      <c r="R505" s="280"/>
    </row>
    <row r="506" spans="8:18" x14ac:dyDescent="0.2">
      <c r="H506" s="285"/>
      <c r="I506" s="280"/>
      <c r="J506" s="280"/>
      <c r="K506" s="280"/>
      <c r="L506" s="280"/>
      <c r="M506" s="280"/>
      <c r="N506" s="280"/>
      <c r="O506" s="280"/>
      <c r="P506" s="280"/>
      <c r="Q506" s="280"/>
      <c r="R506" s="280"/>
    </row>
    <row r="507" spans="8:18" x14ac:dyDescent="0.2">
      <c r="H507" s="285"/>
      <c r="I507" s="280"/>
      <c r="J507" s="280"/>
      <c r="K507" s="280"/>
      <c r="L507" s="280"/>
      <c r="M507" s="280"/>
      <c r="N507" s="280"/>
      <c r="O507" s="280"/>
      <c r="P507" s="280"/>
      <c r="Q507" s="280"/>
      <c r="R507" s="280"/>
    </row>
    <row r="508" spans="8:18" x14ac:dyDescent="0.2">
      <c r="H508" s="285"/>
      <c r="I508" s="280"/>
      <c r="J508" s="280"/>
      <c r="K508" s="280"/>
      <c r="L508" s="280"/>
      <c r="M508" s="280"/>
      <c r="N508" s="280"/>
      <c r="O508" s="280"/>
      <c r="P508" s="280"/>
      <c r="Q508" s="280"/>
      <c r="R508" s="280"/>
    </row>
    <row r="509" spans="8:18" x14ac:dyDescent="0.2">
      <c r="H509" s="285"/>
      <c r="I509" s="280"/>
      <c r="J509" s="280"/>
      <c r="K509" s="280"/>
      <c r="L509" s="280"/>
      <c r="M509" s="280"/>
      <c r="N509" s="280"/>
      <c r="O509" s="280"/>
      <c r="P509" s="280"/>
      <c r="Q509" s="280"/>
      <c r="R509" s="280"/>
    </row>
    <row r="510" spans="8:18" x14ac:dyDescent="0.2">
      <c r="H510" s="285"/>
      <c r="I510" s="280"/>
      <c r="J510" s="280"/>
      <c r="K510" s="280"/>
      <c r="L510" s="280"/>
      <c r="M510" s="280"/>
      <c r="N510" s="280"/>
      <c r="O510" s="280"/>
      <c r="P510" s="280"/>
      <c r="Q510" s="280"/>
      <c r="R510" s="280"/>
    </row>
    <row r="511" spans="8:18" x14ac:dyDescent="0.2">
      <c r="H511" s="285"/>
      <c r="I511" s="280"/>
      <c r="J511" s="280"/>
      <c r="K511" s="280"/>
      <c r="L511" s="280"/>
      <c r="M511" s="280"/>
      <c r="N511" s="280"/>
      <c r="O511" s="280"/>
      <c r="P511" s="280"/>
      <c r="Q511" s="280"/>
      <c r="R511" s="280"/>
    </row>
    <row r="512" spans="8:18" x14ac:dyDescent="0.2">
      <c r="H512" s="285"/>
      <c r="I512" s="280"/>
      <c r="J512" s="280"/>
      <c r="K512" s="280"/>
      <c r="L512" s="280"/>
      <c r="M512" s="280"/>
      <c r="N512" s="280"/>
      <c r="O512" s="280"/>
      <c r="P512" s="280"/>
      <c r="Q512" s="280"/>
      <c r="R512" s="280"/>
    </row>
    <row r="513" spans="8:18" x14ac:dyDescent="0.2">
      <c r="H513" s="285"/>
      <c r="I513" s="280"/>
      <c r="J513" s="280"/>
      <c r="K513" s="280"/>
      <c r="L513" s="280"/>
      <c r="M513" s="280"/>
      <c r="N513" s="280"/>
      <c r="O513" s="280"/>
      <c r="P513" s="280"/>
      <c r="Q513" s="280"/>
      <c r="R513" s="280"/>
    </row>
    <row r="514" spans="8:18" x14ac:dyDescent="0.2">
      <c r="H514" s="285"/>
      <c r="I514" s="280"/>
      <c r="J514" s="280"/>
      <c r="K514" s="280"/>
      <c r="L514" s="280"/>
      <c r="M514" s="280"/>
      <c r="N514" s="280"/>
      <c r="O514" s="280"/>
      <c r="P514" s="280"/>
      <c r="Q514" s="280"/>
      <c r="R514" s="280"/>
    </row>
    <row r="515" spans="8:18" x14ac:dyDescent="0.2">
      <c r="H515" s="285"/>
      <c r="I515" s="280"/>
      <c r="J515" s="280"/>
      <c r="K515" s="280"/>
      <c r="L515" s="280"/>
      <c r="M515" s="280"/>
      <c r="N515" s="280"/>
      <c r="O515" s="280"/>
      <c r="P515" s="280"/>
      <c r="Q515" s="280"/>
      <c r="R515" s="280"/>
    </row>
    <row r="516" spans="8:18" x14ac:dyDescent="0.2">
      <c r="H516" s="285"/>
      <c r="I516" s="280"/>
      <c r="J516" s="280"/>
      <c r="K516" s="280"/>
      <c r="L516" s="280"/>
      <c r="M516" s="280"/>
      <c r="N516" s="280"/>
      <c r="O516" s="280"/>
      <c r="P516" s="280"/>
      <c r="Q516" s="280"/>
      <c r="R516" s="280"/>
    </row>
    <row r="517" spans="8:18" x14ac:dyDescent="0.2">
      <c r="H517" s="285"/>
      <c r="I517" s="280"/>
      <c r="J517" s="280"/>
      <c r="K517" s="280"/>
      <c r="L517" s="280"/>
      <c r="M517" s="280"/>
      <c r="N517" s="280"/>
      <c r="O517" s="280"/>
      <c r="P517" s="280"/>
      <c r="Q517" s="280"/>
      <c r="R517" s="280"/>
    </row>
    <row r="518" spans="8:18" x14ac:dyDescent="0.2">
      <c r="H518" s="285"/>
      <c r="I518" s="280"/>
      <c r="J518" s="280"/>
      <c r="K518" s="280"/>
      <c r="L518" s="280"/>
      <c r="M518" s="280"/>
      <c r="N518" s="280"/>
      <c r="O518" s="280"/>
      <c r="P518" s="280"/>
      <c r="Q518" s="280"/>
      <c r="R518" s="280"/>
    </row>
    <row r="519" spans="8:18" x14ac:dyDescent="0.2">
      <c r="H519" s="285"/>
      <c r="I519" s="280"/>
      <c r="J519" s="280"/>
      <c r="K519" s="280"/>
      <c r="L519" s="280"/>
      <c r="M519" s="280"/>
      <c r="N519" s="280"/>
      <c r="O519" s="280"/>
      <c r="P519" s="280"/>
      <c r="Q519" s="280"/>
      <c r="R519" s="280"/>
    </row>
    <row r="520" spans="8:18" x14ac:dyDescent="0.2">
      <c r="H520" s="285"/>
      <c r="I520" s="280"/>
      <c r="J520" s="280"/>
      <c r="K520" s="280"/>
      <c r="L520" s="280"/>
      <c r="M520" s="280"/>
      <c r="N520" s="280"/>
      <c r="O520" s="280"/>
      <c r="P520" s="280"/>
      <c r="Q520" s="280"/>
      <c r="R520" s="280"/>
    </row>
    <row r="521" spans="8:18" x14ac:dyDescent="0.2">
      <c r="H521" s="285"/>
      <c r="I521" s="280"/>
      <c r="J521" s="280"/>
      <c r="K521" s="280"/>
      <c r="L521" s="280"/>
      <c r="M521" s="280"/>
      <c r="N521" s="280"/>
      <c r="O521" s="280"/>
      <c r="P521" s="280"/>
      <c r="Q521" s="280"/>
      <c r="R521" s="280"/>
    </row>
    <row r="522" spans="8:18" x14ac:dyDescent="0.2">
      <c r="H522" s="285"/>
      <c r="I522" s="280"/>
      <c r="J522" s="280"/>
      <c r="K522" s="280"/>
      <c r="L522" s="280"/>
      <c r="M522" s="280"/>
      <c r="N522" s="280"/>
      <c r="O522" s="280"/>
      <c r="P522" s="280"/>
      <c r="Q522" s="280"/>
      <c r="R522" s="280"/>
    </row>
    <row r="523" spans="8:18" x14ac:dyDescent="0.2">
      <c r="H523" s="285"/>
      <c r="I523" s="280"/>
      <c r="J523" s="280"/>
      <c r="K523" s="280"/>
      <c r="L523" s="280"/>
      <c r="M523" s="280"/>
      <c r="N523" s="280"/>
      <c r="O523" s="280"/>
      <c r="P523" s="280"/>
      <c r="Q523" s="280"/>
      <c r="R523" s="280"/>
    </row>
    <row r="524" spans="8:18" x14ac:dyDescent="0.2">
      <c r="H524" s="285"/>
      <c r="I524" s="280"/>
      <c r="J524" s="280"/>
      <c r="K524" s="280"/>
      <c r="L524" s="280"/>
      <c r="M524" s="280"/>
      <c r="N524" s="280"/>
      <c r="O524" s="280"/>
      <c r="P524" s="280"/>
      <c r="Q524" s="280"/>
      <c r="R524" s="280"/>
    </row>
    <row r="525" spans="8:18" x14ac:dyDescent="0.2">
      <c r="H525" s="285"/>
      <c r="I525" s="280"/>
      <c r="J525" s="280"/>
      <c r="K525" s="280"/>
      <c r="L525" s="280"/>
      <c r="M525" s="280"/>
      <c r="N525" s="280"/>
      <c r="O525" s="280"/>
      <c r="P525" s="280"/>
      <c r="Q525" s="280"/>
      <c r="R525" s="280"/>
    </row>
    <row r="526" spans="8:18" x14ac:dyDescent="0.2">
      <c r="H526" s="285"/>
      <c r="I526" s="280"/>
      <c r="J526" s="280"/>
      <c r="K526" s="280"/>
      <c r="L526" s="280"/>
      <c r="M526" s="280"/>
      <c r="N526" s="280"/>
      <c r="O526" s="280"/>
      <c r="P526" s="280"/>
      <c r="Q526" s="280"/>
      <c r="R526" s="280"/>
    </row>
    <row r="527" spans="8:18" x14ac:dyDescent="0.2">
      <c r="H527" s="285"/>
      <c r="I527" s="280"/>
      <c r="J527" s="280"/>
      <c r="K527" s="280"/>
      <c r="L527" s="280"/>
      <c r="M527" s="280"/>
      <c r="N527" s="280"/>
      <c r="O527" s="280"/>
      <c r="P527" s="280"/>
      <c r="Q527" s="280"/>
      <c r="R527" s="280"/>
    </row>
    <row r="528" spans="8:18" x14ac:dyDescent="0.2">
      <c r="H528" s="285"/>
      <c r="I528" s="280"/>
      <c r="J528" s="280"/>
      <c r="K528" s="280"/>
      <c r="L528" s="280"/>
      <c r="M528" s="280"/>
      <c r="N528" s="280"/>
      <c r="O528" s="280"/>
      <c r="P528" s="280"/>
      <c r="Q528" s="280"/>
      <c r="R528" s="280"/>
    </row>
    <row r="529" spans="8:18" x14ac:dyDescent="0.2">
      <c r="H529" s="285"/>
      <c r="I529" s="280"/>
      <c r="J529" s="280"/>
      <c r="K529" s="280"/>
      <c r="L529" s="280"/>
      <c r="M529" s="280"/>
      <c r="N529" s="280"/>
      <c r="O529" s="280"/>
      <c r="P529" s="280"/>
      <c r="Q529" s="280"/>
      <c r="R529" s="280"/>
    </row>
    <row r="530" spans="8:18" x14ac:dyDescent="0.2">
      <c r="H530" s="285"/>
      <c r="I530" s="280"/>
      <c r="J530" s="280"/>
      <c r="K530" s="280"/>
      <c r="L530" s="280"/>
      <c r="M530" s="280"/>
      <c r="N530" s="280"/>
      <c r="O530" s="280"/>
      <c r="P530" s="280"/>
      <c r="Q530" s="280"/>
      <c r="R530" s="280"/>
    </row>
    <row r="531" spans="8:18" x14ac:dyDescent="0.2">
      <c r="H531" s="285"/>
      <c r="I531" s="280"/>
      <c r="J531" s="280"/>
      <c r="K531" s="280"/>
      <c r="L531" s="280"/>
      <c r="M531" s="280"/>
      <c r="N531" s="280"/>
      <c r="O531" s="280"/>
      <c r="P531" s="280"/>
      <c r="Q531" s="280"/>
      <c r="R531" s="280"/>
    </row>
    <row r="532" spans="8:18" x14ac:dyDescent="0.2">
      <c r="H532" s="285"/>
      <c r="I532" s="280"/>
      <c r="J532" s="280"/>
      <c r="K532" s="280"/>
      <c r="L532" s="280"/>
      <c r="M532" s="280"/>
      <c r="N532" s="280"/>
      <c r="O532" s="280"/>
      <c r="P532" s="280"/>
      <c r="Q532" s="280"/>
      <c r="R532" s="280"/>
    </row>
    <row r="533" spans="8:18" x14ac:dyDescent="0.2">
      <c r="H533" s="285"/>
      <c r="I533" s="280"/>
      <c r="J533" s="280"/>
      <c r="K533" s="280"/>
      <c r="L533" s="280"/>
      <c r="M533" s="280"/>
      <c r="N533" s="280"/>
      <c r="O533" s="280"/>
      <c r="P533" s="280"/>
      <c r="Q533" s="280"/>
      <c r="R533" s="280"/>
    </row>
    <row r="534" spans="8:18" x14ac:dyDescent="0.2">
      <c r="H534" s="285"/>
      <c r="I534" s="280"/>
      <c r="J534" s="280"/>
      <c r="K534" s="280"/>
      <c r="L534" s="280"/>
      <c r="M534" s="280"/>
      <c r="N534" s="280"/>
      <c r="O534" s="280"/>
      <c r="P534" s="280"/>
      <c r="Q534" s="280"/>
      <c r="R534" s="280"/>
    </row>
    <row r="535" spans="8:18" x14ac:dyDescent="0.2">
      <c r="H535" s="285"/>
      <c r="I535" s="280"/>
      <c r="J535" s="280"/>
      <c r="K535" s="280"/>
      <c r="L535" s="280"/>
      <c r="M535" s="280"/>
      <c r="N535" s="280"/>
      <c r="O535" s="280"/>
      <c r="P535" s="280"/>
      <c r="Q535" s="280"/>
      <c r="R535" s="280"/>
    </row>
    <row r="536" spans="8:18" x14ac:dyDescent="0.2">
      <c r="H536" s="285"/>
      <c r="I536" s="280"/>
      <c r="J536" s="280"/>
      <c r="K536" s="280"/>
      <c r="L536" s="280"/>
      <c r="M536" s="280"/>
      <c r="N536" s="280"/>
      <c r="O536" s="280"/>
      <c r="P536" s="280"/>
      <c r="Q536" s="280"/>
      <c r="R536" s="280"/>
    </row>
    <row r="537" spans="8:18" x14ac:dyDescent="0.2">
      <c r="H537" s="285"/>
      <c r="I537" s="280"/>
      <c r="J537" s="280"/>
      <c r="K537" s="280"/>
      <c r="L537" s="280"/>
      <c r="M537" s="280"/>
      <c r="N537" s="280"/>
      <c r="O537" s="280"/>
      <c r="P537" s="280"/>
      <c r="Q537" s="280"/>
      <c r="R537" s="280"/>
    </row>
    <row r="538" spans="8:18" x14ac:dyDescent="0.2">
      <c r="H538" s="285"/>
      <c r="I538" s="280"/>
      <c r="J538" s="280"/>
      <c r="K538" s="280"/>
      <c r="L538" s="280"/>
      <c r="M538" s="280"/>
      <c r="N538" s="280"/>
      <c r="O538" s="280"/>
      <c r="P538" s="280"/>
      <c r="Q538" s="280"/>
      <c r="R538" s="280"/>
    </row>
    <row r="539" spans="8:18" x14ac:dyDescent="0.2">
      <c r="H539" s="285"/>
      <c r="I539" s="280"/>
      <c r="J539" s="280"/>
      <c r="K539" s="280"/>
      <c r="L539" s="280"/>
      <c r="M539" s="280"/>
      <c r="N539" s="280"/>
      <c r="O539" s="280"/>
      <c r="P539" s="280"/>
      <c r="Q539" s="280"/>
      <c r="R539" s="280"/>
    </row>
    <row r="540" spans="8:18" x14ac:dyDescent="0.2">
      <c r="H540" s="285"/>
      <c r="I540" s="280"/>
      <c r="J540" s="280"/>
      <c r="K540" s="280"/>
      <c r="L540" s="280"/>
      <c r="M540" s="280"/>
      <c r="N540" s="280"/>
      <c r="O540" s="280"/>
      <c r="P540" s="280"/>
      <c r="Q540" s="280"/>
      <c r="R540" s="280"/>
    </row>
    <row r="541" spans="8:18" x14ac:dyDescent="0.2">
      <c r="H541" s="285"/>
      <c r="I541" s="280"/>
      <c r="J541" s="280"/>
      <c r="K541" s="280"/>
      <c r="L541" s="280"/>
      <c r="M541" s="280"/>
      <c r="N541" s="280"/>
      <c r="O541" s="280"/>
      <c r="P541" s="280"/>
      <c r="Q541" s="280"/>
      <c r="R541" s="280"/>
    </row>
    <row r="542" spans="8:18" x14ac:dyDescent="0.2">
      <c r="H542" s="285"/>
      <c r="I542" s="280"/>
      <c r="J542" s="280"/>
      <c r="K542" s="280"/>
      <c r="L542" s="280"/>
      <c r="M542" s="280"/>
      <c r="N542" s="280"/>
      <c r="O542" s="280"/>
      <c r="P542" s="280"/>
      <c r="Q542" s="280"/>
      <c r="R542" s="280"/>
    </row>
    <row r="543" spans="8:18" x14ac:dyDescent="0.2">
      <c r="H543" s="285"/>
      <c r="I543" s="280"/>
      <c r="J543" s="280"/>
      <c r="K543" s="280"/>
      <c r="L543" s="280"/>
      <c r="M543" s="280"/>
      <c r="N543" s="280"/>
      <c r="O543" s="280"/>
      <c r="P543" s="280"/>
      <c r="Q543" s="280"/>
      <c r="R543" s="280"/>
    </row>
    <row r="544" spans="8:18" x14ac:dyDescent="0.2">
      <c r="H544" s="285"/>
      <c r="I544" s="280"/>
      <c r="J544" s="280"/>
      <c r="K544" s="280"/>
      <c r="L544" s="280"/>
      <c r="M544" s="280"/>
      <c r="N544" s="280"/>
      <c r="O544" s="280"/>
      <c r="P544" s="280"/>
      <c r="Q544" s="280"/>
      <c r="R544" s="280"/>
    </row>
    <row r="545" spans="8:18" x14ac:dyDescent="0.2">
      <c r="H545" s="285"/>
      <c r="I545" s="280"/>
      <c r="J545" s="280"/>
      <c r="K545" s="280"/>
      <c r="L545" s="280"/>
      <c r="M545" s="280"/>
      <c r="N545" s="280"/>
      <c r="O545" s="280"/>
      <c r="P545" s="280"/>
      <c r="Q545" s="280"/>
      <c r="R545" s="280"/>
    </row>
    <row r="546" spans="8:18" x14ac:dyDescent="0.2">
      <c r="H546" s="285"/>
      <c r="I546" s="280"/>
      <c r="J546" s="280"/>
      <c r="K546" s="280"/>
      <c r="L546" s="280"/>
      <c r="M546" s="280"/>
      <c r="N546" s="280"/>
      <c r="O546" s="280"/>
      <c r="P546" s="280"/>
      <c r="Q546" s="280"/>
      <c r="R546" s="280"/>
    </row>
    <row r="547" spans="8:18" x14ac:dyDescent="0.2">
      <c r="H547" s="285"/>
      <c r="I547" s="280"/>
      <c r="J547" s="280"/>
      <c r="K547" s="280"/>
      <c r="L547" s="280"/>
      <c r="M547" s="280"/>
      <c r="N547" s="280"/>
      <c r="O547" s="280"/>
      <c r="P547" s="280"/>
      <c r="Q547" s="280"/>
      <c r="R547" s="280"/>
    </row>
    <row r="548" spans="8:18" x14ac:dyDescent="0.2">
      <c r="H548" s="285"/>
      <c r="I548" s="280"/>
      <c r="J548" s="280"/>
      <c r="K548" s="280"/>
      <c r="L548" s="280"/>
      <c r="M548" s="280"/>
      <c r="N548" s="280"/>
      <c r="O548" s="280"/>
      <c r="P548" s="280"/>
      <c r="Q548" s="280"/>
      <c r="R548" s="280"/>
    </row>
    <row r="549" spans="8:18" x14ac:dyDescent="0.2">
      <c r="H549" s="285"/>
      <c r="I549" s="280"/>
      <c r="J549" s="280"/>
      <c r="K549" s="280"/>
      <c r="L549" s="280"/>
      <c r="M549" s="280"/>
      <c r="N549" s="280"/>
      <c r="O549" s="280"/>
      <c r="P549" s="280"/>
      <c r="Q549" s="280"/>
      <c r="R549" s="280"/>
    </row>
    <row r="550" spans="8:18" x14ac:dyDescent="0.2">
      <c r="H550" s="285"/>
      <c r="I550" s="280"/>
      <c r="J550" s="280"/>
      <c r="K550" s="280"/>
      <c r="L550" s="280"/>
      <c r="M550" s="280"/>
      <c r="N550" s="280"/>
      <c r="O550" s="280"/>
      <c r="P550" s="280"/>
      <c r="Q550" s="280"/>
      <c r="R550" s="280"/>
    </row>
    <row r="551" spans="8:18" x14ac:dyDescent="0.2">
      <c r="H551" s="285"/>
      <c r="I551" s="280"/>
      <c r="J551" s="280"/>
      <c r="K551" s="280"/>
      <c r="L551" s="280"/>
      <c r="M551" s="280"/>
      <c r="N551" s="280"/>
      <c r="O551" s="280"/>
      <c r="P551" s="280"/>
      <c r="Q551" s="280"/>
      <c r="R551" s="280"/>
    </row>
    <row r="552" spans="8:18" x14ac:dyDescent="0.2">
      <c r="H552" s="285"/>
      <c r="I552" s="280"/>
      <c r="J552" s="280"/>
      <c r="K552" s="280"/>
      <c r="L552" s="280"/>
      <c r="M552" s="280"/>
      <c r="N552" s="280"/>
      <c r="O552" s="280"/>
      <c r="P552" s="280"/>
      <c r="Q552" s="280"/>
      <c r="R552" s="280"/>
    </row>
    <row r="553" spans="8:18" x14ac:dyDescent="0.2">
      <c r="H553" s="285"/>
      <c r="I553" s="280"/>
      <c r="J553" s="280"/>
      <c r="K553" s="280"/>
      <c r="L553" s="280"/>
      <c r="M553" s="280"/>
      <c r="N553" s="280"/>
      <c r="O553" s="280"/>
      <c r="P553" s="280"/>
      <c r="Q553" s="280"/>
      <c r="R553" s="280"/>
    </row>
    <row r="554" spans="8:18" x14ac:dyDescent="0.2">
      <c r="H554" s="285"/>
      <c r="I554" s="280"/>
      <c r="J554" s="280"/>
      <c r="K554" s="280"/>
      <c r="L554" s="280"/>
      <c r="M554" s="280"/>
      <c r="N554" s="280"/>
      <c r="O554" s="280"/>
      <c r="P554" s="280"/>
      <c r="Q554" s="280"/>
      <c r="R554" s="280"/>
    </row>
    <row r="555" spans="8:18" x14ac:dyDescent="0.2">
      <c r="H555" s="285"/>
      <c r="I555" s="280"/>
      <c r="J555" s="280"/>
      <c r="K555" s="280"/>
      <c r="L555" s="280"/>
      <c r="M555" s="280"/>
      <c r="N555" s="280"/>
      <c r="O555" s="280"/>
      <c r="P555" s="280"/>
      <c r="Q555" s="280"/>
      <c r="R555" s="280"/>
    </row>
    <row r="556" spans="8:18" x14ac:dyDescent="0.2">
      <c r="H556" s="285"/>
      <c r="I556" s="280"/>
      <c r="J556" s="280"/>
      <c r="K556" s="280"/>
      <c r="L556" s="280"/>
      <c r="M556" s="280"/>
      <c r="N556" s="280"/>
      <c r="O556" s="280"/>
      <c r="P556" s="280"/>
      <c r="Q556" s="280"/>
      <c r="R556" s="280"/>
    </row>
    <row r="557" spans="8:18" x14ac:dyDescent="0.2">
      <c r="H557" s="285"/>
      <c r="I557" s="280"/>
      <c r="J557" s="280"/>
      <c r="K557" s="280"/>
      <c r="L557" s="280"/>
      <c r="M557" s="280"/>
      <c r="N557" s="280"/>
      <c r="O557" s="280"/>
      <c r="P557" s="280"/>
      <c r="Q557" s="280"/>
      <c r="R557" s="280"/>
    </row>
    <row r="558" spans="8:18" x14ac:dyDescent="0.2">
      <c r="H558" s="285"/>
      <c r="I558" s="280"/>
      <c r="J558" s="280"/>
      <c r="K558" s="280"/>
      <c r="L558" s="280"/>
      <c r="M558" s="280"/>
      <c r="N558" s="280"/>
      <c r="O558" s="280"/>
      <c r="P558" s="280"/>
      <c r="Q558" s="280"/>
      <c r="R558" s="280"/>
    </row>
    <row r="559" spans="8:18" x14ac:dyDescent="0.2">
      <c r="H559" s="285"/>
      <c r="I559" s="280"/>
      <c r="J559" s="280"/>
      <c r="K559" s="280"/>
      <c r="L559" s="280"/>
      <c r="M559" s="280"/>
      <c r="N559" s="280"/>
      <c r="O559" s="280"/>
      <c r="P559" s="280"/>
      <c r="Q559" s="280"/>
      <c r="R559" s="280"/>
    </row>
    <row r="560" spans="8:18" x14ac:dyDescent="0.2">
      <c r="H560" s="285"/>
      <c r="I560" s="280"/>
      <c r="J560" s="280"/>
      <c r="K560" s="280"/>
      <c r="L560" s="280"/>
      <c r="M560" s="280"/>
      <c r="N560" s="280"/>
      <c r="O560" s="280"/>
      <c r="P560" s="280"/>
      <c r="Q560" s="280"/>
      <c r="R560" s="280"/>
    </row>
    <row r="561" spans="8:18" x14ac:dyDescent="0.2">
      <c r="H561" s="285"/>
      <c r="I561" s="280"/>
      <c r="J561" s="280"/>
      <c r="K561" s="280"/>
      <c r="L561" s="280"/>
      <c r="M561" s="280"/>
      <c r="N561" s="280"/>
      <c r="O561" s="280"/>
      <c r="P561" s="280"/>
      <c r="Q561" s="280"/>
      <c r="R561" s="280"/>
    </row>
    <row r="562" spans="8:18" x14ac:dyDescent="0.2">
      <c r="H562" s="285"/>
      <c r="I562" s="280"/>
      <c r="J562" s="280"/>
      <c r="K562" s="280"/>
      <c r="L562" s="280"/>
      <c r="M562" s="280"/>
      <c r="N562" s="280"/>
      <c r="O562" s="280"/>
      <c r="P562" s="280"/>
      <c r="Q562" s="280"/>
      <c r="R562" s="280"/>
    </row>
    <row r="563" spans="8:18" x14ac:dyDescent="0.2">
      <c r="H563" s="285"/>
      <c r="I563" s="280"/>
      <c r="J563" s="280"/>
      <c r="K563" s="280"/>
      <c r="L563" s="280"/>
      <c r="M563" s="280"/>
      <c r="N563" s="280"/>
      <c r="O563" s="280"/>
      <c r="P563" s="280"/>
      <c r="Q563" s="280"/>
      <c r="R563" s="280"/>
    </row>
    <row r="564" spans="8:18" x14ac:dyDescent="0.2">
      <c r="H564" s="285"/>
      <c r="I564" s="280"/>
      <c r="J564" s="280"/>
      <c r="K564" s="280"/>
      <c r="L564" s="280"/>
      <c r="M564" s="280"/>
      <c r="N564" s="280"/>
      <c r="O564" s="280"/>
      <c r="P564" s="280"/>
      <c r="Q564" s="280"/>
      <c r="R564" s="280"/>
    </row>
    <row r="565" spans="8:18" x14ac:dyDescent="0.2">
      <c r="H565" s="285"/>
      <c r="I565" s="280"/>
      <c r="J565" s="280"/>
      <c r="K565" s="280"/>
      <c r="L565" s="280"/>
      <c r="M565" s="280"/>
      <c r="N565" s="280"/>
      <c r="O565" s="280"/>
      <c r="P565" s="280"/>
      <c r="Q565" s="280"/>
      <c r="R565" s="280"/>
    </row>
    <row r="566" spans="8:18" x14ac:dyDescent="0.2">
      <c r="H566" s="285"/>
      <c r="I566" s="280"/>
      <c r="J566" s="280"/>
      <c r="K566" s="280"/>
      <c r="L566" s="280"/>
      <c r="M566" s="280"/>
      <c r="N566" s="280"/>
      <c r="O566" s="280"/>
      <c r="P566" s="280"/>
      <c r="Q566" s="280"/>
      <c r="R566" s="280"/>
    </row>
    <row r="567" spans="8:18" x14ac:dyDescent="0.2">
      <c r="H567" s="285"/>
      <c r="I567" s="280"/>
      <c r="J567" s="280"/>
      <c r="K567" s="280"/>
      <c r="L567" s="280"/>
      <c r="M567" s="280"/>
      <c r="N567" s="280"/>
      <c r="O567" s="280"/>
      <c r="P567" s="280"/>
      <c r="Q567" s="280"/>
      <c r="R567" s="280"/>
    </row>
    <row r="568" spans="8:18" x14ac:dyDescent="0.2">
      <c r="H568" s="285"/>
      <c r="I568" s="280"/>
      <c r="J568" s="280"/>
      <c r="K568" s="280"/>
      <c r="L568" s="280"/>
      <c r="M568" s="280"/>
      <c r="N568" s="280"/>
      <c r="O568" s="280"/>
      <c r="P568" s="280"/>
      <c r="Q568" s="280"/>
      <c r="R568" s="280"/>
    </row>
    <row r="569" spans="8:18" x14ac:dyDescent="0.2">
      <c r="H569" s="285"/>
      <c r="I569" s="280"/>
      <c r="J569" s="280"/>
      <c r="K569" s="280"/>
      <c r="L569" s="280"/>
      <c r="M569" s="280"/>
      <c r="N569" s="280"/>
      <c r="O569" s="280"/>
      <c r="P569" s="280"/>
      <c r="Q569" s="280"/>
      <c r="R569" s="280"/>
    </row>
    <row r="570" spans="8:18" x14ac:dyDescent="0.2">
      <c r="H570" s="285"/>
      <c r="I570" s="280"/>
      <c r="J570" s="280"/>
      <c r="K570" s="280"/>
      <c r="L570" s="280"/>
      <c r="M570" s="280"/>
      <c r="N570" s="280"/>
      <c r="O570" s="280"/>
      <c r="P570" s="280"/>
      <c r="Q570" s="280"/>
      <c r="R570" s="280"/>
    </row>
    <row r="571" spans="8:18" x14ac:dyDescent="0.2">
      <c r="H571" s="285"/>
      <c r="I571" s="280"/>
      <c r="J571" s="280"/>
      <c r="K571" s="280"/>
      <c r="L571" s="280"/>
      <c r="M571" s="280"/>
      <c r="N571" s="280"/>
      <c r="O571" s="280"/>
      <c r="P571" s="280"/>
      <c r="Q571" s="280"/>
      <c r="R571" s="280"/>
    </row>
    <row r="572" spans="8:18" x14ac:dyDescent="0.2">
      <c r="H572" s="285"/>
      <c r="I572" s="280"/>
      <c r="J572" s="280"/>
      <c r="K572" s="280"/>
      <c r="L572" s="280"/>
      <c r="M572" s="280"/>
      <c r="N572" s="280"/>
      <c r="O572" s="280"/>
      <c r="P572" s="280"/>
      <c r="Q572" s="280"/>
      <c r="R572" s="280"/>
    </row>
    <row r="573" spans="8:18" x14ac:dyDescent="0.2">
      <c r="H573" s="285"/>
      <c r="I573" s="280"/>
      <c r="J573" s="280"/>
      <c r="K573" s="280"/>
      <c r="L573" s="280"/>
      <c r="M573" s="280"/>
      <c r="N573" s="280"/>
      <c r="O573" s="280"/>
      <c r="P573" s="280"/>
      <c r="Q573" s="280"/>
      <c r="R573" s="280"/>
    </row>
    <row r="574" spans="8:18" x14ac:dyDescent="0.2">
      <c r="H574" s="285"/>
      <c r="I574" s="280"/>
      <c r="J574" s="280"/>
      <c r="K574" s="280"/>
      <c r="L574" s="280"/>
      <c r="M574" s="280"/>
      <c r="N574" s="280"/>
      <c r="O574" s="280"/>
      <c r="P574" s="280"/>
      <c r="Q574" s="280"/>
      <c r="R574" s="280"/>
    </row>
    <row r="575" spans="8:18" x14ac:dyDescent="0.2">
      <c r="H575" s="285"/>
      <c r="I575" s="280"/>
      <c r="J575" s="280"/>
      <c r="K575" s="280"/>
      <c r="L575" s="280"/>
      <c r="M575" s="280"/>
      <c r="N575" s="280"/>
      <c r="O575" s="280"/>
      <c r="P575" s="280"/>
      <c r="Q575" s="280"/>
      <c r="R575" s="280"/>
    </row>
    <row r="576" spans="8:18" x14ac:dyDescent="0.2">
      <c r="H576" s="285"/>
      <c r="I576" s="280"/>
      <c r="J576" s="280"/>
      <c r="K576" s="280"/>
      <c r="L576" s="280"/>
      <c r="M576" s="280"/>
      <c r="N576" s="280"/>
      <c r="O576" s="280"/>
      <c r="P576" s="280"/>
      <c r="Q576" s="280"/>
      <c r="R576" s="280"/>
    </row>
    <row r="577" spans="8:18" x14ac:dyDescent="0.2">
      <c r="H577" s="285"/>
      <c r="I577" s="280"/>
      <c r="J577" s="280"/>
      <c r="K577" s="280"/>
      <c r="L577" s="280"/>
      <c r="M577" s="280"/>
      <c r="N577" s="280"/>
      <c r="O577" s="280"/>
      <c r="P577" s="280"/>
      <c r="Q577" s="280"/>
      <c r="R577" s="280"/>
    </row>
    <row r="578" spans="8:18" x14ac:dyDescent="0.2">
      <c r="H578" s="285"/>
      <c r="I578" s="280"/>
      <c r="J578" s="280"/>
      <c r="K578" s="280"/>
      <c r="L578" s="280"/>
      <c r="M578" s="280"/>
      <c r="N578" s="280"/>
      <c r="O578" s="280"/>
      <c r="P578" s="280"/>
      <c r="Q578" s="280"/>
      <c r="R578" s="280"/>
    </row>
    <row r="579" spans="8:18" x14ac:dyDescent="0.2">
      <c r="H579" s="285"/>
      <c r="I579" s="280"/>
      <c r="J579" s="280"/>
      <c r="K579" s="280"/>
      <c r="L579" s="280"/>
      <c r="M579" s="280"/>
      <c r="N579" s="280"/>
      <c r="O579" s="280"/>
      <c r="P579" s="280"/>
      <c r="Q579" s="280"/>
      <c r="R579" s="280"/>
    </row>
    <row r="580" spans="8:18" x14ac:dyDescent="0.2">
      <c r="H580" s="285"/>
      <c r="I580" s="280"/>
      <c r="J580" s="280"/>
      <c r="K580" s="280"/>
      <c r="L580" s="280"/>
      <c r="M580" s="280"/>
      <c r="N580" s="280"/>
      <c r="O580" s="280"/>
      <c r="P580" s="280"/>
      <c r="Q580" s="280"/>
      <c r="R580" s="280"/>
    </row>
    <row r="581" spans="8:18" x14ac:dyDescent="0.2">
      <c r="H581" s="285"/>
      <c r="I581" s="280"/>
      <c r="J581" s="280"/>
      <c r="K581" s="280"/>
      <c r="L581" s="280"/>
      <c r="M581" s="280"/>
      <c r="N581" s="280"/>
      <c r="O581" s="280"/>
      <c r="P581" s="280"/>
      <c r="Q581" s="280"/>
      <c r="R581" s="280"/>
    </row>
    <row r="582" spans="8:18" x14ac:dyDescent="0.2">
      <c r="H582" s="285"/>
      <c r="I582" s="280"/>
      <c r="J582" s="280"/>
      <c r="K582" s="280"/>
      <c r="L582" s="280"/>
      <c r="M582" s="280"/>
      <c r="N582" s="280"/>
      <c r="O582" s="280"/>
      <c r="P582" s="280"/>
      <c r="Q582" s="280"/>
      <c r="R582" s="280"/>
    </row>
    <row r="583" spans="8:18" x14ac:dyDescent="0.2">
      <c r="H583" s="285"/>
      <c r="I583" s="280"/>
      <c r="J583" s="280"/>
      <c r="K583" s="280"/>
      <c r="L583" s="280"/>
      <c r="M583" s="280"/>
      <c r="N583" s="280"/>
      <c r="O583" s="280"/>
      <c r="P583" s="280"/>
      <c r="Q583" s="280"/>
      <c r="R583" s="280"/>
    </row>
    <row r="584" spans="8:18" x14ac:dyDescent="0.2">
      <c r="H584" s="285"/>
      <c r="I584" s="280"/>
      <c r="J584" s="280"/>
      <c r="K584" s="280"/>
      <c r="L584" s="280"/>
      <c r="M584" s="280"/>
      <c r="N584" s="280"/>
      <c r="O584" s="280"/>
      <c r="P584" s="280"/>
      <c r="Q584" s="280"/>
      <c r="R584" s="280"/>
    </row>
    <row r="585" spans="8:18" x14ac:dyDescent="0.2">
      <c r="H585" s="285"/>
      <c r="I585" s="280"/>
      <c r="J585" s="280"/>
      <c r="K585" s="280"/>
      <c r="L585" s="280"/>
      <c r="M585" s="280"/>
      <c r="N585" s="280"/>
      <c r="O585" s="280"/>
      <c r="P585" s="280"/>
      <c r="Q585" s="280"/>
      <c r="R585" s="280"/>
    </row>
    <row r="586" spans="8:18" x14ac:dyDescent="0.2">
      <c r="H586" s="285"/>
      <c r="I586" s="280"/>
      <c r="J586" s="280"/>
      <c r="K586" s="280"/>
      <c r="L586" s="280"/>
      <c r="M586" s="280"/>
      <c r="N586" s="280"/>
      <c r="O586" s="280"/>
      <c r="P586" s="280"/>
      <c r="Q586" s="280"/>
      <c r="R586" s="280"/>
    </row>
    <row r="587" spans="8:18" x14ac:dyDescent="0.2">
      <c r="H587" s="285"/>
      <c r="I587" s="280"/>
      <c r="J587" s="280"/>
      <c r="K587" s="280"/>
      <c r="L587" s="280"/>
      <c r="M587" s="280"/>
      <c r="N587" s="280"/>
      <c r="O587" s="280"/>
      <c r="P587" s="280"/>
      <c r="Q587" s="280"/>
      <c r="R587" s="280"/>
    </row>
    <row r="588" spans="8:18" x14ac:dyDescent="0.2">
      <c r="H588" s="285"/>
      <c r="I588" s="280"/>
      <c r="J588" s="280"/>
      <c r="K588" s="280"/>
      <c r="L588" s="280"/>
      <c r="M588" s="280"/>
      <c r="N588" s="280"/>
      <c r="O588" s="280"/>
      <c r="P588" s="280"/>
      <c r="Q588" s="280"/>
      <c r="R588" s="280"/>
    </row>
    <row r="589" spans="8:18" x14ac:dyDescent="0.2">
      <c r="H589" s="285"/>
      <c r="I589" s="280"/>
      <c r="J589" s="280"/>
      <c r="K589" s="280"/>
      <c r="L589" s="280"/>
      <c r="M589" s="280"/>
      <c r="N589" s="280"/>
      <c r="O589" s="280"/>
      <c r="P589" s="280"/>
      <c r="Q589" s="280"/>
      <c r="R589" s="280"/>
    </row>
    <row r="590" spans="8:18" x14ac:dyDescent="0.2">
      <c r="H590" s="285"/>
      <c r="I590" s="280"/>
      <c r="J590" s="280"/>
      <c r="K590" s="280"/>
      <c r="L590" s="280"/>
      <c r="M590" s="280"/>
      <c r="N590" s="280"/>
      <c r="O590" s="280"/>
      <c r="P590" s="280"/>
      <c r="Q590" s="280"/>
      <c r="R590" s="280"/>
    </row>
    <row r="591" spans="8:18" x14ac:dyDescent="0.2">
      <c r="H591" s="285"/>
      <c r="I591" s="280"/>
      <c r="J591" s="280"/>
      <c r="K591" s="280"/>
      <c r="L591" s="280"/>
      <c r="M591" s="280"/>
      <c r="N591" s="280"/>
      <c r="O591" s="280"/>
      <c r="P591" s="280"/>
      <c r="Q591" s="280"/>
      <c r="R591" s="280"/>
    </row>
    <row r="592" spans="8:18" x14ac:dyDescent="0.2">
      <c r="H592" s="285"/>
      <c r="I592" s="280"/>
      <c r="J592" s="280"/>
      <c r="K592" s="280"/>
      <c r="L592" s="280"/>
      <c r="M592" s="280"/>
      <c r="N592" s="280"/>
      <c r="O592" s="280"/>
      <c r="P592" s="280"/>
      <c r="Q592" s="280"/>
      <c r="R592" s="280"/>
    </row>
    <row r="593" spans="8:18" x14ac:dyDescent="0.2">
      <c r="H593" s="285"/>
      <c r="I593" s="280"/>
      <c r="J593" s="280"/>
      <c r="K593" s="280"/>
      <c r="L593" s="280"/>
      <c r="M593" s="280"/>
      <c r="N593" s="280"/>
      <c r="O593" s="280"/>
      <c r="P593" s="280"/>
      <c r="Q593" s="280"/>
      <c r="R593" s="280"/>
    </row>
    <row r="594" spans="8:18" x14ac:dyDescent="0.2">
      <c r="H594" s="285"/>
      <c r="I594" s="280"/>
      <c r="J594" s="280"/>
      <c r="K594" s="280"/>
      <c r="L594" s="280"/>
      <c r="M594" s="280"/>
      <c r="N594" s="280"/>
      <c r="O594" s="280"/>
      <c r="P594" s="280"/>
      <c r="Q594" s="280"/>
      <c r="R594" s="280"/>
    </row>
    <row r="595" spans="8:18" x14ac:dyDescent="0.2">
      <c r="H595" s="285"/>
      <c r="I595" s="280"/>
      <c r="J595" s="280"/>
      <c r="K595" s="280"/>
      <c r="L595" s="280"/>
      <c r="M595" s="280"/>
      <c r="N595" s="280"/>
      <c r="O595" s="280"/>
      <c r="P595" s="280"/>
      <c r="Q595" s="280"/>
      <c r="R595" s="280"/>
    </row>
    <row r="596" spans="8:18" x14ac:dyDescent="0.2">
      <c r="H596" s="285"/>
      <c r="I596" s="280"/>
      <c r="J596" s="280"/>
      <c r="K596" s="280"/>
      <c r="L596" s="280"/>
      <c r="M596" s="280"/>
      <c r="N596" s="280"/>
      <c r="O596" s="280"/>
      <c r="P596" s="280"/>
      <c r="Q596" s="280"/>
      <c r="R596" s="280"/>
    </row>
    <row r="597" spans="8:18" x14ac:dyDescent="0.2">
      <c r="H597" s="285"/>
      <c r="I597" s="280"/>
      <c r="J597" s="280"/>
      <c r="K597" s="280"/>
      <c r="L597" s="280"/>
      <c r="M597" s="280"/>
      <c r="N597" s="280"/>
      <c r="O597" s="280"/>
      <c r="P597" s="280"/>
      <c r="Q597" s="280"/>
      <c r="R597" s="280"/>
    </row>
    <row r="598" spans="8:18" x14ac:dyDescent="0.2">
      <c r="H598" s="285"/>
      <c r="I598" s="280"/>
      <c r="J598" s="280"/>
      <c r="K598" s="280"/>
      <c r="L598" s="280"/>
      <c r="M598" s="280"/>
      <c r="N598" s="280"/>
      <c r="O598" s="280"/>
      <c r="P598" s="280"/>
      <c r="Q598" s="280"/>
      <c r="R598" s="280"/>
    </row>
    <row r="599" spans="8:18" x14ac:dyDescent="0.2">
      <c r="H599" s="285"/>
      <c r="I599" s="280"/>
      <c r="J599" s="280"/>
      <c r="K599" s="280"/>
      <c r="L599" s="280"/>
      <c r="M599" s="280"/>
      <c r="N599" s="280"/>
      <c r="O599" s="280"/>
      <c r="P599" s="280"/>
      <c r="Q599" s="280"/>
      <c r="R599" s="280"/>
    </row>
    <row r="600" spans="8:18" x14ac:dyDescent="0.2">
      <c r="H600" s="285"/>
      <c r="I600" s="280"/>
      <c r="J600" s="280"/>
      <c r="K600" s="280"/>
      <c r="L600" s="280"/>
      <c r="M600" s="280"/>
      <c r="N600" s="280"/>
      <c r="O600" s="280"/>
      <c r="P600" s="280"/>
      <c r="Q600" s="280"/>
      <c r="R600" s="280"/>
    </row>
    <row r="601" spans="8:18" x14ac:dyDescent="0.2">
      <c r="H601" s="285"/>
      <c r="I601" s="280"/>
      <c r="J601" s="280"/>
      <c r="K601" s="280"/>
      <c r="L601" s="280"/>
      <c r="M601" s="280"/>
      <c r="N601" s="280"/>
      <c r="O601" s="280"/>
      <c r="P601" s="280"/>
      <c r="Q601" s="280"/>
      <c r="R601" s="280"/>
    </row>
    <row r="602" spans="8:18" x14ac:dyDescent="0.2">
      <c r="H602" s="285"/>
      <c r="I602" s="280"/>
      <c r="J602" s="280"/>
      <c r="K602" s="280"/>
      <c r="L602" s="280"/>
      <c r="M602" s="280"/>
      <c r="N602" s="280"/>
      <c r="O602" s="280"/>
      <c r="P602" s="280"/>
      <c r="Q602" s="280"/>
      <c r="R602" s="280"/>
    </row>
    <row r="603" spans="8:18" x14ac:dyDescent="0.2">
      <c r="H603" s="285"/>
      <c r="I603" s="280"/>
      <c r="J603" s="280"/>
      <c r="K603" s="280"/>
      <c r="L603" s="280"/>
      <c r="M603" s="280"/>
      <c r="N603" s="280"/>
      <c r="O603" s="280"/>
      <c r="P603" s="280"/>
      <c r="Q603" s="280"/>
      <c r="R603" s="280"/>
    </row>
    <row r="604" spans="8:18" x14ac:dyDescent="0.2">
      <c r="H604" s="285"/>
      <c r="I604" s="280"/>
      <c r="J604" s="280"/>
      <c r="K604" s="280"/>
      <c r="L604" s="280"/>
      <c r="M604" s="280"/>
      <c r="N604" s="280"/>
      <c r="O604" s="280"/>
      <c r="P604" s="280"/>
      <c r="Q604" s="280"/>
      <c r="R604" s="280"/>
    </row>
    <row r="605" spans="8:18" x14ac:dyDescent="0.2">
      <c r="H605" s="285"/>
      <c r="I605" s="280"/>
      <c r="J605" s="280"/>
      <c r="K605" s="280"/>
      <c r="L605" s="280"/>
      <c r="M605" s="280"/>
      <c r="N605" s="280"/>
      <c r="O605" s="280"/>
      <c r="P605" s="280"/>
      <c r="Q605" s="280"/>
      <c r="R605" s="280"/>
    </row>
    <row r="606" spans="8:18" x14ac:dyDescent="0.2">
      <c r="H606" s="285"/>
      <c r="I606" s="280"/>
      <c r="J606" s="280"/>
      <c r="K606" s="280"/>
      <c r="L606" s="280"/>
      <c r="M606" s="280"/>
      <c r="N606" s="280"/>
      <c r="O606" s="280"/>
      <c r="P606" s="280"/>
      <c r="Q606" s="280"/>
      <c r="R606" s="280"/>
    </row>
    <row r="607" spans="8:18" x14ac:dyDescent="0.2">
      <c r="H607" s="285"/>
      <c r="I607" s="280"/>
      <c r="J607" s="280"/>
      <c r="K607" s="280"/>
      <c r="L607" s="280"/>
      <c r="M607" s="280"/>
      <c r="N607" s="280"/>
      <c r="O607" s="280"/>
      <c r="P607" s="280"/>
      <c r="Q607" s="280"/>
      <c r="R607" s="280"/>
    </row>
    <row r="608" spans="8:18" x14ac:dyDescent="0.2">
      <c r="H608" s="285"/>
      <c r="I608" s="280"/>
      <c r="J608" s="280"/>
      <c r="K608" s="280"/>
      <c r="L608" s="280"/>
      <c r="M608" s="280"/>
      <c r="N608" s="280"/>
      <c r="O608" s="280"/>
      <c r="P608" s="280"/>
      <c r="Q608" s="280"/>
      <c r="R608" s="280"/>
    </row>
    <row r="609" spans="8:18" x14ac:dyDescent="0.2">
      <c r="H609" s="285"/>
      <c r="I609" s="280"/>
      <c r="J609" s="280"/>
      <c r="K609" s="280"/>
      <c r="L609" s="280"/>
      <c r="M609" s="280"/>
      <c r="N609" s="280"/>
      <c r="O609" s="280"/>
      <c r="P609" s="280"/>
      <c r="Q609" s="280"/>
      <c r="R609" s="280"/>
    </row>
    <row r="610" spans="8:18" x14ac:dyDescent="0.2">
      <c r="H610" s="285"/>
      <c r="I610" s="280"/>
      <c r="J610" s="280"/>
      <c r="K610" s="280"/>
      <c r="L610" s="280"/>
      <c r="M610" s="280"/>
      <c r="N610" s="280"/>
      <c r="O610" s="280"/>
      <c r="P610" s="280"/>
      <c r="Q610" s="280"/>
      <c r="R610" s="280"/>
    </row>
    <row r="611" spans="8:18" x14ac:dyDescent="0.2">
      <c r="H611" s="285"/>
      <c r="I611" s="280"/>
      <c r="J611" s="280"/>
      <c r="K611" s="280"/>
      <c r="L611" s="280"/>
      <c r="M611" s="280"/>
      <c r="N611" s="280"/>
      <c r="O611" s="280"/>
      <c r="P611" s="280"/>
      <c r="Q611" s="280"/>
      <c r="R611" s="280"/>
    </row>
    <row r="612" spans="8:18" x14ac:dyDescent="0.2">
      <c r="H612" s="285"/>
      <c r="I612" s="280"/>
      <c r="J612" s="280"/>
      <c r="K612" s="280"/>
      <c r="L612" s="280"/>
      <c r="M612" s="280"/>
      <c r="N612" s="280"/>
      <c r="O612" s="280"/>
      <c r="P612" s="280"/>
      <c r="Q612" s="280"/>
      <c r="R612" s="280"/>
    </row>
    <row r="613" spans="8:18" x14ac:dyDescent="0.2">
      <c r="H613" s="285"/>
      <c r="I613" s="280"/>
      <c r="J613" s="280"/>
      <c r="K613" s="280"/>
      <c r="L613" s="280"/>
      <c r="M613" s="280"/>
      <c r="N613" s="280"/>
      <c r="O613" s="280"/>
      <c r="P613" s="280"/>
      <c r="Q613" s="280"/>
      <c r="R613" s="280"/>
    </row>
    <row r="614" spans="8:18" x14ac:dyDescent="0.2">
      <c r="H614" s="285"/>
      <c r="I614" s="280"/>
      <c r="J614" s="280"/>
      <c r="K614" s="280"/>
      <c r="L614" s="280"/>
      <c r="M614" s="280"/>
      <c r="N614" s="280"/>
      <c r="O614" s="280"/>
      <c r="P614" s="280"/>
      <c r="Q614" s="280"/>
      <c r="R614" s="280"/>
    </row>
    <row r="615" spans="8:18" x14ac:dyDescent="0.2">
      <c r="H615" s="285"/>
      <c r="I615" s="280"/>
      <c r="J615" s="280"/>
      <c r="K615" s="280"/>
      <c r="L615" s="280"/>
      <c r="M615" s="280"/>
      <c r="N615" s="280"/>
      <c r="O615" s="280"/>
      <c r="P615" s="280"/>
      <c r="Q615" s="280"/>
      <c r="R615" s="280"/>
    </row>
    <row r="616" spans="8:18" x14ac:dyDescent="0.2">
      <c r="H616" s="285"/>
      <c r="I616" s="280"/>
      <c r="J616" s="280"/>
      <c r="K616" s="280"/>
      <c r="L616" s="280"/>
      <c r="M616" s="280"/>
      <c r="N616" s="280"/>
      <c r="O616" s="280"/>
      <c r="P616" s="280"/>
      <c r="Q616" s="280"/>
      <c r="R616" s="280"/>
    </row>
    <row r="617" spans="8:18" x14ac:dyDescent="0.2">
      <c r="H617" s="285"/>
      <c r="I617" s="280"/>
      <c r="J617" s="280"/>
      <c r="K617" s="280"/>
      <c r="L617" s="280"/>
      <c r="M617" s="280"/>
      <c r="N617" s="280"/>
      <c r="O617" s="280"/>
      <c r="P617" s="280"/>
      <c r="Q617" s="280"/>
      <c r="R617" s="280"/>
    </row>
    <row r="618" spans="8:18" x14ac:dyDescent="0.2">
      <c r="H618" s="285"/>
      <c r="I618" s="280"/>
      <c r="J618" s="280"/>
      <c r="K618" s="280"/>
      <c r="L618" s="280"/>
      <c r="M618" s="280"/>
      <c r="N618" s="280"/>
      <c r="O618" s="280"/>
      <c r="P618" s="280"/>
      <c r="Q618" s="280"/>
      <c r="R618" s="280"/>
    </row>
    <row r="619" spans="8:18" x14ac:dyDescent="0.2">
      <c r="H619" s="285"/>
      <c r="I619" s="280"/>
      <c r="J619" s="280"/>
      <c r="K619" s="280"/>
      <c r="L619" s="280"/>
      <c r="M619" s="280"/>
      <c r="N619" s="280"/>
      <c r="O619" s="280"/>
      <c r="P619" s="280"/>
      <c r="Q619" s="280"/>
      <c r="R619" s="280"/>
    </row>
    <row r="620" spans="8:18" x14ac:dyDescent="0.2">
      <c r="H620" s="285"/>
      <c r="I620" s="280"/>
      <c r="J620" s="280"/>
      <c r="K620" s="280"/>
      <c r="L620" s="280"/>
      <c r="M620" s="280"/>
      <c r="N620" s="280"/>
      <c r="O620" s="280"/>
      <c r="P620" s="280"/>
      <c r="Q620" s="280"/>
      <c r="R620" s="280"/>
    </row>
    <row r="621" spans="8:18" x14ac:dyDescent="0.2">
      <c r="H621" s="285"/>
      <c r="I621" s="280"/>
      <c r="J621" s="280"/>
      <c r="K621" s="280"/>
      <c r="L621" s="280"/>
      <c r="M621" s="280"/>
      <c r="N621" s="280"/>
      <c r="O621" s="280"/>
      <c r="P621" s="280"/>
      <c r="Q621" s="280"/>
      <c r="R621" s="280"/>
    </row>
    <row r="622" spans="8:18" x14ac:dyDescent="0.2">
      <c r="H622" s="285"/>
      <c r="I622" s="280"/>
      <c r="J622" s="280"/>
      <c r="K622" s="280"/>
      <c r="L622" s="280"/>
      <c r="M622" s="280"/>
      <c r="N622" s="280"/>
      <c r="O622" s="280"/>
      <c r="P622" s="280"/>
      <c r="Q622" s="280"/>
      <c r="R622" s="280"/>
    </row>
    <row r="623" spans="8:18" x14ac:dyDescent="0.2">
      <c r="H623" s="285"/>
      <c r="I623" s="280"/>
      <c r="J623" s="280"/>
      <c r="K623" s="280"/>
      <c r="L623" s="280"/>
      <c r="M623" s="280"/>
      <c r="N623" s="280"/>
      <c r="O623" s="280"/>
      <c r="P623" s="280"/>
      <c r="Q623" s="280"/>
      <c r="R623" s="280"/>
    </row>
    <row r="624" spans="8:18" x14ac:dyDescent="0.2">
      <c r="H624" s="285"/>
      <c r="I624" s="280"/>
      <c r="J624" s="280"/>
      <c r="K624" s="280"/>
      <c r="L624" s="280"/>
      <c r="M624" s="280"/>
      <c r="N624" s="280"/>
      <c r="O624" s="280"/>
      <c r="P624" s="280"/>
      <c r="Q624" s="280"/>
      <c r="R624" s="280"/>
    </row>
    <row r="625" spans="8:18" x14ac:dyDescent="0.2">
      <c r="H625" s="285"/>
      <c r="I625" s="280"/>
      <c r="J625" s="280"/>
      <c r="K625" s="280"/>
      <c r="L625" s="280"/>
      <c r="M625" s="280"/>
      <c r="N625" s="280"/>
      <c r="O625" s="280"/>
      <c r="P625" s="280"/>
      <c r="Q625" s="280"/>
      <c r="R625" s="280"/>
    </row>
    <row r="626" spans="8:18" x14ac:dyDescent="0.2">
      <c r="H626" s="285"/>
      <c r="I626" s="280"/>
      <c r="J626" s="280"/>
      <c r="K626" s="280"/>
      <c r="L626" s="280"/>
      <c r="M626" s="280"/>
      <c r="N626" s="280"/>
      <c r="O626" s="280"/>
      <c r="P626" s="280"/>
      <c r="Q626" s="280"/>
      <c r="R626" s="280"/>
    </row>
    <row r="627" spans="8:18" x14ac:dyDescent="0.2">
      <c r="H627" s="285"/>
      <c r="I627" s="280"/>
      <c r="J627" s="280"/>
      <c r="K627" s="280"/>
      <c r="L627" s="280"/>
      <c r="M627" s="280"/>
      <c r="N627" s="280"/>
      <c r="O627" s="280"/>
      <c r="P627" s="280"/>
      <c r="Q627" s="280"/>
      <c r="R627" s="280"/>
    </row>
    <row r="628" spans="8:18" x14ac:dyDescent="0.2">
      <c r="H628" s="285"/>
      <c r="I628" s="280"/>
      <c r="J628" s="280"/>
      <c r="K628" s="280"/>
      <c r="L628" s="280"/>
      <c r="M628" s="280"/>
      <c r="N628" s="280"/>
      <c r="O628" s="280"/>
      <c r="P628" s="280"/>
      <c r="Q628" s="280"/>
      <c r="R628" s="280"/>
    </row>
    <row r="629" spans="8:18" x14ac:dyDescent="0.2">
      <c r="H629" s="285"/>
      <c r="I629" s="280"/>
      <c r="J629" s="280"/>
      <c r="K629" s="280"/>
      <c r="L629" s="280"/>
      <c r="M629" s="280"/>
      <c r="N629" s="280"/>
      <c r="O629" s="280"/>
      <c r="P629" s="280"/>
      <c r="Q629" s="280"/>
      <c r="R629" s="280"/>
    </row>
    <row r="630" spans="8:18" x14ac:dyDescent="0.2">
      <c r="H630" s="285"/>
      <c r="I630" s="280"/>
      <c r="J630" s="280"/>
      <c r="K630" s="280"/>
      <c r="L630" s="280"/>
      <c r="M630" s="280"/>
      <c r="N630" s="280"/>
      <c r="O630" s="280"/>
      <c r="P630" s="280"/>
      <c r="Q630" s="280"/>
      <c r="R630" s="280"/>
    </row>
    <row r="631" spans="8:18" x14ac:dyDescent="0.2">
      <c r="H631" s="285"/>
      <c r="I631" s="280"/>
      <c r="J631" s="280"/>
      <c r="K631" s="280"/>
      <c r="L631" s="280"/>
      <c r="M631" s="280"/>
      <c r="N631" s="280"/>
      <c r="O631" s="280"/>
      <c r="P631" s="280"/>
      <c r="Q631" s="280"/>
      <c r="R631" s="280"/>
    </row>
    <row r="632" spans="8:18" x14ac:dyDescent="0.2">
      <c r="H632" s="285"/>
      <c r="I632" s="280"/>
      <c r="J632" s="280"/>
      <c r="K632" s="280"/>
      <c r="L632" s="280"/>
      <c r="M632" s="280"/>
      <c r="N632" s="280"/>
      <c r="O632" s="280"/>
      <c r="P632" s="280"/>
      <c r="Q632" s="280"/>
      <c r="R632" s="280"/>
    </row>
    <row r="633" spans="8:18" x14ac:dyDescent="0.2">
      <c r="H633" s="285"/>
      <c r="I633" s="280"/>
      <c r="J633" s="280"/>
      <c r="K633" s="280"/>
      <c r="L633" s="280"/>
      <c r="M633" s="280"/>
      <c r="N633" s="280"/>
      <c r="O633" s="280"/>
      <c r="P633" s="280"/>
      <c r="Q633" s="280"/>
      <c r="R633" s="280"/>
    </row>
    <row r="634" spans="8:18" x14ac:dyDescent="0.2">
      <c r="H634" s="285"/>
      <c r="I634" s="280"/>
      <c r="J634" s="280"/>
      <c r="K634" s="280"/>
      <c r="L634" s="280"/>
      <c r="M634" s="280"/>
      <c r="N634" s="280"/>
      <c r="O634" s="280"/>
      <c r="P634" s="280"/>
      <c r="Q634" s="280"/>
      <c r="R634" s="280"/>
    </row>
    <row r="635" spans="8:18" x14ac:dyDescent="0.2">
      <c r="H635" s="285"/>
      <c r="I635" s="280"/>
      <c r="J635" s="280"/>
      <c r="K635" s="280"/>
      <c r="L635" s="280"/>
      <c r="M635" s="280"/>
      <c r="N635" s="280"/>
      <c r="O635" s="280"/>
      <c r="P635" s="280"/>
      <c r="Q635" s="280"/>
      <c r="R635" s="280"/>
    </row>
    <row r="636" spans="8:18" x14ac:dyDescent="0.2">
      <c r="H636" s="285"/>
      <c r="I636" s="280"/>
      <c r="J636" s="280"/>
      <c r="K636" s="280"/>
      <c r="L636" s="280"/>
      <c r="M636" s="280"/>
      <c r="N636" s="280"/>
      <c r="O636" s="280"/>
      <c r="P636" s="280"/>
      <c r="Q636" s="280"/>
      <c r="R636" s="280"/>
    </row>
    <row r="637" spans="8:18" x14ac:dyDescent="0.2">
      <c r="H637" s="285"/>
      <c r="I637" s="280"/>
      <c r="J637" s="280"/>
      <c r="K637" s="280"/>
      <c r="L637" s="280"/>
      <c r="M637" s="280"/>
      <c r="N637" s="280"/>
      <c r="O637" s="280"/>
      <c r="P637" s="280"/>
      <c r="Q637" s="280"/>
      <c r="R637" s="280"/>
    </row>
    <row r="638" spans="8:18" x14ac:dyDescent="0.2">
      <c r="H638" s="285"/>
      <c r="I638" s="280"/>
      <c r="J638" s="280"/>
      <c r="K638" s="280"/>
      <c r="L638" s="280"/>
      <c r="M638" s="280"/>
      <c r="N638" s="280"/>
      <c r="O638" s="280"/>
      <c r="P638" s="280"/>
      <c r="Q638" s="280"/>
      <c r="R638" s="280"/>
    </row>
    <row r="639" spans="8:18" x14ac:dyDescent="0.2">
      <c r="H639" s="285"/>
      <c r="I639" s="280"/>
      <c r="J639" s="280"/>
      <c r="K639" s="280"/>
      <c r="L639" s="280"/>
      <c r="M639" s="280"/>
      <c r="N639" s="280"/>
      <c r="O639" s="280"/>
      <c r="P639" s="280"/>
      <c r="Q639" s="280"/>
      <c r="R639" s="280"/>
    </row>
    <row r="640" spans="8:18" x14ac:dyDescent="0.2">
      <c r="H640" s="285"/>
      <c r="I640" s="280"/>
      <c r="J640" s="280"/>
      <c r="K640" s="280"/>
      <c r="L640" s="280"/>
      <c r="M640" s="280"/>
      <c r="N640" s="280"/>
      <c r="O640" s="280"/>
      <c r="P640" s="280"/>
      <c r="Q640" s="280"/>
      <c r="R640" s="280"/>
    </row>
    <row r="641" spans="8:18" x14ac:dyDescent="0.2">
      <c r="H641" s="285"/>
      <c r="I641" s="280"/>
      <c r="J641" s="280"/>
      <c r="K641" s="280"/>
      <c r="L641" s="280"/>
      <c r="M641" s="280"/>
      <c r="N641" s="280"/>
      <c r="O641" s="280"/>
      <c r="P641" s="280"/>
      <c r="Q641" s="280"/>
      <c r="R641" s="280"/>
    </row>
    <row r="642" spans="8:18" x14ac:dyDescent="0.2">
      <c r="H642" s="285"/>
      <c r="I642" s="280"/>
      <c r="J642" s="280"/>
      <c r="K642" s="280"/>
      <c r="L642" s="280"/>
      <c r="M642" s="280"/>
      <c r="N642" s="280"/>
      <c r="O642" s="280"/>
      <c r="P642" s="280"/>
      <c r="Q642" s="280"/>
      <c r="R642" s="280"/>
    </row>
    <row r="643" spans="8:18" x14ac:dyDescent="0.2">
      <c r="H643" s="285"/>
      <c r="I643" s="280"/>
      <c r="J643" s="280"/>
      <c r="K643" s="280"/>
      <c r="L643" s="280"/>
      <c r="M643" s="280"/>
      <c r="N643" s="280"/>
      <c r="O643" s="280"/>
      <c r="P643" s="280"/>
      <c r="Q643" s="280"/>
      <c r="R643" s="280"/>
    </row>
    <row r="644" spans="8:18" x14ac:dyDescent="0.2">
      <c r="H644" s="285"/>
      <c r="I644" s="280"/>
      <c r="J644" s="280"/>
      <c r="K644" s="280"/>
      <c r="L644" s="280"/>
      <c r="M644" s="280"/>
      <c r="N644" s="280"/>
      <c r="O644" s="280"/>
      <c r="P644" s="280"/>
      <c r="Q644" s="280"/>
      <c r="R644" s="280"/>
    </row>
    <row r="645" spans="8:18" x14ac:dyDescent="0.2">
      <c r="H645" s="285"/>
      <c r="I645" s="280"/>
      <c r="J645" s="280"/>
      <c r="K645" s="280"/>
      <c r="L645" s="280"/>
      <c r="M645" s="280"/>
      <c r="N645" s="280"/>
      <c r="O645" s="280"/>
      <c r="P645" s="280"/>
      <c r="Q645" s="280"/>
      <c r="R645" s="280"/>
    </row>
    <row r="646" spans="8:18" x14ac:dyDescent="0.2">
      <c r="H646" s="285"/>
      <c r="I646" s="280"/>
      <c r="J646" s="280"/>
      <c r="K646" s="280"/>
      <c r="L646" s="280"/>
      <c r="M646" s="280"/>
      <c r="N646" s="280"/>
      <c r="O646" s="280"/>
      <c r="P646" s="280"/>
      <c r="Q646" s="280"/>
      <c r="R646" s="280"/>
    </row>
    <row r="647" spans="8:18" x14ac:dyDescent="0.2">
      <c r="H647" s="285"/>
      <c r="I647" s="280"/>
      <c r="J647" s="280"/>
      <c r="K647" s="280"/>
      <c r="L647" s="280"/>
      <c r="M647" s="280"/>
      <c r="N647" s="280"/>
      <c r="O647" s="280"/>
      <c r="P647" s="280"/>
      <c r="Q647" s="280"/>
      <c r="R647" s="280"/>
    </row>
    <row r="648" spans="8:18" x14ac:dyDescent="0.2">
      <c r="H648" s="285"/>
      <c r="I648" s="280"/>
      <c r="J648" s="280"/>
      <c r="K648" s="280"/>
      <c r="L648" s="280"/>
      <c r="M648" s="280"/>
      <c r="N648" s="280"/>
      <c r="O648" s="280"/>
      <c r="P648" s="280"/>
      <c r="Q648" s="280"/>
      <c r="R648" s="280"/>
    </row>
    <row r="649" spans="8:18" x14ac:dyDescent="0.2">
      <c r="H649" s="285"/>
      <c r="I649" s="280"/>
      <c r="J649" s="280"/>
      <c r="K649" s="280"/>
      <c r="L649" s="280"/>
      <c r="M649" s="280"/>
      <c r="N649" s="280"/>
      <c r="O649" s="280"/>
      <c r="P649" s="280"/>
      <c r="Q649" s="280"/>
      <c r="R649" s="280"/>
    </row>
    <row r="650" spans="8:18" x14ac:dyDescent="0.2">
      <c r="H650" s="285"/>
      <c r="I650" s="280"/>
      <c r="J650" s="280"/>
      <c r="K650" s="280"/>
      <c r="L650" s="280"/>
      <c r="M650" s="280"/>
      <c r="N650" s="280"/>
      <c r="O650" s="280"/>
      <c r="P650" s="280"/>
      <c r="Q650" s="280"/>
      <c r="R650" s="280"/>
    </row>
    <row r="651" spans="8:18" x14ac:dyDescent="0.2">
      <c r="H651" s="285"/>
      <c r="I651" s="280"/>
      <c r="J651" s="280"/>
      <c r="K651" s="280"/>
      <c r="L651" s="280"/>
      <c r="M651" s="280"/>
      <c r="N651" s="280"/>
      <c r="O651" s="280"/>
      <c r="P651" s="280"/>
      <c r="Q651" s="280"/>
      <c r="R651" s="280"/>
    </row>
    <row r="652" spans="8:18" x14ac:dyDescent="0.2">
      <c r="H652" s="285"/>
      <c r="I652" s="280"/>
      <c r="J652" s="280"/>
      <c r="K652" s="280"/>
      <c r="L652" s="280"/>
      <c r="M652" s="280"/>
      <c r="N652" s="280"/>
      <c r="O652" s="280"/>
      <c r="P652" s="280"/>
      <c r="Q652" s="280"/>
      <c r="R652" s="280"/>
    </row>
    <row r="653" spans="8:18" x14ac:dyDescent="0.2">
      <c r="H653" s="285"/>
      <c r="I653" s="280"/>
      <c r="J653" s="280"/>
      <c r="K653" s="280"/>
      <c r="L653" s="280"/>
      <c r="M653" s="280"/>
      <c r="N653" s="280"/>
      <c r="O653" s="280"/>
      <c r="P653" s="280"/>
      <c r="Q653" s="280"/>
      <c r="R653" s="280"/>
    </row>
    <row r="654" spans="8:18" x14ac:dyDescent="0.2">
      <c r="H654" s="285"/>
      <c r="I654" s="280"/>
      <c r="J654" s="280"/>
      <c r="K654" s="280"/>
      <c r="L654" s="280"/>
      <c r="M654" s="280"/>
      <c r="N654" s="280"/>
      <c r="O654" s="280"/>
      <c r="P654" s="280"/>
      <c r="Q654" s="280"/>
      <c r="R654" s="280"/>
    </row>
    <row r="655" spans="8:18" x14ac:dyDescent="0.2">
      <c r="H655" s="285"/>
      <c r="I655" s="280"/>
      <c r="J655" s="280"/>
      <c r="K655" s="280"/>
      <c r="L655" s="280"/>
      <c r="M655" s="280"/>
      <c r="N655" s="280"/>
      <c r="O655" s="280"/>
      <c r="P655" s="280"/>
      <c r="Q655" s="280"/>
      <c r="R655" s="280"/>
    </row>
    <row r="656" spans="8:18" x14ac:dyDescent="0.2">
      <c r="H656" s="285"/>
      <c r="I656" s="280"/>
      <c r="J656" s="280"/>
      <c r="K656" s="280"/>
      <c r="L656" s="280"/>
      <c r="M656" s="280"/>
      <c r="N656" s="280"/>
      <c r="O656" s="280"/>
      <c r="P656" s="280"/>
      <c r="Q656" s="280"/>
      <c r="R656" s="280"/>
    </row>
    <row r="657" spans="8:18" x14ac:dyDescent="0.2">
      <c r="H657" s="285"/>
      <c r="I657" s="280"/>
      <c r="J657" s="280"/>
      <c r="K657" s="280"/>
      <c r="L657" s="280"/>
      <c r="M657" s="280"/>
      <c r="N657" s="280"/>
      <c r="O657" s="280"/>
      <c r="P657" s="280"/>
      <c r="Q657" s="280"/>
      <c r="R657" s="280"/>
    </row>
    <row r="658" spans="8:18" x14ac:dyDescent="0.2">
      <c r="H658" s="285"/>
      <c r="I658" s="280"/>
      <c r="J658" s="280"/>
      <c r="K658" s="280"/>
      <c r="L658" s="280"/>
      <c r="M658" s="280"/>
      <c r="N658" s="280"/>
      <c r="O658" s="280"/>
      <c r="P658" s="280"/>
      <c r="Q658" s="280"/>
      <c r="R658" s="280"/>
    </row>
    <row r="659" spans="8:18" x14ac:dyDescent="0.2">
      <c r="H659" s="285"/>
      <c r="I659" s="280"/>
      <c r="J659" s="280"/>
      <c r="K659" s="280"/>
      <c r="L659" s="280"/>
      <c r="M659" s="280"/>
      <c r="N659" s="280"/>
      <c r="O659" s="280"/>
      <c r="P659" s="280"/>
      <c r="Q659" s="280"/>
      <c r="R659" s="280"/>
    </row>
    <row r="660" spans="8:18" x14ac:dyDescent="0.2">
      <c r="H660" s="285"/>
      <c r="I660" s="280"/>
      <c r="J660" s="280"/>
      <c r="K660" s="280"/>
      <c r="L660" s="280"/>
      <c r="M660" s="280"/>
      <c r="N660" s="280"/>
      <c r="O660" s="280"/>
      <c r="P660" s="280"/>
      <c r="Q660" s="280"/>
      <c r="R660" s="280"/>
    </row>
    <row r="661" spans="8:18" x14ac:dyDescent="0.2">
      <c r="H661" s="285"/>
      <c r="I661" s="280"/>
      <c r="J661" s="280"/>
      <c r="K661" s="280"/>
      <c r="L661" s="280"/>
      <c r="M661" s="280"/>
      <c r="N661" s="280"/>
      <c r="O661" s="280"/>
      <c r="P661" s="280"/>
      <c r="Q661" s="280"/>
      <c r="R661" s="280"/>
    </row>
    <row r="662" spans="8:18" x14ac:dyDescent="0.2">
      <c r="H662" s="285"/>
      <c r="I662" s="280"/>
      <c r="J662" s="280"/>
      <c r="K662" s="280"/>
      <c r="L662" s="280"/>
      <c r="M662" s="280"/>
      <c r="N662" s="280"/>
      <c r="O662" s="280"/>
      <c r="P662" s="280"/>
      <c r="Q662" s="280"/>
      <c r="R662" s="280"/>
    </row>
    <row r="663" spans="8:18" x14ac:dyDescent="0.2">
      <c r="H663" s="285"/>
      <c r="I663" s="280"/>
      <c r="J663" s="280"/>
      <c r="K663" s="280"/>
      <c r="L663" s="280"/>
      <c r="M663" s="280"/>
      <c r="N663" s="280"/>
      <c r="O663" s="280"/>
      <c r="P663" s="280"/>
      <c r="Q663" s="280"/>
      <c r="R663" s="280"/>
    </row>
    <row r="664" spans="8:18" x14ac:dyDescent="0.2">
      <c r="H664" s="285"/>
      <c r="I664" s="280"/>
      <c r="J664" s="280"/>
      <c r="K664" s="280"/>
      <c r="L664" s="280"/>
      <c r="M664" s="280"/>
      <c r="N664" s="280"/>
      <c r="O664" s="280"/>
      <c r="P664" s="280"/>
      <c r="Q664" s="280"/>
      <c r="R664" s="280"/>
    </row>
    <row r="665" spans="8:18" x14ac:dyDescent="0.2">
      <c r="H665" s="285"/>
      <c r="I665" s="280"/>
      <c r="J665" s="280"/>
      <c r="K665" s="280"/>
      <c r="L665" s="280"/>
      <c r="M665" s="280"/>
      <c r="N665" s="280"/>
      <c r="O665" s="280"/>
      <c r="P665" s="280"/>
      <c r="Q665" s="280"/>
      <c r="R665" s="280"/>
    </row>
    <row r="666" spans="8:18" x14ac:dyDescent="0.2">
      <c r="H666" s="285"/>
      <c r="I666" s="280"/>
      <c r="J666" s="280"/>
      <c r="K666" s="280"/>
      <c r="L666" s="280"/>
      <c r="M666" s="280"/>
      <c r="N666" s="280"/>
      <c r="O666" s="280"/>
      <c r="P666" s="280"/>
      <c r="Q666" s="280"/>
      <c r="R666" s="280"/>
    </row>
    <row r="667" spans="8:18" x14ac:dyDescent="0.2">
      <c r="H667" s="285"/>
      <c r="I667" s="280"/>
      <c r="J667" s="280"/>
      <c r="K667" s="280"/>
      <c r="L667" s="280"/>
      <c r="M667" s="280"/>
      <c r="N667" s="280"/>
      <c r="O667" s="280"/>
      <c r="P667" s="280"/>
      <c r="Q667" s="280"/>
      <c r="R667" s="280"/>
    </row>
    <row r="668" spans="8:18" x14ac:dyDescent="0.2">
      <c r="H668" s="285"/>
      <c r="I668" s="280"/>
      <c r="J668" s="280"/>
      <c r="K668" s="280"/>
      <c r="L668" s="280"/>
      <c r="M668" s="280"/>
      <c r="N668" s="280"/>
      <c r="O668" s="280"/>
      <c r="P668" s="280"/>
      <c r="Q668" s="280"/>
      <c r="R668" s="280"/>
    </row>
    <row r="669" spans="8:18" x14ac:dyDescent="0.2">
      <c r="H669" s="285"/>
      <c r="I669" s="280"/>
      <c r="J669" s="280"/>
      <c r="K669" s="280"/>
      <c r="L669" s="280"/>
      <c r="M669" s="280"/>
      <c r="N669" s="280"/>
      <c r="O669" s="280"/>
      <c r="P669" s="280"/>
      <c r="Q669" s="280"/>
      <c r="R669" s="280"/>
    </row>
    <row r="670" spans="8:18" x14ac:dyDescent="0.2">
      <c r="H670" s="285"/>
      <c r="I670" s="280"/>
      <c r="J670" s="280"/>
      <c r="K670" s="280"/>
      <c r="L670" s="280"/>
      <c r="M670" s="280"/>
      <c r="N670" s="280"/>
      <c r="O670" s="280"/>
      <c r="P670" s="280"/>
      <c r="Q670" s="280"/>
      <c r="R670" s="280"/>
    </row>
    <row r="671" spans="8:18" x14ac:dyDescent="0.2">
      <c r="H671" s="285"/>
      <c r="I671" s="280"/>
      <c r="J671" s="280"/>
      <c r="K671" s="280"/>
      <c r="L671" s="280"/>
      <c r="M671" s="280"/>
      <c r="N671" s="280"/>
      <c r="O671" s="280"/>
      <c r="P671" s="280"/>
      <c r="Q671" s="280"/>
      <c r="R671" s="280"/>
    </row>
    <row r="672" spans="8:18" x14ac:dyDescent="0.2">
      <c r="H672" s="285"/>
      <c r="I672" s="280"/>
      <c r="J672" s="280"/>
      <c r="K672" s="280"/>
      <c r="L672" s="280"/>
      <c r="M672" s="280"/>
      <c r="N672" s="280"/>
      <c r="O672" s="280"/>
      <c r="P672" s="280"/>
      <c r="Q672" s="280"/>
      <c r="R672" s="280"/>
    </row>
    <row r="673" spans="8:18" x14ac:dyDescent="0.2">
      <c r="H673" s="285"/>
      <c r="I673" s="280"/>
      <c r="J673" s="280"/>
      <c r="K673" s="280"/>
      <c r="L673" s="280"/>
      <c r="M673" s="280"/>
      <c r="N673" s="280"/>
      <c r="O673" s="280"/>
      <c r="P673" s="280"/>
      <c r="Q673" s="280"/>
      <c r="R673" s="280"/>
    </row>
    <row r="674" spans="8:18" x14ac:dyDescent="0.2">
      <c r="H674" s="285"/>
      <c r="I674" s="280"/>
      <c r="J674" s="280"/>
      <c r="K674" s="280"/>
      <c r="L674" s="280"/>
      <c r="M674" s="280"/>
      <c r="N674" s="280"/>
      <c r="O674" s="280"/>
      <c r="P674" s="280"/>
      <c r="Q674" s="280"/>
      <c r="R674" s="280"/>
    </row>
    <row r="675" spans="8:18" x14ac:dyDescent="0.2">
      <c r="H675" s="285"/>
      <c r="I675" s="280"/>
      <c r="J675" s="280"/>
      <c r="K675" s="280"/>
      <c r="L675" s="280"/>
      <c r="M675" s="280"/>
      <c r="N675" s="280"/>
      <c r="O675" s="280"/>
      <c r="P675" s="280"/>
      <c r="Q675" s="280"/>
      <c r="R675" s="280"/>
    </row>
    <row r="676" spans="8:18" x14ac:dyDescent="0.2">
      <c r="H676" s="285"/>
      <c r="I676" s="280"/>
      <c r="J676" s="280"/>
      <c r="K676" s="280"/>
      <c r="L676" s="280"/>
      <c r="M676" s="280"/>
      <c r="N676" s="280"/>
      <c r="O676" s="280"/>
      <c r="P676" s="280"/>
      <c r="Q676" s="280"/>
      <c r="R676" s="280"/>
    </row>
    <row r="677" spans="8:18" x14ac:dyDescent="0.2">
      <c r="H677" s="285"/>
      <c r="I677" s="280"/>
      <c r="J677" s="280"/>
      <c r="K677" s="280"/>
      <c r="L677" s="280"/>
      <c r="M677" s="280"/>
      <c r="N677" s="280"/>
      <c r="O677" s="280"/>
      <c r="P677" s="280"/>
      <c r="Q677" s="280"/>
      <c r="R677" s="280"/>
    </row>
    <row r="678" spans="8:18" x14ac:dyDescent="0.2">
      <c r="H678" s="285"/>
      <c r="I678" s="280"/>
      <c r="J678" s="280"/>
      <c r="K678" s="280"/>
      <c r="L678" s="280"/>
      <c r="M678" s="280"/>
      <c r="N678" s="280"/>
      <c r="O678" s="280"/>
      <c r="P678" s="280"/>
      <c r="Q678" s="280"/>
      <c r="R678" s="280"/>
    </row>
    <row r="679" spans="8:18" x14ac:dyDescent="0.2">
      <c r="H679" s="285"/>
      <c r="I679" s="280"/>
      <c r="J679" s="280"/>
      <c r="K679" s="280"/>
      <c r="L679" s="280"/>
      <c r="M679" s="280"/>
      <c r="N679" s="280"/>
      <c r="O679" s="280"/>
      <c r="P679" s="280"/>
      <c r="Q679" s="280"/>
      <c r="R679" s="280"/>
    </row>
    <row r="680" spans="8:18" x14ac:dyDescent="0.2">
      <c r="H680" s="285"/>
      <c r="I680" s="280"/>
      <c r="J680" s="280"/>
      <c r="K680" s="280"/>
      <c r="L680" s="280"/>
      <c r="M680" s="280"/>
      <c r="N680" s="280"/>
      <c r="O680" s="280"/>
      <c r="P680" s="280"/>
      <c r="Q680" s="280"/>
      <c r="R680" s="280"/>
    </row>
    <row r="681" spans="8:18" x14ac:dyDescent="0.2">
      <c r="H681" s="285"/>
      <c r="I681" s="280"/>
      <c r="J681" s="280"/>
      <c r="K681" s="280"/>
      <c r="L681" s="280"/>
      <c r="M681" s="280"/>
      <c r="N681" s="280"/>
      <c r="O681" s="280"/>
      <c r="P681" s="280"/>
      <c r="Q681" s="280"/>
      <c r="R681" s="280"/>
    </row>
    <row r="682" spans="8:18" x14ac:dyDescent="0.2">
      <c r="H682" s="285"/>
      <c r="I682" s="280"/>
      <c r="J682" s="280"/>
      <c r="K682" s="280"/>
      <c r="L682" s="280"/>
      <c r="M682" s="280"/>
      <c r="N682" s="280"/>
      <c r="O682" s="280"/>
      <c r="P682" s="280"/>
      <c r="Q682" s="280"/>
      <c r="R682" s="280"/>
    </row>
    <row r="683" spans="8:18" x14ac:dyDescent="0.2">
      <c r="H683" s="285"/>
      <c r="I683" s="280"/>
      <c r="J683" s="280"/>
      <c r="K683" s="280"/>
      <c r="L683" s="280"/>
      <c r="M683" s="280"/>
      <c r="N683" s="280"/>
      <c r="O683" s="280"/>
      <c r="P683" s="280"/>
      <c r="Q683" s="280"/>
      <c r="R683" s="280"/>
    </row>
    <row r="684" spans="8:18" x14ac:dyDescent="0.2">
      <c r="H684" s="285"/>
      <c r="I684" s="280"/>
      <c r="J684" s="280"/>
      <c r="K684" s="280"/>
      <c r="L684" s="280"/>
      <c r="M684" s="280"/>
      <c r="N684" s="280"/>
      <c r="O684" s="280"/>
      <c r="P684" s="280"/>
      <c r="Q684" s="280"/>
      <c r="R684" s="280"/>
    </row>
    <row r="685" spans="8:18" x14ac:dyDescent="0.2">
      <c r="H685" s="285"/>
      <c r="I685" s="280"/>
      <c r="J685" s="280"/>
      <c r="K685" s="280"/>
      <c r="L685" s="280"/>
      <c r="M685" s="280"/>
      <c r="N685" s="280"/>
      <c r="O685" s="280"/>
      <c r="P685" s="280"/>
      <c r="Q685" s="280"/>
      <c r="R685" s="280"/>
    </row>
    <row r="686" spans="8:18" x14ac:dyDescent="0.2">
      <c r="H686" s="285"/>
      <c r="I686" s="280"/>
      <c r="J686" s="280"/>
      <c r="K686" s="280"/>
      <c r="L686" s="280"/>
      <c r="M686" s="280"/>
      <c r="N686" s="280"/>
      <c r="O686" s="280"/>
      <c r="P686" s="280"/>
      <c r="Q686" s="280"/>
      <c r="R686" s="280"/>
    </row>
    <row r="687" spans="8:18" x14ac:dyDescent="0.2">
      <c r="H687" s="285"/>
      <c r="I687" s="280"/>
      <c r="J687" s="280"/>
      <c r="K687" s="280"/>
      <c r="L687" s="280"/>
      <c r="M687" s="280"/>
      <c r="N687" s="280"/>
      <c r="O687" s="280"/>
      <c r="P687" s="280"/>
      <c r="Q687" s="280"/>
      <c r="R687" s="280"/>
    </row>
    <row r="688" spans="8:18" x14ac:dyDescent="0.2">
      <c r="H688" s="285"/>
      <c r="I688" s="280"/>
      <c r="J688" s="280"/>
      <c r="K688" s="280"/>
      <c r="L688" s="280"/>
      <c r="M688" s="280"/>
      <c r="N688" s="280"/>
      <c r="O688" s="280"/>
      <c r="P688" s="280"/>
      <c r="Q688" s="280"/>
      <c r="R688" s="280"/>
    </row>
    <row r="689" spans="8:18" x14ac:dyDescent="0.2">
      <c r="H689" s="285"/>
      <c r="I689" s="280"/>
      <c r="J689" s="280"/>
      <c r="K689" s="280"/>
      <c r="L689" s="280"/>
      <c r="M689" s="280"/>
      <c r="N689" s="280"/>
      <c r="O689" s="280"/>
      <c r="P689" s="280"/>
      <c r="Q689" s="280"/>
      <c r="R689" s="280"/>
    </row>
    <row r="690" spans="8:18" x14ac:dyDescent="0.2">
      <c r="H690" s="285"/>
      <c r="I690" s="280"/>
      <c r="J690" s="280"/>
      <c r="K690" s="280"/>
      <c r="L690" s="280"/>
      <c r="M690" s="280"/>
      <c r="N690" s="280"/>
      <c r="O690" s="280"/>
      <c r="P690" s="280"/>
      <c r="Q690" s="280"/>
      <c r="R690" s="280"/>
    </row>
    <row r="691" spans="8:18" x14ac:dyDescent="0.2">
      <c r="H691" s="285"/>
      <c r="I691" s="280"/>
      <c r="J691" s="280"/>
      <c r="K691" s="280"/>
      <c r="L691" s="280"/>
      <c r="M691" s="280"/>
      <c r="N691" s="280"/>
      <c r="O691" s="280"/>
      <c r="P691" s="280"/>
      <c r="Q691" s="280"/>
      <c r="R691" s="280"/>
    </row>
    <row r="692" spans="8:18" x14ac:dyDescent="0.2">
      <c r="H692" s="285"/>
      <c r="I692" s="280"/>
      <c r="J692" s="280"/>
      <c r="K692" s="280"/>
      <c r="L692" s="280"/>
      <c r="M692" s="280"/>
      <c r="N692" s="280"/>
      <c r="O692" s="280"/>
      <c r="P692" s="280"/>
      <c r="Q692" s="280"/>
      <c r="R692" s="280"/>
    </row>
    <row r="693" spans="8:18" x14ac:dyDescent="0.2">
      <c r="H693" s="285"/>
      <c r="I693" s="280"/>
      <c r="J693" s="280"/>
      <c r="K693" s="280"/>
      <c r="L693" s="280"/>
      <c r="M693" s="280"/>
      <c r="N693" s="280"/>
      <c r="O693" s="280"/>
      <c r="P693" s="280"/>
      <c r="Q693" s="280"/>
      <c r="R693" s="280"/>
    </row>
    <row r="694" spans="8:18" x14ac:dyDescent="0.2">
      <c r="H694" s="285"/>
      <c r="I694" s="280"/>
      <c r="J694" s="280"/>
      <c r="K694" s="280"/>
      <c r="L694" s="280"/>
      <c r="M694" s="280"/>
      <c r="N694" s="280"/>
      <c r="O694" s="280"/>
      <c r="P694" s="280"/>
      <c r="Q694" s="280"/>
      <c r="R694" s="280"/>
    </row>
    <row r="695" spans="8:18" x14ac:dyDescent="0.2">
      <c r="H695" s="285"/>
      <c r="I695" s="280"/>
      <c r="J695" s="280"/>
      <c r="K695" s="280"/>
      <c r="L695" s="280"/>
      <c r="M695" s="280"/>
      <c r="N695" s="280"/>
      <c r="O695" s="280"/>
      <c r="P695" s="280"/>
      <c r="Q695" s="280"/>
      <c r="R695" s="280"/>
    </row>
    <row r="696" spans="8:18" x14ac:dyDescent="0.2">
      <c r="H696" s="285"/>
      <c r="I696" s="280"/>
      <c r="J696" s="280"/>
      <c r="K696" s="280"/>
      <c r="L696" s="280"/>
      <c r="M696" s="280"/>
      <c r="N696" s="280"/>
      <c r="O696" s="280"/>
      <c r="P696" s="280"/>
      <c r="Q696" s="280"/>
      <c r="R696" s="280"/>
    </row>
    <row r="697" spans="8:18" x14ac:dyDescent="0.2">
      <c r="H697" s="285"/>
      <c r="I697" s="280"/>
      <c r="J697" s="280"/>
      <c r="K697" s="280"/>
      <c r="L697" s="280"/>
      <c r="M697" s="280"/>
      <c r="N697" s="280"/>
      <c r="O697" s="280"/>
      <c r="P697" s="280"/>
      <c r="Q697" s="280"/>
      <c r="R697" s="280"/>
    </row>
    <row r="698" spans="8:18" x14ac:dyDescent="0.2">
      <c r="H698" s="285"/>
      <c r="I698" s="280"/>
      <c r="J698" s="280"/>
      <c r="K698" s="280"/>
      <c r="L698" s="280"/>
      <c r="M698" s="280"/>
      <c r="N698" s="280"/>
      <c r="O698" s="280"/>
      <c r="P698" s="280"/>
      <c r="Q698" s="280"/>
      <c r="R698" s="280"/>
    </row>
    <row r="699" spans="8:18" x14ac:dyDescent="0.2">
      <c r="H699" s="285"/>
      <c r="I699" s="280"/>
      <c r="J699" s="280"/>
      <c r="K699" s="280"/>
      <c r="L699" s="280"/>
      <c r="M699" s="280"/>
      <c r="N699" s="280"/>
      <c r="O699" s="280"/>
      <c r="P699" s="280"/>
      <c r="Q699" s="280"/>
      <c r="R699" s="280"/>
    </row>
    <row r="700" spans="8:18" x14ac:dyDescent="0.2">
      <c r="H700" s="285"/>
      <c r="I700" s="280"/>
      <c r="J700" s="280"/>
      <c r="K700" s="280"/>
      <c r="L700" s="280"/>
      <c r="M700" s="280"/>
      <c r="N700" s="280"/>
      <c r="O700" s="280"/>
      <c r="P700" s="280"/>
      <c r="Q700" s="280"/>
      <c r="R700" s="280"/>
    </row>
    <row r="701" spans="8:18" x14ac:dyDescent="0.2">
      <c r="H701" s="285"/>
      <c r="I701" s="280"/>
      <c r="J701" s="280"/>
      <c r="K701" s="280"/>
      <c r="L701" s="280"/>
      <c r="M701" s="280"/>
      <c r="N701" s="280"/>
      <c r="O701" s="280"/>
      <c r="P701" s="280"/>
      <c r="Q701" s="280"/>
      <c r="R701" s="280"/>
    </row>
    <row r="702" spans="8:18" x14ac:dyDescent="0.2">
      <c r="H702" s="285"/>
      <c r="I702" s="280"/>
      <c r="J702" s="280"/>
      <c r="K702" s="280"/>
      <c r="L702" s="280"/>
      <c r="M702" s="280"/>
      <c r="N702" s="280"/>
      <c r="O702" s="280"/>
      <c r="P702" s="280"/>
      <c r="Q702" s="280"/>
      <c r="R702" s="280"/>
    </row>
    <row r="703" spans="8:18" x14ac:dyDescent="0.2">
      <c r="H703" s="285"/>
      <c r="I703" s="280"/>
      <c r="J703" s="280"/>
      <c r="K703" s="280"/>
      <c r="L703" s="280"/>
      <c r="M703" s="280"/>
      <c r="N703" s="280"/>
      <c r="O703" s="280"/>
      <c r="P703" s="280"/>
      <c r="Q703" s="280"/>
      <c r="R703" s="280"/>
    </row>
    <row r="704" spans="8:18" x14ac:dyDescent="0.2">
      <c r="H704" s="285"/>
      <c r="I704" s="280"/>
      <c r="J704" s="280"/>
      <c r="K704" s="280"/>
      <c r="L704" s="280"/>
      <c r="M704" s="280"/>
      <c r="N704" s="280"/>
      <c r="O704" s="280"/>
      <c r="P704" s="280"/>
      <c r="Q704" s="280"/>
      <c r="R704" s="280"/>
    </row>
    <row r="705" spans="8:18" x14ac:dyDescent="0.2">
      <c r="H705" s="285"/>
      <c r="I705" s="280"/>
      <c r="J705" s="280"/>
      <c r="K705" s="280"/>
      <c r="L705" s="280"/>
      <c r="M705" s="280"/>
      <c r="N705" s="280"/>
      <c r="O705" s="280"/>
      <c r="P705" s="280"/>
      <c r="Q705" s="280"/>
      <c r="R705" s="280"/>
    </row>
    <row r="706" spans="8:18" x14ac:dyDescent="0.2">
      <c r="H706" s="285"/>
      <c r="I706" s="280"/>
      <c r="J706" s="280"/>
      <c r="K706" s="280"/>
      <c r="L706" s="280"/>
      <c r="M706" s="280"/>
      <c r="N706" s="280"/>
      <c r="O706" s="280"/>
      <c r="P706" s="280"/>
      <c r="Q706" s="280"/>
      <c r="R706" s="280"/>
    </row>
    <row r="707" spans="8:18" x14ac:dyDescent="0.2">
      <c r="H707" s="285"/>
      <c r="I707" s="280"/>
      <c r="J707" s="280"/>
      <c r="K707" s="280"/>
      <c r="L707" s="280"/>
      <c r="M707" s="280"/>
      <c r="N707" s="280"/>
      <c r="O707" s="280"/>
      <c r="P707" s="280"/>
      <c r="Q707" s="280"/>
      <c r="R707" s="280"/>
    </row>
    <row r="708" spans="8:18" x14ac:dyDescent="0.2">
      <c r="H708" s="285"/>
      <c r="I708" s="280"/>
      <c r="J708" s="280"/>
      <c r="K708" s="280"/>
      <c r="L708" s="280"/>
      <c r="M708" s="280"/>
      <c r="N708" s="280"/>
      <c r="O708" s="280"/>
      <c r="P708" s="280"/>
      <c r="Q708" s="280"/>
      <c r="R708" s="280"/>
    </row>
    <row r="709" spans="8:18" x14ac:dyDescent="0.2">
      <c r="H709" s="285"/>
      <c r="I709" s="280"/>
      <c r="J709" s="280"/>
      <c r="K709" s="280"/>
      <c r="L709" s="280"/>
      <c r="M709" s="280"/>
      <c r="N709" s="280"/>
      <c r="O709" s="280"/>
      <c r="P709" s="280"/>
      <c r="Q709" s="280"/>
      <c r="R709" s="280"/>
    </row>
    <row r="710" spans="8:18" x14ac:dyDescent="0.2">
      <c r="H710" s="285"/>
      <c r="I710" s="280"/>
      <c r="J710" s="280"/>
      <c r="K710" s="280"/>
      <c r="L710" s="280"/>
      <c r="M710" s="280"/>
      <c r="N710" s="280"/>
      <c r="O710" s="280"/>
      <c r="P710" s="280"/>
      <c r="Q710" s="280"/>
      <c r="R710" s="280"/>
    </row>
    <row r="711" spans="8:18" x14ac:dyDescent="0.2">
      <c r="H711" s="285"/>
      <c r="I711" s="280"/>
      <c r="J711" s="280"/>
      <c r="K711" s="280"/>
      <c r="L711" s="280"/>
      <c r="M711" s="280"/>
      <c r="N711" s="280"/>
      <c r="O711" s="280"/>
      <c r="P711" s="280"/>
      <c r="Q711" s="280"/>
      <c r="R711" s="280"/>
    </row>
    <row r="712" spans="8:18" x14ac:dyDescent="0.2">
      <c r="H712" s="285"/>
      <c r="I712" s="280"/>
      <c r="J712" s="280"/>
      <c r="K712" s="280"/>
      <c r="L712" s="280"/>
      <c r="M712" s="280"/>
      <c r="N712" s="280"/>
      <c r="O712" s="280"/>
      <c r="P712" s="280"/>
      <c r="Q712" s="280"/>
      <c r="R712" s="280"/>
    </row>
    <row r="713" spans="8:18" x14ac:dyDescent="0.2">
      <c r="H713" s="285"/>
      <c r="I713" s="280"/>
      <c r="J713" s="280"/>
      <c r="K713" s="280"/>
      <c r="L713" s="280"/>
      <c r="M713" s="280"/>
      <c r="N713" s="280"/>
      <c r="O713" s="280"/>
      <c r="P713" s="280"/>
      <c r="Q713" s="280"/>
      <c r="R713" s="280"/>
    </row>
    <row r="714" spans="8:18" x14ac:dyDescent="0.2">
      <c r="H714" s="285"/>
      <c r="I714" s="280"/>
      <c r="J714" s="280"/>
      <c r="K714" s="280"/>
      <c r="L714" s="280"/>
      <c r="M714" s="280"/>
      <c r="N714" s="280"/>
      <c r="O714" s="280"/>
      <c r="P714" s="280"/>
      <c r="Q714" s="280"/>
      <c r="R714" s="280"/>
    </row>
    <row r="715" spans="8:18" x14ac:dyDescent="0.2">
      <c r="H715" s="285"/>
      <c r="I715" s="280"/>
      <c r="J715" s="280"/>
      <c r="K715" s="280"/>
      <c r="L715" s="280"/>
      <c r="M715" s="280"/>
      <c r="N715" s="280"/>
      <c r="O715" s="280"/>
      <c r="P715" s="280"/>
      <c r="Q715" s="280"/>
      <c r="R715" s="280"/>
    </row>
    <row r="716" spans="8:18" x14ac:dyDescent="0.2">
      <c r="H716" s="285"/>
      <c r="I716" s="280"/>
      <c r="J716" s="280"/>
      <c r="K716" s="280"/>
      <c r="L716" s="280"/>
      <c r="M716" s="280"/>
      <c r="N716" s="280"/>
      <c r="O716" s="280"/>
      <c r="P716" s="280"/>
      <c r="Q716" s="280"/>
      <c r="R716" s="280"/>
    </row>
    <row r="717" spans="8:18" x14ac:dyDescent="0.2">
      <c r="H717" s="285"/>
      <c r="I717" s="280"/>
      <c r="J717" s="280"/>
      <c r="K717" s="280"/>
      <c r="L717" s="280"/>
      <c r="M717" s="280"/>
      <c r="N717" s="280"/>
      <c r="O717" s="280"/>
      <c r="P717" s="280"/>
      <c r="Q717" s="280"/>
      <c r="R717" s="280"/>
    </row>
    <row r="718" spans="8:18" x14ac:dyDescent="0.2">
      <c r="H718" s="285"/>
      <c r="I718" s="280"/>
      <c r="J718" s="280"/>
      <c r="K718" s="280"/>
      <c r="L718" s="280"/>
      <c r="M718" s="280"/>
      <c r="N718" s="280"/>
      <c r="O718" s="280"/>
      <c r="P718" s="280"/>
      <c r="Q718" s="280"/>
      <c r="R718" s="280"/>
    </row>
    <row r="719" spans="8:18" x14ac:dyDescent="0.2">
      <c r="H719" s="285"/>
      <c r="I719" s="280"/>
      <c r="J719" s="280"/>
      <c r="K719" s="280"/>
      <c r="L719" s="280"/>
      <c r="M719" s="280"/>
      <c r="N719" s="280"/>
      <c r="O719" s="280"/>
      <c r="P719" s="280"/>
      <c r="Q719" s="280"/>
      <c r="R719" s="280"/>
    </row>
    <row r="720" spans="8:18" x14ac:dyDescent="0.2">
      <c r="H720" s="285"/>
      <c r="I720" s="280"/>
      <c r="J720" s="280"/>
      <c r="K720" s="280"/>
      <c r="L720" s="280"/>
      <c r="M720" s="280"/>
      <c r="N720" s="280"/>
      <c r="O720" s="280"/>
      <c r="P720" s="280"/>
      <c r="Q720" s="280"/>
      <c r="R720" s="280"/>
    </row>
    <row r="721" spans="8:18" x14ac:dyDescent="0.2">
      <c r="H721" s="285"/>
      <c r="I721" s="280"/>
      <c r="J721" s="280"/>
      <c r="K721" s="280"/>
      <c r="L721" s="280"/>
      <c r="M721" s="280"/>
      <c r="N721" s="280"/>
      <c r="O721" s="280"/>
      <c r="P721" s="280"/>
      <c r="Q721" s="280"/>
      <c r="R721" s="280"/>
    </row>
    <row r="722" spans="8:18" x14ac:dyDescent="0.2">
      <c r="H722" s="285"/>
      <c r="I722" s="280"/>
      <c r="J722" s="280"/>
      <c r="K722" s="280"/>
      <c r="L722" s="280"/>
      <c r="M722" s="280"/>
      <c r="N722" s="280"/>
      <c r="O722" s="280"/>
      <c r="P722" s="280"/>
      <c r="Q722" s="280"/>
      <c r="R722" s="280"/>
    </row>
    <row r="723" spans="8:18" x14ac:dyDescent="0.2">
      <c r="H723" s="285"/>
      <c r="I723" s="280"/>
      <c r="J723" s="280"/>
      <c r="K723" s="280"/>
      <c r="L723" s="280"/>
      <c r="M723" s="280"/>
      <c r="N723" s="280"/>
      <c r="O723" s="280"/>
      <c r="P723" s="280"/>
      <c r="Q723" s="280"/>
      <c r="R723" s="280"/>
    </row>
    <row r="724" spans="8:18" x14ac:dyDescent="0.2">
      <c r="H724" s="285"/>
      <c r="I724" s="280"/>
      <c r="J724" s="280"/>
      <c r="K724" s="280"/>
      <c r="L724" s="280"/>
      <c r="M724" s="280"/>
      <c r="N724" s="280"/>
      <c r="O724" s="280"/>
      <c r="P724" s="280"/>
      <c r="Q724" s="280"/>
      <c r="R724" s="280"/>
    </row>
    <row r="725" spans="8:18" x14ac:dyDescent="0.2">
      <c r="H725" s="285"/>
      <c r="I725" s="280"/>
      <c r="J725" s="280"/>
      <c r="K725" s="280"/>
      <c r="L725" s="280"/>
      <c r="M725" s="280"/>
      <c r="N725" s="280"/>
      <c r="O725" s="280"/>
      <c r="P725" s="280"/>
      <c r="Q725" s="280"/>
      <c r="R725" s="280"/>
    </row>
    <row r="726" spans="8:18" x14ac:dyDescent="0.2">
      <c r="H726" s="285"/>
      <c r="I726" s="280"/>
      <c r="J726" s="280"/>
      <c r="K726" s="280"/>
      <c r="L726" s="280"/>
      <c r="M726" s="280"/>
      <c r="N726" s="280"/>
      <c r="O726" s="280"/>
      <c r="P726" s="280"/>
      <c r="Q726" s="280"/>
      <c r="R726" s="280"/>
    </row>
    <row r="727" spans="8:18" x14ac:dyDescent="0.2">
      <c r="H727" s="285"/>
      <c r="I727" s="280"/>
      <c r="J727" s="280"/>
      <c r="K727" s="280"/>
      <c r="L727" s="280"/>
      <c r="M727" s="280"/>
      <c r="N727" s="280"/>
      <c r="O727" s="280"/>
      <c r="P727" s="280"/>
      <c r="Q727" s="280"/>
      <c r="R727" s="280"/>
    </row>
    <row r="728" spans="8:18" x14ac:dyDescent="0.2">
      <c r="H728" s="285"/>
      <c r="I728" s="280"/>
      <c r="J728" s="280"/>
      <c r="K728" s="280"/>
      <c r="L728" s="280"/>
      <c r="M728" s="280"/>
      <c r="N728" s="280"/>
      <c r="O728" s="280"/>
      <c r="P728" s="280"/>
      <c r="Q728" s="280"/>
      <c r="R728" s="280"/>
    </row>
    <row r="729" spans="8:18" x14ac:dyDescent="0.2">
      <c r="H729" s="285"/>
      <c r="I729" s="280"/>
      <c r="J729" s="280"/>
      <c r="K729" s="280"/>
      <c r="L729" s="280"/>
      <c r="M729" s="280"/>
      <c r="N729" s="280"/>
      <c r="O729" s="280"/>
      <c r="P729" s="280"/>
      <c r="Q729" s="280"/>
      <c r="R729" s="280"/>
    </row>
    <row r="730" spans="8:18" x14ac:dyDescent="0.2">
      <c r="H730" s="285"/>
      <c r="I730" s="280"/>
      <c r="J730" s="280"/>
      <c r="K730" s="280"/>
      <c r="L730" s="280"/>
      <c r="M730" s="280"/>
      <c r="N730" s="280"/>
      <c r="O730" s="280"/>
      <c r="P730" s="280"/>
      <c r="Q730" s="280"/>
      <c r="R730" s="280"/>
    </row>
    <row r="731" spans="8:18" x14ac:dyDescent="0.2">
      <c r="H731" s="285"/>
      <c r="I731" s="280"/>
      <c r="J731" s="280"/>
      <c r="K731" s="280"/>
      <c r="L731" s="280"/>
      <c r="M731" s="280"/>
      <c r="N731" s="280"/>
      <c r="O731" s="280"/>
      <c r="P731" s="280"/>
      <c r="Q731" s="280"/>
      <c r="R731" s="280"/>
    </row>
    <row r="732" spans="8:18" x14ac:dyDescent="0.2">
      <c r="H732" s="285"/>
      <c r="I732" s="280"/>
      <c r="J732" s="280"/>
      <c r="K732" s="280"/>
      <c r="L732" s="280"/>
      <c r="M732" s="280"/>
      <c r="N732" s="280"/>
      <c r="O732" s="280"/>
      <c r="P732" s="280"/>
      <c r="Q732" s="280"/>
      <c r="R732" s="280"/>
    </row>
    <row r="733" spans="8:18" x14ac:dyDescent="0.2">
      <c r="H733" s="285"/>
      <c r="I733" s="280"/>
      <c r="J733" s="280"/>
      <c r="K733" s="280"/>
      <c r="L733" s="280"/>
      <c r="M733" s="280"/>
      <c r="N733" s="280"/>
      <c r="O733" s="280"/>
      <c r="P733" s="280"/>
      <c r="Q733" s="280"/>
      <c r="R733" s="280"/>
    </row>
    <row r="734" spans="8:18" x14ac:dyDescent="0.2">
      <c r="H734" s="285"/>
      <c r="I734" s="280"/>
      <c r="J734" s="280"/>
      <c r="K734" s="280"/>
      <c r="L734" s="280"/>
      <c r="M734" s="280"/>
      <c r="N734" s="280"/>
      <c r="O734" s="280"/>
      <c r="P734" s="280"/>
      <c r="Q734" s="280"/>
      <c r="R734" s="280"/>
    </row>
    <row r="735" spans="8:18" x14ac:dyDescent="0.2">
      <c r="H735" s="285"/>
      <c r="I735" s="280"/>
      <c r="J735" s="280"/>
      <c r="K735" s="280"/>
      <c r="L735" s="280"/>
      <c r="M735" s="280"/>
      <c r="N735" s="280"/>
      <c r="O735" s="280"/>
      <c r="P735" s="280"/>
      <c r="Q735" s="280"/>
      <c r="R735" s="280"/>
    </row>
    <row r="736" spans="8:18" x14ac:dyDescent="0.2">
      <c r="H736" s="285"/>
      <c r="I736" s="280"/>
      <c r="J736" s="280"/>
      <c r="K736" s="280"/>
      <c r="L736" s="280"/>
      <c r="M736" s="280"/>
      <c r="N736" s="280"/>
      <c r="O736" s="280"/>
      <c r="P736" s="280"/>
      <c r="Q736" s="280"/>
      <c r="R736" s="280"/>
    </row>
    <row r="737" spans="8:18" x14ac:dyDescent="0.2">
      <c r="H737" s="285"/>
      <c r="I737" s="280"/>
      <c r="J737" s="280"/>
      <c r="K737" s="280"/>
      <c r="L737" s="280"/>
      <c r="M737" s="280"/>
      <c r="N737" s="280"/>
      <c r="O737" s="280"/>
      <c r="P737" s="280"/>
      <c r="Q737" s="280"/>
      <c r="R737" s="280"/>
    </row>
    <row r="738" spans="8:18" x14ac:dyDescent="0.2">
      <c r="H738" s="285"/>
      <c r="I738" s="280"/>
      <c r="J738" s="280"/>
      <c r="K738" s="280"/>
      <c r="L738" s="280"/>
      <c r="M738" s="280"/>
      <c r="N738" s="280"/>
      <c r="O738" s="280"/>
      <c r="P738" s="280"/>
      <c r="Q738" s="280"/>
      <c r="R738" s="280"/>
    </row>
    <row r="739" spans="8:18" x14ac:dyDescent="0.2">
      <c r="H739" s="285"/>
      <c r="I739" s="280"/>
      <c r="J739" s="280"/>
      <c r="K739" s="280"/>
      <c r="L739" s="280"/>
      <c r="M739" s="280"/>
      <c r="N739" s="280"/>
      <c r="O739" s="280"/>
      <c r="P739" s="280"/>
      <c r="Q739" s="280"/>
      <c r="R739" s="280"/>
    </row>
    <row r="740" spans="8:18" x14ac:dyDescent="0.2">
      <c r="H740" s="285"/>
      <c r="I740" s="280"/>
      <c r="J740" s="280"/>
      <c r="K740" s="280"/>
      <c r="L740" s="280"/>
      <c r="M740" s="280"/>
      <c r="N740" s="280"/>
      <c r="O740" s="280"/>
      <c r="P740" s="280"/>
      <c r="Q740" s="280"/>
      <c r="R740" s="280"/>
    </row>
    <row r="741" spans="8:18" x14ac:dyDescent="0.2">
      <c r="H741" s="285"/>
      <c r="I741" s="280"/>
      <c r="J741" s="280"/>
      <c r="K741" s="280"/>
      <c r="L741" s="280"/>
      <c r="M741" s="280"/>
      <c r="N741" s="280"/>
      <c r="O741" s="280"/>
      <c r="P741" s="280"/>
      <c r="Q741" s="280"/>
      <c r="R741" s="280"/>
    </row>
    <row r="742" spans="8:18" x14ac:dyDescent="0.2">
      <c r="H742" s="285"/>
      <c r="I742" s="280"/>
      <c r="J742" s="280"/>
      <c r="K742" s="280"/>
      <c r="L742" s="280"/>
      <c r="M742" s="280"/>
      <c r="N742" s="280"/>
      <c r="O742" s="280"/>
      <c r="P742" s="280"/>
      <c r="Q742" s="280"/>
      <c r="R742" s="280"/>
    </row>
    <row r="743" spans="8:18" x14ac:dyDescent="0.2">
      <c r="H743" s="285"/>
      <c r="I743" s="280"/>
      <c r="J743" s="280"/>
      <c r="K743" s="280"/>
      <c r="L743" s="280"/>
      <c r="M743" s="280"/>
      <c r="N743" s="280"/>
      <c r="O743" s="280"/>
      <c r="P743" s="280"/>
      <c r="Q743" s="280"/>
      <c r="R743" s="280"/>
    </row>
    <row r="744" spans="8:18" x14ac:dyDescent="0.2">
      <c r="H744" s="285"/>
      <c r="I744" s="280"/>
      <c r="J744" s="280"/>
      <c r="K744" s="280"/>
      <c r="L744" s="280"/>
      <c r="M744" s="280"/>
      <c r="N744" s="280"/>
      <c r="O744" s="280"/>
      <c r="P744" s="280"/>
      <c r="Q744" s="280"/>
      <c r="R744" s="280"/>
    </row>
    <row r="745" spans="8:18" x14ac:dyDescent="0.2">
      <c r="H745" s="285"/>
      <c r="I745" s="280"/>
      <c r="J745" s="280"/>
      <c r="K745" s="280"/>
      <c r="L745" s="280"/>
      <c r="M745" s="280"/>
      <c r="N745" s="280"/>
      <c r="O745" s="280"/>
      <c r="P745" s="280"/>
      <c r="Q745" s="280"/>
      <c r="R745" s="280"/>
    </row>
    <row r="746" spans="8:18" x14ac:dyDescent="0.2">
      <c r="H746" s="285"/>
      <c r="I746" s="280"/>
      <c r="J746" s="280"/>
      <c r="K746" s="280"/>
      <c r="L746" s="280"/>
      <c r="M746" s="280"/>
      <c r="N746" s="280"/>
      <c r="O746" s="280"/>
      <c r="P746" s="280"/>
      <c r="Q746" s="280"/>
      <c r="R746" s="280"/>
    </row>
    <row r="747" spans="8:18" x14ac:dyDescent="0.2">
      <c r="H747" s="285"/>
      <c r="I747" s="280"/>
      <c r="J747" s="280"/>
      <c r="K747" s="280"/>
      <c r="L747" s="280"/>
      <c r="M747" s="280"/>
      <c r="N747" s="280"/>
      <c r="O747" s="280"/>
      <c r="P747" s="280"/>
      <c r="Q747" s="280"/>
      <c r="R747" s="280"/>
    </row>
    <row r="748" spans="8:18" x14ac:dyDescent="0.2">
      <c r="H748" s="285"/>
      <c r="I748" s="280"/>
      <c r="J748" s="280"/>
      <c r="K748" s="280"/>
      <c r="L748" s="280"/>
      <c r="M748" s="280"/>
      <c r="N748" s="280"/>
      <c r="O748" s="280"/>
      <c r="P748" s="280"/>
      <c r="Q748" s="280"/>
      <c r="R748" s="280"/>
    </row>
    <row r="749" spans="8:18" x14ac:dyDescent="0.2">
      <c r="H749" s="285"/>
      <c r="I749" s="280"/>
      <c r="J749" s="280"/>
      <c r="K749" s="280"/>
      <c r="L749" s="280"/>
      <c r="M749" s="280"/>
      <c r="N749" s="280"/>
      <c r="O749" s="280"/>
      <c r="P749" s="280"/>
      <c r="Q749" s="280"/>
      <c r="R749" s="280"/>
    </row>
    <row r="750" spans="8:18" x14ac:dyDescent="0.2">
      <c r="H750" s="285"/>
      <c r="I750" s="280"/>
      <c r="J750" s="280"/>
      <c r="K750" s="280"/>
      <c r="L750" s="280"/>
      <c r="M750" s="280"/>
      <c r="N750" s="280"/>
      <c r="O750" s="280"/>
      <c r="P750" s="280"/>
      <c r="Q750" s="280"/>
      <c r="R750" s="280"/>
    </row>
    <row r="751" spans="8:18" x14ac:dyDescent="0.2">
      <c r="H751" s="285"/>
      <c r="I751" s="280"/>
      <c r="J751" s="280"/>
      <c r="K751" s="280"/>
      <c r="L751" s="280"/>
      <c r="M751" s="280"/>
      <c r="N751" s="280"/>
      <c r="O751" s="280"/>
      <c r="P751" s="280"/>
      <c r="Q751" s="280"/>
      <c r="R751" s="280"/>
    </row>
    <row r="752" spans="8:18" x14ac:dyDescent="0.2">
      <c r="H752" s="285"/>
      <c r="I752" s="280"/>
      <c r="J752" s="280"/>
      <c r="K752" s="280"/>
      <c r="L752" s="280"/>
      <c r="M752" s="280"/>
      <c r="N752" s="280"/>
      <c r="O752" s="280"/>
      <c r="P752" s="280"/>
      <c r="Q752" s="280"/>
      <c r="R752" s="280"/>
    </row>
    <row r="753" spans="8:18" x14ac:dyDescent="0.2">
      <c r="H753" s="285"/>
      <c r="I753" s="280"/>
      <c r="J753" s="280"/>
      <c r="K753" s="280"/>
      <c r="L753" s="280"/>
      <c r="M753" s="280"/>
      <c r="N753" s="280"/>
      <c r="O753" s="280"/>
      <c r="P753" s="280"/>
      <c r="Q753" s="280"/>
      <c r="R753" s="280"/>
    </row>
    <row r="754" spans="8:18" x14ac:dyDescent="0.2">
      <c r="H754" s="285"/>
      <c r="I754" s="280"/>
      <c r="J754" s="280"/>
      <c r="K754" s="280"/>
      <c r="L754" s="280"/>
      <c r="M754" s="280"/>
      <c r="N754" s="280"/>
      <c r="O754" s="280"/>
      <c r="P754" s="280"/>
      <c r="Q754" s="280"/>
      <c r="R754" s="280"/>
    </row>
    <row r="755" spans="8:18" x14ac:dyDescent="0.2">
      <c r="H755" s="285"/>
      <c r="I755" s="280"/>
      <c r="J755" s="280"/>
      <c r="K755" s="280"/>
      <c r="L755" s="280"/>
      <c r="M755" s="280"/>
      <c r="N755" s="280"/>
      <c r="O755" s="280"/>
      <c r="P755" s="280"/>
      <c r="Q755" s="280"/>
      <c r="R755" s="280"/>
    </row>
    <row r="756" spans="8:18" x14ac:dyDescent="0.2">
      <c r="H756" s="285"/>
      <c r="I756" s="280"/>
      <c r="J756" s="280"/>
      <c r="K756" s="280"/>
      <c r="L756" s="280"/>
      <c r="M756" s="280"/>
      <c r="N756" s="280"/>
      <c r="O756" s="280"/>
      <c r="P756" s="280"/>
      <c r="Q756" s="280"/>
      <c r="R756" s="280"/>
    </row>
    <row r="757" spans="8:18" x14ac:dyDescent="0.2">
      <c r="H757" s="285"/>
      <c r="I757" s="280"/>
      <c r="J757" s="280"/>
      <c r="K757" s="280"/>
      <c r="L757" s="280"/>
      <c r="M757" s="280"/>
      <c r="N757" s="280"/>
      <c r="O757" s="280"/>
      <c r="P757" s="280"/>
      <c r="Q757" s="280"/>
      <c r="R757" s="280"/>
    </row>
    <row r="758" spans="8:18" x14ac:dyDescent="0.2">
      <c r="H758" s="285"/>
      <c r="I758" s="280"/>
      <c r="J758" s="280"/>
      <c r="K758" s="280"/>
      <c r="L758" s="280"/>
      <c r="M758" s="280"/>
      <c r="N758" s="280"/>
      <c r="O758" s="280"/>
      <c r="P758" s="280"/>
      <c r="Q758" s="280"/>
      <c r="R758" s="280"/>
    </row>
    <row r="759" spans="8:18" x14ac:dyDescent="0.2">
      <c r="H759" s="285"/>
      <c r="I759" s="280"/>
      <c r="J759" s="280"/>
      <c r="K759" s="280"/>
      <c r="L759" s="280"/>
      <c r="M759" s="280"/>
      <c r="N759" s="280"/>
      <c r="O759" s="280"/>
      <c r="P759" s="280"/>
      <c r="Q759" s="280"/>
      <c r="R759" s="280"/>
    </row>
    <row r="760" spans="8:18" x14ac:dyDescent="0.2">
      <c r="H760" s="285"/>
      <c r="I760" s="280"/>
      <c r="J760" s="280"/>
      <c r="K760" s="280"/>
      <c r="L760" s="280"/>
      <c r="M760" s="280"/>
      <c r="N760" s="280"/>
      <c r="O760" s="280"/>
      <c r="P760" s="280"/>
      <c r="Q760" s="280"/>
      <c r="R760" s="280"/>
    </row>
    <row r="761" spans="8:18" x14ac:dyDescent="0.2">
      <c r="H761" s="285"/>
      <c r="I761" s="280"/>
      <c r="J761" s="280"/>
      <c r="K761" s="280"/>
      <c r="L761" s="280"/>
      <c r="M761" s="280"/>
      <c r="N761" s="280"/>
      <c r="O761" s="280"/>
      <c r="P761" s="280"/>
      <c r="Q761" s="280"/>
      <c r="R761" s="280"/>
    </row>
    <row r="762" spans="8:18" x14ac:dyDescent="0.2">
      <c r="H762" s="285"/>
      <c r="I762" s="280"/>
      <c r="J762" s="280"/>
      <c r="K762" s="280"/>
      <c r="L762" s="280"/>
      <c r="M762" s="280"/>
      <c r="N762" s="280"/>
      <c r="O762" s="280"/>
      <c r="P762" s="280"/>
      <c r="Q762" s="280"/>
      <c r="R762" s="280"/>
    </row>
    <row r="763" spans="8:18" x14ac:dyDescent="0.2">
      <c r="H763" s="285"/>
      <c r="I763" s="280"/>
      <c r="J763" s="280"/>
      <c r="K763" s="280"/>
      <c r="L763" s="280"/>
      <c r="M763" s="280"/>
      <c r="N763" s="280"/>
      <c r="O763" s="280"/>
      <c r="P763" s="280"/>
      <c r="Q763" s="280"/>
      <c r="R763" s="280"/>
    </row>
    <row r="764" spans="8:18" x14ac:dyDescent="0.2">
      <c r="H764" s="285"/>
      <c r="I764" s="280"/>
      <c r="J764" s="280"/>
      <c r="K764" s="280"/>
      <c r="L764" s="280"/>
      <c r="M764" s="280"/>
      <c r="N764" s="280"/>
      <c r="O764" s="280"/>
      <c r="P764" s="280"/>
      <c r="Q764" s="280"/>
      <c r="R764" s="280"/>
    </row>
    <row r="765" spans="8:18" x14ac:dyDescent="0.2">
      <c r="H765" s="285"/>
      <c r="I765" s="280"/>
      <c r="J765" s="280"/>
      <c r="K765" s="280"/>
      <c r="L765" s="280"/>
      <c r="M765" s="280"/>
      <c r="N765" s="280"/>
      <c r="O765" s="280"/>
      <c r="P765" s="280"/>
      <c r="Q765" s="280"/>
      <c r="R765" s="280"/>
    </row>
    <row r="766" spans="8:18" x14ac:dyDescent="0.2">
      <c r="H766" s="285"/>
      <c r="I766" s="280"/>
      <c r="J766" s="280"/>
      <c r="K766" s="280"/>
      <c r="L766" s="280"/>
      <c r="M766" s="280"/>
      <c r="N766" s="280"/>
      <c r="O766" s="280"/>
      <c r="P766" s="280"/>
      <c r="Q766" s="280"/>
      <c r="R766" s="280"/>
    </row>
    <row r="767" spans="8:18" x14ac:dyDescent="0.2">
      <c r="H767" s="285"/>
      <c r="I767" s="280"/>
      <c r="J767" s="280"/>
      <c r="K767" s="280"/>
      <c r="L767" s="280"/>
      <c r="M767" s="280"/>
      <c r="N767" s="280"/>
      <c r="O767" s="280"/>
      <c r="P767" s="280"/>
      <c r="Q767" s="280"/>
      <c r="R767" s="280"/>
    </row>
    <row r="768" spans="8:18" x14ac:dyDescent="0.2">
      <c r="H768" s="285"/>
      <c r="I768" s="280"/>
      <c r="J768" s="280"/>
      <c r="K768" s="280"/>
      <c r="L768" s="280"/>
      <c r="M768" s="280"/>
      <c r="N768" s="280"/>
      <c r="O768" s="280"/>
      <c r="P768" s="280"/>
      <c r="Q768" s="280"/>
      <c r="R768" s="280"/>
    </row>
    <row r="769" spans="8:18" x14ac:dyDescent="0.2">
      <c r="H769" s="285"/>
      <c r="I769" s="280"/>
      <c r="J769" s="280"/>
      <c r="K769" s="280"/>
      <c r="L769" s="280"/>
      <c r="M769" s="280"/>
      <c r="N769" s="280"/>
      <c r="O769" s="280"/>
      <c r="P769" s="280"/>
      <c r="Q769" s="280"/>
      <c r="R769" s="280"/>
    </row>
    <row r="770" spans="8:18" x14ac:dyDescent="0.2">
      <c r="H770" s="285"/>
      <c r="I770" s="280"/>
      <c r="J770" s="280"/>
      <c r="K770" s="280"/>
      <c r="L770" s="280"/>
      <c r="M770" s="280"/>
      <c r="N770" s="280"/>
      <c r="O770" s="280"/>
      <c r="P770" s="280"/>
      <c r="Q770" s="280"/>
      <c r="R770" s="280"/>
    </row>
    <row r="771" spans="8:18" x14ac:dyDescent="0.2">
      <c r="H771" s="285"/>
      <c r="I771" s="280"/>
      <c r="J771" s="280"/>
      <c r="K771" s="280"/>
      <c r="L771" s="280"/>
      <c r="M771" s="280"/>
      <c r="N771" s="280"/>
      <c r="O771" s="280"/>
      <c r="P771" s="280"/>
      <c r="Q771" s="280"/>
      <c r="R771" s="280"/>
    </row>
    <row r="772" spans="8:18" x14ac:dyDescent="0.2">
      <c r="H772" s="285"/>
      <c r="I772" s="280"/>
      <c r="J772" s="280"/>
      <c r="K772" s="280"/>
      <c r="L772" s="280"/>
      <c r="M772" s="280"/>
      <c r="N772" s="280"/>
      <c r="O772" s="280"/>
      <c r="P772" s="280"/>
      <c r="Q772" s="280"/>
      <c r="R772" s="280"/>
    </row>
    <row r="773" spans="8:18" x14ac:dyDescent="0.2">
      <c r="H773" s="285"/>
      <c r="I773" s="280"/>
      <c r="J773" s="280"/>
      <c r="K773" s="280"/>
      <c r="L773" s="280"/>
      <c r="M773" s="280"/>
      <c r="N773" s="280"/>
      <c r="O773" s="280"/>
      <c r="P773" s="280"/>
      <c r="Q773" s="280"/>
      <c r="R773" s="280"/>
    </row>
    <row r="774" spans="8:18" x14ac:dyDescent="0.2">
      <c r="H774" s="285"/>
      <c r="I774" s="280"/>
      <c r="J774" s="280"/>
      <c r="K774" s="280"/>
      <c r="L774" s="280"/>
      <c r="M774" s="280"/>
      <c r="N774" s="280"/>
      <c r="O774" s="280"/>
      <c r="P774" s="280"/>
      <c r="Q774" s="280"/>
      <c r="R774" s="280"/>
    </row>
    <row r="775" spans="8:18" x14ac:dyDescent="0.2">
      <c r="H775" s="285"/>
      <c r="I775" s="280"/>
      <c r="J775" s="280"/>
      <c r="K775" s="280"/>
      <c r="L775" s="280"/>
      <c r="M775" s="280"/>
      <c r="N775" s="280"/>
      <c r="O775" s="280"/>
      <c r="P775" s="280"/>
      <c r="Q775" s="280"/>
      <c r="R775" s="280"/>
    </row>
    <row r="776" spans="8:18" x14ac:dyDescent="0.2">
      <c r="H776" s="285"/>
      <c r="I776" s="280"/>
      <c r="J776" s="280"/>
      <c r="K776" s="280"/>
      <c r="L776" s="280"/>
      <c r="M776" s="280"/>
      <c r="N776" s="280"/>
      <c r="O776" s="280"/>
      <c r="P776" s="280"/>
      <c r="Q776" s="280"/>
      <c r="R776" s="280"/>
    </row>
    <row r="777" spans="8:18" x14ac:dyDescent="0.2">
      <c r="H777" s="285"/>
      <c r="I777" s="280"/>
      <c r="J777" s="280"/>
      <c r="K777" s="280"/>
      <c r="L777" s="280"/>
      <c r="M777" s="280"/>
      <c r="N777" s="280"/>
      <c r="O777" s="280"/>
      <c r="P777" s="280"/>
      <c r="Q777" s="280"/>
      <c r="R777" s="280"/>
    </row>
    <row r="778" spans="8:18" x14ac:dyDescent="0.2">
      <c r="H778" s="285"/>
      <c r="I778" s="280"/>
      <c r="J778" s="280"/>
      <c r="K778" s="280"/>
      <c r="L778" s="280"/>
      <c r="M778" s="280"/>
      <c r="N778" s="280"/>
      <c r="O778" s="280"/>
      <c r="P778" s="280"/>
      <c r="Q778" s="280"/>
      <c r="R778" s="280"/>
    </row>
    <row r="779" spans="8:18" x14ac:dyDescent="0.2">
      <c r="H779" s="285"/>
      <c r="I779" s="280"/>
      <c r="J779" s="280"/>
      <c r="K779" s="280"/>
      <c r="L779" s="280"/>
      <c r="M779" s="280"/>
      <c r="N779" s="280"/>
      <c r="O779" s="280"/>
      <c r="P779" s="280"/>
      <c r="Q779" s="280"/>
      <c r="R779" s="280"/>
    </row>
    <row r="780" spans="8:18" x14ac:dyDescent="0.2">
      <c r="H780" s="285"/>
      <c r="I780" s="280"/>
      <c r="J780" s="280"/>
      <c r="K780" s="280"/>
      <c r="L780" s="280"/>
      <c r="M780" s="280"/>
      <c r="N780" s="280"/>
      <c r="O780" s="280"/>
      <c r="P780" s="280"/>
      <c r="Q780" s="280"/>
      <c r="R780" s="280"/>
    </row>
    <row r="781" spans="8:18" x14ac:dyDescent="0.2">
      <c r="H781" s="285"/>
      <c r="I781" s="280"/>
      <c r="J781" s="280"/>
      <c r="K781" s="280"/>
      <c r="L781" s="280"/>
      <c r="M781" s="280"/>
      <c r="N781" s="280"/>
      <c r="O781" s="280"/>
      <c r="P781" s="280"/>
      <c r="Q781" s="280"/>
      <c r="R781" s="280"/>
    </row>
    <row r="782" spans="8:18" x14ac:dyDescent="0.2">
      <c r="H782" s="285"/>
      <c r="I782" s="280"/>
      <c r="J782" s="280"/>
      <c r="K782" s="280"/>
      <c r="L782" s="280"/>
      <c r="M782" s="280"/>
      <c r="N782" s="280"/>
      <c r="O782" s="280"/>
      <c r="P782" s="280"/>
      <c r="Q782" s="280"/>
      <c r="R782" s="280"/>
    </row>
    <row r="783" spans="8:18" x14ac:dyDescent="0.2">
      <c r="H783" s="285"/>
      <c r="I783" s="280"/>
      <c r="J783" s="280"/>
      <c r="K783" s="280"/>
      <c r="L783" s="280"/>
      <c r="M783" s="280"/>
      <c r="N783" s="280"/>
      <c r="O783" s="280"/>
      <c r="P783" s="280"/>
      <c r="Q783" s="280"/>
      <c r="R783" s="280"/>
    </row>
    <row r="784" spans="8:18" x14ac:dyDescent="0.2">
      <c r="H784" s="285"/>
      <c r="I784" s="280"/>
      <c r="J784" s="280"/>
      <c r="K784" s="280"/>
      <c r="L784" s="280"/>
      <c r="M784" s="280"/>
      <c r="N784" s="280"/>
      <c r="O784" s="280"/>
      <c r="P784" s="280"/>
      <c r="Q784" s="280"/>
      <c r="R784" s="280"/>
    </row>
    <row r="785" spans="8:18" x14ac:dyDescent="0.2">
      <c r="H785" s="285"/>
      <c r="I785" s="280"/>
      <c r="J785" s="280"/>
      <c r="K785" s="280"/>
      <c r="L785" s="280"/>
      <c r="M785" s="280"/>
      <c r="N785" s="280"/>
      <c r="O785" s="280"/>
      <c r="P785" s="280"/>
      <c r="Q785" s="280"/>
      <c r="R785" s="280"/>
    </row>
    <row r="786" spans="8:18" x14ac:dyDescent="0.2">
      <c r="H786" s="285"/>
      <c r="I786" s="280"/>
      <c r="J786" s="280"/>
      <c r="K786" s="280"/>
      <c r="L786" s="280"/>
      <c r="M786" s="280"/>
      <c r="N786" s="280"/>
      <c r="O786" s="280"/>
      <c r="P786" s="280"/>
      <c r="Q786" s="280"/>
      <c r="R786" s="280"/>
    </row>
    <row r="787" spans="8:18" x14ac:dyDescent="0.2">
      <c r="H787" s="285"/>
      <c r="I787" s="280"/>
      <c r="J787" s="280"/>
      <c r="K787" s="280"/>
      <c r="L787" s="280"/>
      <c r="M787" s="280"/>
      <c r="N787" s="280"/>
      <c r="O787" s="280"/>
      <c r="P787" s="280"/>
      <c r="Q787" s="280"/>
      <c r="R787" s="280"/>
    </row>
    <row r="788" spans="8:18" x14ac:dyDescent="0.2">
      <c r="H788" s="285"/>
      <c r="I788" s="280"/>
      <c r="J788" s="280"/>
      <c r="K788" s="280"/>
      <c r="L788" s="280"/>
      <c r="M788" s="280"/>
      <c r="N788" s="280"/>
      <c r="O788" s="280"/>
      <c r="P788" s="280"/>
      <c r="Q788" s="280"/>
      <c r="R788" s="280"/>
    </row>
    <row r="789" spans="8:18" x14ac:dyDescent="0.2">
      <c r="H789" s="285"/>
      <c r="I789" s="280"/>
      <c r="J789" s="280"/>
      <c r="K789" s="280"/>
      <c r="L789" s="280"/>
      <c r="M789" s="280"/>
      <c r="N789" s="280"/>
      <c r="O789" s="280"/>
      <c r="P789" s="280"/>
      <c r="Q789" s="280"/>
      <c r="R789" s="280"/>
    </row>
    <row r="790" spans="8:18" x14ac:dyDescent="0.2">
      <c r="H790" s="285"/>
      <c r="I790" s="280"/>
      <c r="J790" s="280"/>
      <c r="K790" s="280"/>
      <c r="L790" s="280"/>
      <c r="M790" s="280"/>
      <c r="N790" s="280"/>
      <c r="O790" s="280"/>
      <c r="P790" s="280"/>
      <c r="Q790" s="280"/>
      <c r="R790" s="280"/>
    </row>
    <row r="791" spans="8:18" x14ac:dyDescent="0.2">
      <c r="H791" s="285"/>
      <c r="I791" s="280"/>
      <c r="J791" s="280"/>
      <c r="K791" s="280"/>
      <c r="L791" s="280"/>
      <c r="M791" s="280"/>
      <c r="N791" s="280"/>
      <c r="O791" s="280"/>
      <c r="P791" s="280"/>
      <c r="Q791" s="280"/>
      <c r="R791" s="280"/>
    </row>
    <row r="792" spans="8:18" x14ac:dyDescent="0.2">
      <c r="H792" s="285"/>
      <c r="I792" s="280"/>
      <c r="J792" s="280"/>
      <c r="K792" s="280"/>
      <c r="L792" s="280"/>
      <c r="M792" s="280"/>
      <c r="N792" s="280"/>
      <c r="O792" s="280"/>
      <c r="P792" s="280"/>
      <c r="Q792" s="280"/>
      <c r="R792" s="280"/>
    </row>
    <row r="793" spans="8:18" x14ac:dyDescent="0.2">
      <c r="H793" s="285"/>
      <c r="I793" s="280"/>
      <c r="J793" s="280"/>
      <c r="K793" s="280"/>
      <c r="L793" s="280"/>
      <c r="M793" s="280"/>
      <c r="N793" s="280"/>
      <c r="O793" s="280"/>
      <c r="P793" s="280"/>
      <c r="Q793" s="280"/>
      <c r="R793" s="280"/>
    </row>
    <row r="794" spans="8:18" x14ac:dyDescent="0.2">
      <c r="H794" s="285"/>
      <c r="I794" s="280"/>
      <c r="J794" s="280"/>
      <c r="K794" s="280"/>
      <c r="L794" s="280"/>
      <c r="M794" s="280"/>
      <c r="N794" s="280"/>
      <c r="O794" s="280"/>
      <c r="P794" s="280"/>
      <c r="Q794" s="280"/>
      <c r="R794" s="280"/>
    </row>
    <row r="795" spans="8:18" x14ac:dyDescent="0.2">
      <c r="H795" s="285"/>
      <c r="I795" s="280"/>
      <c r="J795" s="280"/>
      <c r="K795" s="280"/>
      <c r="L795" s="280"/>
      <c r="M795" s="280"/>
      <c r="N795" s="280"/>
      <c r="O795" s="280"/>
      <c r="P795" s="280"/>
      <c r="Q795" s="280"/>
      <c r="R795" s="280"/>
    </row>
    <row r="796" spans="8:18" x14ac:dyDescent="0.2">
      <c r="H796" s="285"/>
      <c r="I796" s="280"/>
      <c r="J796" s="280"/>
      <c r="K796" s="280"/>
      <c r="L796" s="280"/>
      <c r="M796" s="280"/>
      <c r="N796" s="280"/>
      <c r="O796" s="280"/>
      <c r="P796" s="280"/>
      <c r="Q796" s="280"/>
      <c r="R796" s="280"/>
    </row>
    <row r="797" spans="8:18" x14ac:dyDescent="0.2">
      <c r="H797" s="285"/>
      <c r="I797" s="280"/>
      <c r="J797" s="280"/>
      <c r="K797" s="280"/>
      <c r="L797" s="280"/>
      <c r="M797" s="280"/>
      <c r="N797" s="280"/>
      <c r="O797" s="280"/>
      <c r="P797" s="280"/>
      <c r="Q797" s="280"/>
      <c r="R797" s="280"/>
    </row>
    <row r="798" spans="8:18" x14ac:dyDescent="0.2">
      <c r="H798" s="285"/>
      <c r="I798" s="280"/>
      <c r="J798" s="280"/>
      <c r="K798" s="280"/>
      <c r="L798" s="280"/>
      <c r="M798" s="280"/>
      <c r="N798" s="280"/>
      <c r="O798" s="280"/>
      <c r="P798" s="280"/>
      <c r="Q798" s="280"/>
      <c r="R798" s="280"/>
    </row>
    <row r="799" spans="8:18" x14ac:dyDescent="0.2">
      <c r="H799" s="285"/>
      <c r="I799" s="280"/>
      <c r="J799" s="280"/>
      <c r="K799" s="280"/>
      <c r="L799" s="280"/>
      <c r="M799" s="280"/>
      <c r="N799" s="280"/>
      <c r="O799" s="280"/>
      <c r="P799" s="280"/>
      <c r="Q799" s="280"/>
      <c r="R799" s="280"/>
    </row>
    <row r="800" spans="8:18" x14ac:dyDescent="0.2">
      <c r="H800" s="285"/>
      <c r="I800" s="280"/>
      <c r="J800" s="280"/>
      <c r="K800" s="280"/>
      <c r="L800" s="280"/>
      <c r="M800" s="280"/>
      <c r="N800" s="280"/>
      <c r="O800" s="280"/>
      <c r="P800" s="280"/>
      <c r="Q800" s="280"/>
      <c r="R800" s="280"/>
    </row>
    <row r="801" spans="8:18" x14ac:dyDescent="0.2">
      <c r="H801" s="285"/>
      <c r="I801" s="280"/>
      <c r="J801" s="280"/>
      <c r="K801" s="280"/>
      <c r="L801" s="280"/>
      <c r="M801" s="280"/>
      <c r="N801" s="280"/>
      <c r="O801" s="280"/>
      <c r="P801" s="280"/>
      <c r="Q801" s="280"/>
      <c r="R801" s="280"/>
    </row>
    <row r="802" spans="8:18" x14ac:dyDescent="0.2">
      <c r="H802" s="285"/>
      <c r="I802" s="280"/>
      <c r="J802" s="280"/>
      <c r="K802" s="280"/>
      <c r="L802" s="280"/>
      <c r="M802" s="280"/>
      <c r="N802" s="280"/>
      <c r="O802" s="280"/>
      <c r="P802" s="280"/>
      <c r="Q802" s="280"/>
      <c r="R802" s="280"/>
    </row>
    <row r="803" spans="8:18" x14ac:dyDescent="0.2">
      <c r="H803" s="285"/>
      <c r="I803" s="280"/>
      <c r="J803" s="280"/>
      <c r="K803" s="280"/>
      <c r="L803" s="280"/>
      <c r="M803" s="280"/>
      <c r="N803" s="280"/>
      <c r="O803" s="280"/>
      <c r="P803" s="280"/>
      <c r="Q803" s="280"/>
      <c r="R803" s="280"/>
    </row>
    <row r="804" spans="8:18" x14ac:dyDescent="0.2">
      <c r="H804" s="285"/>
      <c r="I804" s="280"/>
      <c r="J804" s="280"/>
      <c r="K804" s="280"/>
      <c r="L804" s="280"/>
      <c r="M804" s="280"/>
      <c r="N804" s="280"/>
      <c r="O804" s="280"/>
      <c r="P804" s="280"/>
      <c r="Q804" s="280"/>
      <c r="R804" s="280"/>
    </row>
    <row r="805" spans="8:18" x14ac:dyDescent="0.2">
      <c r="H805" s="285"/>
      <c r="I805" s="280"/>
      <c r="J805" s="280"/>
      <c r="K805" s="280"/>
      <c r="L805" s="280"/>
      <c r="M805" s="280"/>
      <c r="N805" s="280"/>
      <c r="O805" s="280"/>
      <c r="P805" s="280"/>
      <c r="Q805" s="280"/>
      <c r="R805" s="280"/>
    </row>
    <row r="806" spans="8:18" x14ac:dyDescent="0.2">
      <c r="H806" s="285"/>
      <c r="I806" s="280"/>
      <c r="J806" s="280"/>
      <c r="K806" s="280"/>
      <c r="L806" s="280"/>
      <c r="M806" s="280"/>
      <c r="N806" s="280"/>
      <c r="O806" s="280"/>
      <c r="P806" s="280"/>
      <c r="Q806" s="280"/>
      <c r="R806" s="280"/>
    </row>
    <row r="807" spans="8:18" x14ac:dyDescent="0.2">
      <c r="H807" s="285"/>
      <c r="I807" s="280"/>
      <c r="J807" s="280"/>
      <c r="K807" s="280"/>
      <c r="L807" s="280"/>
      <c r="M807" s="280"/>
      <c r="N807" s="280"/>
      <c r="O807" s="280"/>
      <c r="P807" s="280"/>
      <c r="Q807" s="280"/>
      <c r="R807" s="280"/>
    </row>
    <row r="808" spans="8:18" x14ac:dyDescent="0.2">
      <c r="H808" s="285"/>
      <c r="I808" s="280"/>
      <c r="J808" s="280"/>
      <c r="K808" s="280"/>
      <c r="L808" s="280"/>
      <c r="M808" s="280"/>
      <c r="N808" s="280"/>
      <c r="O808" s="280"/>
      <c r="P808" s="280"/>
      <c r="Q808" s="280"/>
      <c r="R808" s="280"/>
    </row>
    <row r="809" spans="8:18" x14ac:dyDescent="0.2">
      <c r="H809" s="285"/>
      <c r="I809" s="280"/>
      <c r="J809" s="280"/>
      <c r="K809" s="280"/>
      <c r="L809" s="280"/>
      <c r="M809" s="280"/>
      <c r="N809" s="280"/>
      <c r="O809" s="280"/>
      <c r="P809" s="280"/>
      <c r="Q809" s="280"/>
      <c r="R809" s="280"/>
    </row>
    <row r="810" spans="8:18" x14ac:dyDescent="0.2">
      <c r="H810" s="285"/>
      <c r="I810" s="280"/>
      <c r="J810" s="280"/>
      <c r="K810" s="280"/>
      <c r="L810" s="280"/>
      <c r="M810" s="280"/>
      <c r="N810" s="280"/>
      <c r="O810" s="280"/>
      <c r="P810" s="280"/>
      <c r="Q810" s="280"/>
      <c r="R810" s="280"/>
    </row>
    <row r="811" spans="8:18" x14ac:dyDescent="0.2">
      <c r="H811" s="285"/>
      <c r="I811" s="280"/>
      <c r="J811" s="280"/>
      <c r="K811" s="280"/>
      <c r="L811" s="280"/>
      <c r="M811" s="280"/>
      <c r="N811" s="280"/>
      <c r="O811" s="280"/>
      <c r="P811" s="280"/>
      <c r="Q811" s="280"/>
      <c r="R811" s="280"/>
    </row>
    <row r="812" spans="8:18" x14ac:dyDescent="0.2">
      <c r="H812" s="285"/>
      <c r="I812" s="280"/>
      <c r="J812" s="280"/>
      <c r="K812" s="280"/>
      <c r="L812" s="280"/>
      <c r="M812" s="280"/>
      <c r="N812" s="280"/>
      <c r="O812" s="280"/>
      <c r="P812" s="280"/>
      <c r="Q812" s="280"/>
      <c r="R812" s="280"/>
    </row>
    <row r="813" spans="8:18" x14ac:dyDescent="0.2">
      <c r="H813" s="285"/>
      <c r="I813" s="280"/>
      <c r="J813" s="280"/>
      <c r="K813" s="280"/>
      <c r="L813" s="280"/>
      <c r="M813" s="280"/>
      <c r="N813" s="280"/>
      <c r="O813" s="280"/>
      <c r="P813" s="280"/>
      <c r="Q813" s="280"/>
      <c r="R813" s="280"/>
    </row>
    <row r="814" spans="8:18" x14ac:dyDescent="0.2">
      <c r="H814" s="285"/>
      <c r="I814" s="280"/>
      <c r="J814" s="280"/>
      <c r="K814" s="280"/>
      <c r="L814" s="280"/>
      <c r="M814" s="280"/>
      <c r="N814" s="280"/>
      <c r="O814" s="280"/>
      <c r="P814" s="280"/>
      <c r="Q814" s="280"/>
      <c r="R814" s="280"/>
    </row>
    <row r="815" spans="8:18" x14ac:dyDescent="0.2">
      <c r="H815" s="285"/>
      <c r="I815" s="280"/>
      <c r="J815" s="280"/>
      <c r="K815" s="280"/>
      <c r="L815" s="280"/>
      <c r="M815" s="280"/>
      <c r="N815" s="280"/>
      <c r="O815" s="280"/>
      <c r="P815" s="280"/>
      <c r="Q815" s="280"/>
      <c r="R815" s="280"/>
    </row>
    <row r="816" spans="8:18" x14ac:dyDescent="0.2">
      <c r="H816" s="285"/>
      <c r="I816" s="280"/>
      <c r="J816" s="280"/>
      <c r="K816" s="280"/>
      <c r="L816" s="280"/>
      <c r="M816" s="280"/>
      <c r="N816" s="280"/>
      <c r="O816" s="280"/>
      <c r="P816" s="280"/>
      <c r="Q816" s="280"/>
      <c r="R816" s="280"/>
    </row>
    <row r="817" spans="8:18" x14ac:dyDescent="0.2">
      <c r="H817" s="285"/>
      <c r="I817" s="280"/>
      <c r="J817" s="280"/>
      <c r="K817" s="280"/>
      <c r="L817" s="280"/>
      <c r="M817" s="280"/>
      <c r="N817" s="280"/>
      <c r="O817" s="280"/>
      <c r="P817" s="280"/>
      <c r="Q817" s="280"/>
      <c r="R817" s="280"/>
    </row>
    <row r="818" spans="8:18" x14ac:dyDescent="0.2">
      <c r="H818" s="285"/>
      <c r="I818" s="280"/>
      <c r="J818" s="280"/>
      <c r="K818" s="280"/>
      <c r="L818" s="280"/>
      <c r="M818" s="280"/>
      <c r="N818" s="280"/>
      <c r="O818" s="280"/>
      <c r="P818" s="280"/>
      <c r="Q818" s="280"/>
      <c r="R818" s="280"/>
    </row>
    <row r="819" spans="8:18" x14ac:dyDescent="0.2">
      <c r="H819" s="285"/>
      <c r="I819" s="280"/>
      <c r="J819" s="280"/>
      <c r="K819" s="280"/>
      <c r="L819" s="280"/>
      <c r="M819" s="280"/>
      <c r="N819" s="280"/>
      <c r="O819" s="280"/>
      <c r="P819" s="280"/>
      <c r="Q819" s="280"/>
      <c r="R819" s="280"/>
    </row>
    <row r="820" spans="8:18" x14ac:dyDescent="0.2">
      <c r="H820" s="285"/>
      <c r="I820" s="280"/>
      <c r="J820" s="280"/>
      <c r="K820" s="280"/>
      <c r="L820" s="280"/>
      <c r="M820" s="280"/>
      <c r="N820" s="280"/>
      <c r="O820" s="280"/>
      <c r="P820" s="280"/>
      <c r="Q820" s="280"/>
      <c r="R820" s="280"/>
    </row>
    <row r="821" spans="8:18" x14ac:dyDescent="0.2">
      <c r="H821" s="285"/>
      <c r="I821" s="280"/>
      <c r="J821" s="280"/>
      <c r="K821" s="280"/>
      <c r="L821" s="280"/>
      <c r="M821" s="280"/>
      <c r="N821" s="280"/>
      <c r="O821" s="280"/>
      <c r="P821" s="280"/>
      <c r="Q821" s="280"/>
      <c r="R821" s="280"/>
    </row>
    <row r="822" spans="8:18" x14ac:dyDescent="0.2">
      <c r="H822" s="285"/>
      <c r="I822" s="280"/>
      <c r="J822" s="280"/>
      <c r="K822" s="280"/>
      <c r="L822" s="280"/>
      <c r="M822" s="280"/>
      <c r="N822" s="280"/>
      <c r="O822" s="280"/>
      <c r="P822" s="280"/>
      <c r="Q822" s="280"/>
      <c r="R822" s="280"/>
    </row>
    <row r="823" spans="8:18" x14ac:dyDescent="0.2">
      <c r="H823" s="285"/>
      <c r="I823" s="280"/>
      <c r="J823" s="280"/>
      <c r="K823" s="280"/>
      <c r="L823" s="280"/>
      <c r="M823" s="280"/>
      <c r="N823" s="280"/>
      <c r="O823" s="280"/>
      <c r="P823" s="280"/>
      <c r="Q823" s="280"/>
      <c r="R823" s="280"/>
    </row>
    <row r="824" spans="8:18" x14ac:dyDescent="0.2">
      <c r="H824" s="285"/>
      <c r="I824" s="280"/>
      <c r="J824" s="280"/>
      <c r="K824" s="280"/>
      <c r="L824" s="280"/>
      <c r="M824" s="280"/>
      <c r="N824" s="280"/>
      <c r="O824" s="280"/>
      <c r="P824" s="280"/>
      <c r="Q824" s="280"/>
      <c r="R824" s="280"/>
    </row>
    <row r="825" spans="8:18" x14ac:dyDescent="0.2">
      <c r="H825" s="285"/>
      <c r="I825" s="280"/>
      <c r="J825" s="280"/>
      <c r="K825" s="280"/>
      <c r="L825" s="280"/>
      <c r="M825" s="280"/>
      <c r="N825" s="280"/>
      <c r="O825" s="280"/>
      <c r="P825" s="280"/>
      <c r="Q825" s="280"/>
      <c r="R825" s="280"/>
    </row>
    <row r="826" spans="8:18" x14ac:dyDescent="0.2">
      <c r="H826" s="285"/>
      <c r="I826" s="280"/>
      <c r="J826" s="280"/>
      <c r="K826" s="280"/>
      <c r="L826" s="280"/>
      <c r="M826" s="280"/>
      <c r="N826" s="280"/>
      <c r="O826" s="280"/>
      <c r="P826" s="280"/>
      <c r="Q826" s="280"/>
      <c r="R826" s="280"/>
    </row>
    <row r="827" spans="8:18" x14ac:dyDescent="0.2">
      <c r="H827" s="285"/>
      <c r="I827" s="280"/>
      <c r="J827" s="280"/>
      <c r="K827" s="280"/>
      <c r="L827" s="280"/>
      <c r="M827" s="280"/>
      <c r="N827" s="280"/>
      <c r="O827" s="280"/>
      <c r="P827" s="280"/>
      <c r="Q827" s="280"/>
      <c r="R827" s="280"/>
    </row>
    <row r="828" spans="8:18" x14ac:dyDescent="0.2">
      <c r="H828" s="285"/>
      <c r="I828" s="280"/>
      <c r="J828" s="280"/>
      <c r="K828" s="280"/>
      <c r="L828" s="280"/>
      <c r="M828" s="280"/>
      <c r="N828" s="280"/>
      <c r="O828" s="280"/>
      <c r="P828" s="280"/>
      <c r="Q828" s="280"/>
      <c r="R828" s="280"/>
    </row>
    <row r="829" spans="8:18" x14ac:dyDescent="0.2">
      <c r="H829" s="285"/>
      <c r="I829" s="280"/>
      <c r="J829" s="280"/>
      <c r="K829" s="280"/>
      <c r="L829" s="280"/>
      <c r="M829" s="280"/>
      <c r="N829" s="280"/>
      <c r="O829" s="280"/>
      <c r="P829" s="280"/>
      <c r="Q829" s="280"/>
      <c r="R829" s="280"/>
    </row>
    <row r="830" spans="8:18" x14ac:dyDescent="0.2">
      <c r="H830" s="285"/>
      <c r="I830" s="280"/>
      <c r="J830" s="280"/>
      <c r="K830" s="280"/>
      <c r="L830" s="280"/>
      <c r="M830" s="280"/>
      <c r="N830" s="280"/>
      <c r="O830" s="280"/>
      <c r="P830" s="280"/>
      <c r="Q830" s="280"/>
      <c r="R830" s="280"/>
    </row>
    <row r="831" spans="8:18" x14ac:dyDescent="0.2">
      <c r="H831" s="285"/>
      <c r="I831" s="280"/>
      <c r="J831" s="280"/>
      <c r="K831" s="280"/>
      <c r="L831" s="280"/>
      <c r="M831" s="280"/>
      <c r="N831" s="280"/>
      <c r="O831" s="280"/>
      <c r="P831" s="280"/>
      <c r="Q831" s="280"/>
      <c r="R831" s="280"/>
    </row>
    <row r="832" spans="8:18" x14ac:dyDescent="0.2">
      <c r="H832" s="285"/>
      <c r="I832" s="280"/>
      <c r="J832" s="280"/>
      <c r="K832" s="280"/>
      <c r="L832" s="280"/>
      <c r="M832" s="280"/>
      <c r="N832" s="280"/>
      <c r="O832" s="280"/>
      <c r="P832" s="280"/>
      <c r="Q832" s="280"/>
      <c r="R832" s="280"/>
    </row>
    <row r="833" spans="8:18" x14ac:dyDescent="0.2">
      <c r="H833" s="285"/>
      <c r="I833" s="280"/>
      <c r="J833" s="280"/>
      <c r="K833" s="280"/>
      <c r="L833" s="280"/>
      <c r="M833" s="280"/>
      <c r="N833" s="280"/>
      <c r="O833" s="280"/>
      <c r="P833" s="280"/>
      <c r="Q833" s="280"/>
      <c r="R833" s="280"/>
    </row>
    <row r="834" spans="8:18" x14ac:dyDescent="0.2">
      <c r="H834" s="285"/>
      <c r="I834" s="280"/>
      <c r="J834" s="280"/>
      <c r="K834" s="280"/>
      <c r="L834" s="280"/>
      <c r="M834" s="280"/>
      <c r="N834" s="280"/>
      <c r="O834" s="280"/>
      <c r="P834" s="280"/>
      <c r="Q834" s="280"/>
      <c r="R834" s="280"/>
    </row>
    <row r="835" spans="8:18" x14ac:dyDescent="0.2">
      <c r="H835" s="285"/>
      <c r="I835" s="280"/>
      <c r="J835" s="280"/>
      <c r="K835" s="280"/>
      <c r="L835" s="280"/>
      <c r="M835" s="280"/>
      <c r="N835" s="280"/>
      <c r="O835" s="280"/>
      <c r="P835" s="280"/>
      <c r="Q835" s="280"/>
      <c r="R835" s="280"/>
    </row>
    <row r="836" spans="8:18" x14ac:dyDescent="0.2">
      <c r="H836" s="285"/>
      <c r="I836" s="280"/>
      <c r="J836" s="280"/>
      <c r="K836" s="280"/>
      <c r="L836" s="280"/>
      <c r="M836" s="280"/>
      <c r="N836" s="280"/>
      <c r="O836" s="280"/>
      <c r="P836" s="280"/>
      <c r="Q836" s="280"/>
      <c r="R836" s="280"/>
    </row>
    <row r="837" spans="8:18" x14ac:dyDescent="0.2">
      <c r="H837" s="285"/>
      <c r="I837" s="280"/>
      <c r="J837" s="280"/>
      <c r="K837" s="280"/>
      <c r="L837" s="280"/>
      <c r="M837" s="280"/>
      <c r="N837" s="280"/>
      <c r="O837" s="280"/>
      <c r="P837" s="280"/>
      <c r="Q837" s="280"/>
      <c r="R837" s="280"/>
    </row>
    <row r="838" spans="8:18" x14ac:dyDescent="0.2">
      <c r="H838" s="285"/>
      <c r="I838" s="280"/>
      <c r="J838" s="280"/>
      <c r="K838" s="280"/>
      <c r="L838" s="280"/>
      <c r="M838" s="280"/>
      <c r="N838" s="280"/>
      <c r="O838" s="280"/>
      <c r="P838" s="280"/>
      <c r="Q838" s="280"/>
      <c r="R838" s="280"/>
    </row>
    <row r="839" spans="8:18" x14ac:dyDescent="0.2">
      <c r="H839" s="285"/>
      <c r="I839" s="280"/>
      <c r="J839" s="280"/>
      <c r="K839" s="280"/>
      <c r="L839" s="280"/>
      <c r="M839" s="280"/>
      <c r="N839" s="280"/>
      <c r="O839" s="280"/>
      <c r="P839" s="280"/>
      <c r="Q839" s="280"/>
      <c r="R839" s="280"/>
    </row>
    <row r="840" spans="8:18" x14ac:dyDescent="0.2">
      <c r="H840" s="285"/>
      <c r="I840" s="280"/>
      <c r="J840" s="280"/>
      <c r="K840" s="280"/>
      <c r="L840" s="280"/>
      <c r="M840" s="280"/>
      <c r="N840" s="280"/>
      <c r="O840" s="280"/>
      <c r="P840" s="280"/>
      <c r="Q840" s="280"/>
      <c r="R840" s="280"/>
    </row>
    <row r="841" spans="8:18" x14ac:dyDescent="0.2">
      <c r="H841" s="285"/>
      <c r="I841" s="280"/>
      <c r="J841" s="280"/>
      <c r="K841" s="280"/>
      <c r="L841" s="280"/>
      <c r="M841" s="280"/>
      <c r="N841" s="280"/>
      <c r="O841" s="280"/>
      <c r="P841" s="280"/>
      <c r="Q841" s="280"/>
      <c r="R841" s="280"/>
    </row>
    <row r="842" spans="8:18" x14ac:dyDescent="0.2">
      <c r="H842" s="285"/>
      <c r="I842" s="280"/>
      <c r="J842" s="280"/>
      <c r="K842" s="280"/>
      <c r="L842" s="280"/>
      <c r="M842" s="280"/>
      <c r="N842" s="280"/>
      <c r="O842" s="280"/>
      <c r="P842" s="280"/>
      <c r="Q842" s="280"/>
      <c r="R842" s="280"/>
    </row>
    <row r="843" spans="8:18" x14ac:dyDescent="0.2">
      <c r="H843" s="285"/>
      <c r="I843" s="280"/>
      <c r="J843" s="280"/>
      <c r="K843" s="280"/>
      <c r="L843" s="280"/>
      <c r="M843" s="280"/>
      <c r="N843" s="280"/>
      <c r="O843" s="280"/>
      <c r="P843" s="280"/>
      <c r="Q843" s="280"/>
      <c r="R843" s="280"/>
    </row>
    <row r="844" spans="8:18" x14ac:dyDescent="0.2">
      <c r="H844" s="285"/>
      <c r="I844" s="280"/>
      <c r="J844" s="280"/>
      <c r="K844" s="280"/>
      <c r="L844" s="280"/>
      <c r="M844" s="280"/>
      <c r="N844" s="280"/>
      <c r="O844" s="280"/>
      <c r="P844" s="280"/>
      <c r="Q844" s="280"/>
      <c r="R844" s="280"/>
    </row>
    <row r="845" spans="8:18" x14ac:dyDescent="0.2">
      <c r="H845" s="285"/>
      <c r="I845" s="280"/>
      <c r="J845" s="280"/>
      <c r="K845" s="280"/>
      <c r="L845" s="280"/>
      <c r="M845" s="280"/>
      <c r="N845" s="280"/>
      <c r="O845" s="280"/>
      <c r="P845" s="280"/>
      <c r="Q845" s="280"/>
      <c r="R845" s="280"/>
    </row>
    <row r="846" spans="8:18" x14ac:dyDescent="0.2">
      <c r="H846" s="285"/>
      <c r="I846" s="280"/>
      <c r="J846" s="280"/>
      <c r="K846" s="280"/>
      <c r="L846" s="280"/>
      <c r="M846" s="280"/>
      <c r="N846" s="280"/>
      <c r="O846" s="280"/>
      <c r="P846" s="280"/>
      <c r="Q846" s="280"/>
      <c r="R846" s="280"/>
    </row>
    <row r="847" spans="8:18" x14ac:dyDescent="0.2">
      <c r="H847" s="285"/>
      <c r="I847" s="280"/>
      <c r="J847" s="280"/>
      <c r="K847" s="280"/>
      <c r="L847" s="280"/>
      <c r="M847" s="280"/>
      <c r="N847" s="280"/>
      <c r="O847" s="280"/>
      <c r="P847" s="280"/>
      <c r="Q847" s="280"/>
      <c r="R847" s="280"/>
    </row>
    <row r="848" spans="8:18" x14ac:dyDescent="0.2">
      <c r="H848" s="285"/>
      <c r="I848" s="280"/>
      <c r="J848" s="280"/>
      <c r="K848" s="280"/>
      <c r="L848" s="280"/>
      <c r="M848" s="280"/>
      <c r="N848" s="280"/>
      <c r="O848" s="280"/>
      <c r="P848" s="280"/>
      <c r="Q848" s="280"/>
      <c r="R848" s="280"/>
    </row>
    <row r="849" spans="8:18" x14ac:dyDescent="0.2">
      <c r="H849" s="285"/>
      <c r="I849" s="280"/>
      <c r="J849" s="280"/>
      <c r="K849" s="280"/>
      <c r="L849" s="280"/>
      <c r="M849" s="280"/>
      <c r="N849" s="280"/>
      <c r="O849" s="280"/>
      <c r="P849" s="280"/>
      <c r="Q849" s="280"/>
      <c r="R849" s="280"/>
    </row>
    <row r="850" spans="8:18" x14ac:dyDescent="0.2">
      <c r="H850" s="285"/>
      <c r="I850" s="280"/>
      <c r="J850" s="280"/>
      <c r="K850" s="280"/>
      <c r="L850" s="280"/>
      <c r="M850" s="280"/>
      <c r="N850" s="280"/>
      <c r="O850" s="280"/>
      <c r="P850" s="280"/>
      <c r="Q850" s="280"/>
      <c r="R850" s="280"/>
    </row>
    <row r="851" spans="8:18" x14ac:dyDescent="0.2">
      <c r="H851" s="285"/>
      <c r="I851" s="280"/>
      <c r="J851" s="280"/>
      <c r="K851" s="280"/>
      <c r="L851" s="280"/>
      <c r="M851" s="280"/>
      <c r="N851" s="280"/>
      <c r="O851" s="280"/>
      <c r="P851" s="280"/>
      <c r="Q851" s="280"/>
      <c r="R851" s="280"/>
    </row>
    <row r="852" spans="8:18" x14ac:dyDescent="0.2">
      <c r="H852" s="285"/>
      <c r="I852" s="280"/>
      <c r="J852" s="280"/>
      <c r="K852" s="280"/>
      <c r="L852" s="280"/>
      <c r="M852" s="280"/>
      <c r="N852" s="280"/>
      <c r="O852" s="280"/>
      <c r="P852" s="280"/>
      <c r="Q852" s="280"/>
      <c r="R852" s="280"/>
    </row>
    <row r="853" spans="8:18" x14ac:dyDescent="0.2">
      <c r="H853" s="285"/>
      <c r="I853" s="280"/>
      <c r="J853" s="280"/>
      <c r="K853" s="280"/>
      <c r="L853" s="280"/>
      <c r="M853" s="280"/>
      <c r="N853" s="280"/>
      <c r="O853" s="280"/>
      <c r="P853" s="280"/>
      <c r="Q853" s="280"/>
      <c r="R853" s="280"/>
    </row>
    <row r="854" spans="8:18" x14ac:dyDescent="0.2">
      <c r="H854" s="285"/>
      <c r="I854" s="280"/>
      <c r="J854" s="280"/>
      <c r="K854" s="280"/>
      <c r="L854" s="280"/>
      <c r="M854" s="280"/>
      <c r="N854" s="280"/>
      <c r="O854" s="280"/>
      <c r="P854" s="280"/>
      <c r="Q854" s="280"/>
      <c r="R854" s="280"/>
    </row>
    <row r="855" spans="8:18" x14ac:dyDescent="0.2">
      <c r="H855" s="285"/>
      <c r="I855" s="280"/>
      <c r="J855" s="280"/>
      <c r="K855" s="280"/>
      <c r="L855" s="280"/>
      <c r="M855" s="280"/>
      <c r="N855" s="280"/>
      <c r="O855" s="280"/>
      <c r="P855" s="280"/>
      <c r="Q855" s="280"/>
      <c r="R855" s="280"/>
    </row>
    <row r="856" spans="8:18" x14ac:dyDescent="0.2">
      <c r="H856" s="285"/>
      <c r="I856" s="280"/>
      <c r="J856" s="280"/>
      <c r="K856" s="280"/>
      <c r="L856" s="280"/>
      <c r="M856" s="280"/>
      <c r="N856" s="280"/>
      <c r="O856" s="280"/>
      <c r="P856" s="280"/>
      <c r="Q856" s="280"/>
      <c r="R856" s="280"/>
    </row>
    <row r="857" spans="8:18" x14ac:dyDescent="0.2">
      <c r="H857" s="285"/>
      <c r="I857" s="280"/>
      <c r="J857" s="280"/>
      <c r="K857" s="280"/>
      <c r="L857" s="280"/>
      <c r="M857" s="280"/>
      <c r="N857" s="280"/>
      <c r="O857" s="280"/>
      <c r="P857" s="280"/>
      <c r="Q857" s="280"/>
      <c r="R857" s="280"/>
    </row>
    <row r="858" spans="8:18" x14ac:dyDescent="0.2">
      <c r="H858" s="285"/>
      <c r="I858" s="280"/>
      <c r="J858" s="280"/>
      <c r="K858" s="280"/>
      <c r="L858" s="280"/>
      <c r="M858" s="280"/>
      <c r="N858" s="280"/>
      <c r="O858" s="280"/>
      <c r="P858" s="280"/>
      <c r="Q858" s="280"/>
      <c r="R858" s="280"/>
    </row>
    <row r="859" spans="8:18" x14ac:dyDescent="0.2">
      <c r="H859" s="285"/>
      <c r="I859" s="280"/>
      <c r="J859" s="280"/>
      <c r="K859" s="280"/>
      <c r="L859" s="280"/>
      <c r="M859" s="280"/>
      <c r="N859" s="280"/>
      <c r="O859" s="280"/>
      <c r="P859" s="280"/>
      <c r="Q859" s="280"/>
      <c r="R859" s="280"/>
    </row>
    <row r="860" spans="8:18" x14ac:dyDescent="0.2">
      <c r="H860" s="285"/>
      <c r="I860" s="280"/>
      <c r="J860" s="280"/>
      <c r="K860" s="280"/>
      <c r="L860" s="280"/>
      <c r="M860" s="280"/>
      <c r="N860" s="280"/>
      <c r="O860" s="280"/>
      <c r="P860" s="280"/>
      <c r="Q860" s="280"/>
      <c r="R860" s="280"/>
    </row>
    <row r="861" spans="8:18" x14ac:dyDescent="0.2">
      <c r="H861" s="285"/>
      <c r="I861" s="280"/>
      <c r="J861" s="280"/>
      <c r="K861" s="280"/>
      <c r="L861" s="280"/>
      <c r="M861" s="280"/>
      <c r="N861" s="280"/>
      <c r="O861" s="280"/>
      <c r="P861" s="280"/>
      <c r="Q861" s="280"/>
      <c r="R861" s="280"/>
    </row>
    <row r="862" spans="8:18" x14ac:dyDescent="0.2">
      <c r="H862" s="285"/>
      <c r="I862" s="280"/>
      <c r="J862" s="280"/>
      <c r="K862" s="280"/>
      <c r="L862" s="280"/>
      <c r="M862" s="280"/>
      <c r="N862" s="280"/>
      <c r="O862" s="280"/>
      <c r="P862" s="280"/>
      <c r="Q862" s="280"/>
      <c r="R862" s="280"/>
    </row>
    <row r="863" spans="8:18" x14ac:dyDescent="0.2">
      <c r="H863" s="285"/>
      <c r="I863" s="280"/>
      <c r="J863" s="280"/>
      <c r="K863" s="280"/>
      <c r="L863" s="280"/>
      <c r="M863" s="280"/>
      <c r="N863" s="280"/>
      <c r="O863" s="280"/>
      <c r="P863" s="280"/>
      <c r="Q863" s="280"/>
      <c r="R863" s="280"/>
    </row>
    <row r="864" spans="8:18" x14ac:dyDescent="0.2">
      <c r="H864" s="285"/>
      <c r="I864" s="280"/>
      <c r="J864" s="280"/>
      <c r="K864" s="280"/>
      <c r="L864" s="280"/>
      <c r="M864" s="280"/>
      <c r="N864" s="280"/>
      <c r="O864" s="280"/>
      <c r="P864" s="280"/>
      <c r="Q864" s="280"/>
      <c r="R864" s="280"/>
    </row>
    <row r="865" spans="8:18" x14ac:dyDescent="0.2">
      <c r="H865" s="285"/>
      <c r="I865" s="280"/>
      <c r="J865" s="280"/>
      <c r="K865" s="280"/>
      <c r="L865" s="280"/>
      <c r="M865" s="280"/>
      <c r="N865" s="280"/>
      <c r="O865" s="280"/>
      <c r="P865" s="280"/>
      <c r="Q865" s="280"/>
      <c r="R865" s="280"/>
    </row>
    <row r="866" spans="8:18" x14ac:dyDescent="0.2">
      <c r="H866" s="285"/>
      <c r="I866" s="280"/>
      <c r="J866" s="280"/>
      <c r="K866" s="280"/>
      <c r="L866" s="280"/>
      <c r="M866" s="280"/>
      <c r="N866" s="280"/>
      <c r="O866" s="280"/>
      <c r="P866" s="280"/>
      <c r="Q866" s="280"/>
      <c r="R866" s="280"/>
    </row>
    <row r="867" spans="8:18" x14ac:dyDescent="0.2">
      <c r="H867" s="285"/>
      <c r="I867" s="280"/>
      <c r="J867" s="280"/>
      <c r="K867" s="280"/>
      <c r="L867" s="280"/>
      <c r="M867" s="280"/>
      <c r="N867" s="280"/>
      <c r="O867" s="280"/>
      <c r="P867" s="280"/>
      <c r="Q867" s="280"/>
      <c r="R867" s="280"/>
    </row>
    <row r="868" spans="8:18" x14ac:dyDescent="0.2">
      <c r="H868" s="285"/>
      <c r="I868" s="280"/>
      <c r="J868" s="280"/>
      <c r="K868" s="280"/>
      <c r="L868" s="280"/>
      <c r="M868" s="280"/>
      <c r="N868" s="280"/>
      <c r="O868" s="280"/>
      <c r="P868" s="280"/>
      <c r="Q868" s="280"/>
      <c r="R868" s="280"/>
    </row>
    <row r="869" spans="8:18" x14ac:dyDescent="0.2">
      <c r="H869" s="285"/>
      <c r="I869" s="280"/>
      <c r="J869" s="280"/>
      <c r="K869" s="280"/>
      <c r="L869" s="280"/>
      <c r="M869" s="280"/>
      <c r="N869" s="280"/>
      <c r="O869" s="280"/>
      <c r="P869" s="280"/>
      <c r="Q869" s="280"/>
      <c r="R869" s="280"/>
    </row>
    <row r="870" spans="8:18" x14ac:dyDescent="0.2">
      <c r="H870" s="285"/>
      <c r="I870" s="280"/>
      <c r="J870" s="280"/>
      <c r="K870" s="280"/>
      <c r="L870" s="280"/>
      <c r="M870" s="280"/>
      <c r="N870" s="280"/>
      <c r="O870" s="280"/>
      <c r="P870" s="280"/>
      <c r="Q870" s="280"/>
      <c r="R870" s="280"/>
    </row>
    <row r="871" spans="8:18" x14ac:dyDescent="0.2">
      <c r="H871" s="285"/>
      <c r="I871" s="280"/>
      <c r="J871" s="280"/>
      <c r="K871" s="280"/>
      <c r="L871" s="280"/>
      <c r="M871" s="280"/>
      <c r="N871" s="280"/>
      <c r="O871" s="280"/>
      <c r="P871" s="280"/>
      <c r="Q871" s="280"/>
      <c r="R871" s="280"/>
    </row>
    <row r="872" spans="8:18" x14ac:dyDescent="0.2">
      <c r="H872" s="285"/>
      <c r="I872" s="280"/>
      <c r="J872" s="280"/>
      <c r="K872" s="280"/>
      <c r="L872" s="280"/>
      <c r="M872" s="280"/>
      <c r="N872" s="280"/>
      <c r="O872" s="280"/>
      <c r="P872" s="280"/>
      <c r="Q872" s="280"/>
      <c r="R872" s="280"/>
    </row>
    <row r="873" spans="8:18" x14ac:dyDescent="0.2">
      <c r="H873" s="285"/>
      <c r="I873" s="280"/>
      <c r="J873" s="280"/>
      <c r="K873" s="280"/>
      <c r="L873" s="280"/>
      <c r="M873" s="280"/>
      <c r="N873" s="280"/>
      <c r="O873" s="280"/>
      <c r="P873" s="280"/>
      <c r="Q873" s="280"/>
      <c r="R873" s="280"/>
    </row>
    <row r="874" spans="8:18" x14ac:dyDescent="0.2">
      <c r="H874" s="285"/>
      <c r="I874" s="280"/>
      <c r="J874" s="280"/>
      <c r="K874" s="280"/>
      <c r="L874" s="280"/>
      <c r="M874" s="280"/>
      <c r="N874" s="280"/>
      <c r="O874" s="280"/>
      <c r="P874" s="280"/>
      <c r="Q874" s="280"/>
      <c r="R874" s="280"/>
    </row>
    <row r="875" spans="8:18" x14ac:dyDescent="0.2">
      <c r="H875" s="285"/>
      <c r="I875" s="280"/>
      <c r="J875" s="280"/>
      <c r="K875" s="280"/>
      <c r="L875" s="280"/>
      <c r="M875" s="280"/>
      <c r="N875" s="280"/>
      <c r="O875" s="280"/>
      <c r="P875" s="280"/>
      <c r="Q875" s="280"/>
      <c r="R875" s="280"/>
    </row>
    <row r="876" spans="8:18" x14ac:dyDescent="0.2">
      <c r="H876" s="285"/>
      <c r="I876" s="280"/>
      <c r="J876" s="280"/>
      <c r="K876" s="280"/>
      <c r="L876" s="280"/>
      <c r="M876" s="280"/>
      <c r="N876" s="280"/>
      <c r="O876" s="280"/>
      <c r="P876" s="280"/>
      <c r="Q876" s="280"/>
      <c r="R876" s="280"/>
    </row>
    <row r="877" spans="8:18" x14ac:dyDescent="0.2">
      <c r="H877" s="285"/>
      <c r="I877" s="280"/>
      <c r="J877" s="280"/>
      <c r="K877" s="280"/>
      <c r="L877" s="280"/>
      <c r="M877" s="280"/>
      <c r="N877" s="280"/>
      <c r="O877" s="280"/>
      <c r="P877" s="280"/>
      <c r="Q877" s="280"/>
      <c r="R877" s="280"/>
    </row>
    <row r="878" spans="8:18" x14ac:dyDescent="0.2">
      <c r="H878" s="285"/>
      <c r="I878" s="280"/>
      <c r="J878" s="280"/>
      <c r="K878" s="280"/>
      <c r="L878" s="280"/>
      <c r="M878" s="280"/>
      <c r="N878" s="280"/>
      <c r="O878" s="280"/>
      <c r="P878" s="280"/>
      <c r="Q878" s="280"/>
      <c r="R878" s="280"/>
    </row>
    <row r="879" spans="8:18" x14ac:dyDescent="0.2">
      <c r="H879" s="285"/>
      <c r="I879" s="280"/>
      <c r="J879" s="280"/>
      <c r="K879" s="280"/>
      <c r="L879" s="280"/>
      <c r="M879" s="280"/>
      <c r="N879" s="280"/>
      <c r="O879" s="280"/>
      <c r="P879" s="280"/>
      <c r="Q879" s="280"/>
      <c r="R879" s="280"/>
    </row>
    <row r="880" spans="8:18" x14ac:dyDescent="0.2">
      <c r="H880" s="285"/>
      <c r="I880" s="280"/>
      <c r="J880" s="280"/>
      <c r="K880" s="280"/>
      <c r="L880" s="280"/>
      <c r="M880" s="280"/>
      <c r="N880" s="280"/>
      <c r="O880" s="280"/>
      <c r="P880" s="280"/>
      <c r="Q880" s="280"/>
      <c r="R880" s="280"/>
    </row>
    <row r="881" spans="8:18" x14ac:dyDescent="0.2">
      <c r="H881" s="285"/>
      <c r="I881" s="280"/>
      <c r="J881" s="280"/>
      <c r="K881" s="280"/>
      <c r="L881" s="280"/>
      <c r="M881" s="280"/>
      <c r="N881" s="280"/>
      <c r="O881" s="280"/>
      <c r="P881" s="280"/>
      <c r="Q881" s="280"/>
      <c r="R881" s="280"/>
    </row>
    <row r="882" spans="8:18" x14ac:dyDescent="0.2">
      <c r="H882" s="285"/>
      <c r="I882" s="280"/>
      <c r="J882" s="280"/>
      <c r="K882" s="280"/>
      <c r="L882" s="280"/>
      <c r="M882" s="280"/>
      <c r="N882" s="280"/>
      <c r="O882" s="280"/>
      <c r="P882" s="280"/>
      <c r="Q882" s="280"/>
      <c r="R882" s="280"/>
    </row>
    <row r="883" spans="8:18" x14ac:dyDescent="0.2">
      <c r="H883" s="285"/>
      <c r="I883" s="280"/>
      <c r="J883" s="280"/>
      <c r="K883" s="280"/>
      <c r="L883" s="280"/>
      <c r="M883" s="280"/>
      <c r="N883" s="280"/>
      <c r="O883" s="280"/>
      <c r="P883" s="280"/>
      <c r="Q883" s="280"/>
      <c r="R883" s="280"/>
    </row>
    <row r="884" spans="8:18" x14ac:dyDescent="0.2">
      <c r="H884" s="285"/>
      <c r="I884" s="280"/>
      <c r="J884" s="280"/>
      <c r="K884" s="280"/>
      <c r="L884" s="280"/>
      <c r="M884" s="280"/>
      <c r="N884" s="280"/>
      <c r="O884" s="280"/>
      <c r="P884" s="280"/>
      <c r="Q884" s="280"/>
      <c r="R884" s="280"/>
    </row>
    <row r="885" spans="8:18" x14ac:dyDescent="0.2">
      <c r="H885" s="285"/>
      <c r="I885" s="280"/>
      <c r="J885" s="280"/>
      <c r="K885" s="280"/>
      <c r="L885" s="280"/>
      <c r="M885" s="280"/>
      <c r="N885" s="280"/>
      <c r="O885" s="280"/>
      <c r="P885" s="280"/>
      <c r="Q885" s="280"/>
      <c r="R885" s="280"/>
    </row>
    <row r="886" spans="8:18" x14ac:dyDescent="0.2">
      <c r="H886" s="285"/>
      <c r="I886" s="280"/>
      <c r="J886" s="280"/>
      <c r="K886" s="280"/>
      <c r="L886" s="280"/>
      <c r="M886" s="280"/>
      <c r="N886" s="280"/>
      <c r="O886" s="280"/>
      <c r="P886" s="280"/>
      <c r="Q886" s="280"/>
      <c r="R886" s="280"/>
    </row>
    <row r="887" spans="8:18" x14ac:dyDescent="0.2">
      <c r="H887" s="285"/>
      <c r="I887" s="280"/>
      <c r="J887" s="280"/>
      <c r="K887" s="280"/>
      <c r="L887" s="280"/>
      <c r="M887" s="280"/>
      <c r="N887" s="280"/>
      <c r="O887" s="280"/>
      <c r="P887" s="280"/>
      <c r="Q887" s="280"/>
      <c r="R887" s="280"/>
    </row>
    <row r="888" spans="8:18" x14ac:dyDescent="0.2">
      <c r="H888" s="285"/>
      <c r="I888" s="280"/>
      <c r="J888" s="280"/>
      <c r="K888" s="280"/>
      <c r="L888" s="280"/>
      <c r="M888" s="280"/>
      <c r="N888" s="280"/>
      <c r="O888" s="280"/>
      <c r="P888" s="280"/>
      <c r="Q888" s="280"/>
      <c r="R888" s="280"/>
    </row>
    <row r="889" spans="8:18" x14ac:dyDescent="0.2">
      <c r="H889" s="285"/>
      <c r="I889" s="280"/>
      <c r="J889" s="280"/>
      <c r="K889" s="280"/>
      <c r="L889" s="280"/>
      <c r="M889" s="280"/>
      <c r="N889" s="280"/>
      <c r="O889" s="280"/>
      <c r="P889" s="280"/>
      <c r="Q889" s="280"/>
      <c r="R889" s="280"/>
    </row>
    <row r="890" spans="8:18" x14ac:dyDescent="0.2">
      <c r="H890" s="285"/>
      <c r="I890" s="280"/>
      <c r="J890" s="280"/>
      <c r="K890" s="280"/>
      <c r="L890" s="280"/>
      <c r="M890" s="280"/>
      <c r="N890" s="280"/>
      <c r="O890" s="280"/>
      <c r="P890" s="280"/>
      <c r="Q890" s="280"/>
      <c r="R890" s="280"/>
    </row>
    <row r="891" spans="8:18" x14ac:dyDescent="0.2">
      <c r="H891" s="285"/>
      <c r="I891" s="280"/>
      <c r="J891" s="280"/>
      <c r="K891" s="280"/>
      <c r="L891" s="280"/>
      <c r="M891" s="280"/>
      <c r="N891" s="280"/>
      <c r="O891" s="280"/>
      <c r="P891" s="280"/>
      <c r="Q891" s="280"/>
      <c r="R891" s="280"/>
    </row>
    <row r="892" spans="8:18" x14ac:dyDescent="0.2">
      <c r="H892" s="285"/>
      <c r="I892" s="280"/>
      <c r="J892" s="280"/>
      <c r="K892" s="280"/>
      <c r="L892" s="280"/>
      <c r="M892" s="280"/>
      <c r="N892" s="280"/>
      <c r="O892" s="280"/>
      <c r="P892" s="280"/>
      <c r="Q892" s="280"/>
      <c r="R892" s="280"/>
    </row>
    <row r="893" spans="8:18" x14ac:dyDescent="0.2">
      <c r="H893" s="285"/>
      <c r="I893" s="280"/>
      <c r="J893" s="280"/>
      <c r="K893" s="280"/>
      <c r="L893" s="280"/>
      <c r="M893" s="280"/>
      <c r="N893" s="280"/>
      <c r="O893" s="280"/>
      <c r="P893" s="280"/>
      <c r="Q893" s="280"/>
      <c r="R893" s="280"/>
    </row>
    <row r="894" spans="8:18" x14ac:dyDescent="0.2">
      <c r="H894" s="285"/>
      <c r="I894" s="280"/>
      <c r="J894" s="280"/>
      <c r="K894" s="280"/>
      <c r="L894" s="280"/>
      <c r="M894" s="280"/>
      <c r="N894" s="280"/>
      <c r="O894" s="280"/>
      <c r="P894" s="280"/>
      <c r="Q894" s="280"/>
      <c r="R894" s="280"/>
    </row>
    <row r="895" spans="8:18" x14ac:dyDescent="0.2">
      <c r="H895" s="285"/>
      <c r="I895" s="280"/>
      <c r="J895" s="280"/>
      <c r="K895" s="280"/>
      <c r="L895" s="280"/>
      <c r="M895" s="280"/>
      <c r="N895" s="280"/>
      <c r="O895" s="280"/>
      <c r="P895" s="280"/>
      <c r="Q895" s="280"/>
      <c r="R895" s="280"/>
    </row>
    <row r="896" spans="8:18" x14ac:dyDescent="0.2">
      <c r="H896" s="285"/>
      <c r="I896" s="280"/>
      <c r="J896" s="280"/>
      <c r="K896" s="280"/>
      <c r="L896" s="280"/>
      <c r="M896" s="280"/>
      <c r="N896" s="280"/>
      <c r="O896" s="280"/>
      <c r="P896" s="280"/>
      <c r="Q896" s="280"/>
      <c r="R896" s="280"/>
    </row>
    <row r="897" spans="8:18" x14ac:dyDescent="0.2">
      <c r="H897" s="285"/>
      <c r="I897" s="280"/>
      <c r="J897" s="280"/>
      <c r="K897" s="280"/>
      <c r="L897" s="280"/>
      <c r="M897" s="280"/>
      <c r="N897" s="280"/>
      <c r="O897" s="280"/>
      <c r="P897" s="280"/>
      <c r="Q897" s="280"/>
      <c r="R897" s="280"/>
    </row>
    <row r="898" spans="8:18" x14ac:dyDescent="0.2">
      <c r="H898" s="285"/>
      <c r="I898" s="280"/>
      <c r="J898" s="280"/>
      <c r="K898" s="280"/>
      <c r="L898" s="280"/>
      <c r="M898" s="280"/>
      <c r="N898" s="280"/>
      <c r="O898" s="280"/>
      <c r="P898" s="280"/>
      <c r="Q898" s="280"/>
      <c r="R898" s="280"/>
    </row>
    <row r="899" spans="8:18" x14ac:dyDescent="0.2">
      <c r="H899" s="285"/>
      <c r="I899" s="280"/>
      <c r="J899" s="280"/>
      <c r="K899" s="280"/>
      <c r="L899" s="280"/>
      <c r="M899" s="280"/>
      <c r="N899" s="280"/>
      <c r="O899" s="280"/>
      <c r="P899" s="280"/>
      <c r="Q899" s="280"/>
      <c r="R899" s="280"/>
    </row>
    <row r="900" spans="8:18" x14ac:dyDescent="0.2">
      <c r="H900" s="285"/>
      <c r="I900" s="280"/>
      <c r="J900" s="280"/>
      <c r="K900" s="280"/>
      <c r="L900" s="280"/>
      <c r="M900" s="280"/>
      <c r="N900" s="280"/>
      <c r="O900" s="280"/>
      <c r="P900" s="280"/>
      <c r="Q900" s="280"/>
      <c r="R900" s="280"/>
    </row>
    <row r="901" spans="8:18" x14ac:dyDescent="0.2">
      <c r="H901" s="285"/>
      <c r="I901" s="280"/>
      <c r="J901" s="280"/>
      <c r="K901" s="280"/>
      <c r="L901" s="280"/>
      <c r="M901" s="280"/>
      <c r="N901" s="280"/>
      <c r="O901" s="280"/>
      <c r="P901" s="280"/>
      <c r="Q901" s="280"/>
      <c r="R901" s="280"/>
    </row>
    <row r="902" spans="8:18" x14ac:dyDescent="0.2">
      <c r="H902" s="285"/>
      <c r="I902" s="280"/>
      <c r="J902" s="280"/>
      <c r="K902" s="280"/>
      <c r="L902" s="280"/>
      <c r="M902" s="280"/>
      <c r="N902" s="280"/>
      <c r="O902" s="280"/>
      <c r="P902" s="280"/>
      <c r="Q902" s="280"/>
      <c r="R902" s="280"/>
    </row>
    <row r="903" spans="8:18" x14ac:dyDescent="0.2">
      <c r="H903" s="285"/>
      <c r="I903" s="280"/>
      <c r="J903" s="280"/>
      <c r="K903" s="280"/>
      <c r="L903" s="280"/>
      <c r="M903" s="280"/>
      <c r="N903" s="280"/>
      <c r="O903" s="280"/>
      <c r="P903" s="280"/>
      <c r="Q903" s="280"/>
      <c r="R903" s="280"/>
    </row>
    <row r="904" spans="8:18" x14ac:dyDescent="0.2">
      <c r="H904" s="285"/>
      <c r="I904" s="280"/>
      <c r="J904" s="280"/>
      <c r="K904" s="280"/>
      <c r="L904" s="280"/>
      <c r="M904" s="280"/>
      <c r="N904" s="280"/>
      <c r="O904" s="280"/>
      <c r="P904" s="280"/>
      <c r="Q904" s="280"/>
      <c r="R904" s="280"/>
    </row>
    <row r="905" spans="8:18" x14ac:dyDescent="0.2">
      <c r="H905" s="285"/>
      <c r="I905" s="280"/>
      <c r="J905" s="280"/>
      <c r="K905" s="280"/>
      <c r="L905" s="280"/>
      <c r="M905" s="280"/>
      <c r="N905" s="280"/>
      <c r="O905" s="280"/>
      <c r="P905" s="280"/>
      <c r="Q905" s="280"/>
      <c r="R905" s="280"/>
    </row>
    <row r="906" spans="8:18" x14ac:dyDescent="0.2">
      <c r="H906" s="285"/>
      <c r="I906" s="280"/>
      <c r="J906" s="280"/>
      <c r="K906" s="280"/>
      <c r="L906" s="280"/>
      <c r="M906" s="280"/>
      <c r="N906" s="280"/>
      <c r="O906" s="280"/>
      <c r="P906" s="280"/>
      <c r="Q906" s="280"/>
      <c r="R906" s="280"/>
    </row>
    <row r="907" spans="8:18" x14ac:dyDescent="0.2">
      <c r="H907" s="285"/>
      <c r="I907" s="280"/>
      <c r="J907" s="280"/>
      <c r="K907" s="280"/>
      <c r="L907" s="280"/>
      <c r="M907" s="280"/>
      <c r="N907" s="280"/>
      <c r="O907" s="280"/>
      <c r="P907" s="280"/>
      <c r="Q907" s="280"/>
      <c r="R907" s="280"/>
    </row>
    <row r="908" spans="8:18" x14ac:dyDescent="0.2">
      <c r="H908" s="285"/>
      <c r="I908" s="280"/>
      <c r="J908" s="280"/>
      <c r="K908" s="280"/>
      <c r="L908" s="280"/>
      <c r="M908" s="280"/>
      <c r="N908" s="280"/>
      <c r="O908" s="280"/>
      <c r="P908" s="280"/>
      <c r="Q908" s="280"/>
      <c r="R908" s="280"/>
    </row>
    <row r="909" spans="8:18" x14ac:dyDescent="0.2">
      <c r="H909" s="285"/>
      <c r="I909" s="280"/>
      <c r="J909" s="280"/>
      <c r="K909" s="280"/>
      <c r="L909" s="280"/>
      <c r="M909" s="280"/>
      <c r="N909" s="280"/>
      <c r="O909" s="280"/>
      <c r="P909" s="280"/>
      <c r="Q909" s="280"/>
      <c r="R909" s="280"/>
    </row>
    <row r="910" spans="8:18" x14ac:dyDescent="0.2">
      <c r="H910" s="285"/>
      <c r="I910" s="280"/>
      <c r="J910" s="280"/>
      <c r="K910" s="280"/>
      <c r="L910" s="280"/>
      <c r="M910" s="280"/>
      <c r="N910" s="280"/>
      <c r="O910" s="280"/>
      <c r="P910" s="280"/>
      <c r="Q910" s="280"/>
      <c r="R910" s="280"/>
    </row>
    <row r="911" spans="8:18" x14ac:dyDescent="0.2">
      <c r="H911" s="285"/>
      <c r="I911" s="280"/>
      <c r="J911" s="280"/>
      <c r="K911" s="280"/>
      <c r="L911" s="280"/>
      <c r="M911" s="280"/>
      <c r="N911" s="280"/>
      <c r="O911" s="280"/>
      <c r="P911" s="280"/>
      <c r="Q911" s="280"/>
      <c r="R911" s="280"/>
    </row>
    <row r="912" spans="8:18" x14ac:dyDescent="0.2">
      <c r="H912" s="285"/>
      <c r="I912" s="280"/>
      <c r="J912" s="280"/>
      <c r="K912" s="280"/>
      <c r="L912" s="280"/>
      <c r="M912" s="280"/>
      <c r="N912" s="280"/>
      <c r="O912" s="280"/>
      <c r="P912" s="280"/>
      <c r="Q912" s="280"/>
      <c r="R912" s="280"/>
    </row>
    <row r="913" spans="8:18" x14ac:dyDescent="0.2">
      <c r="H913" s="285"/>
      <c r="I913" s="280"/>
      <c r="J913" s="280"/>
      <c r="K913" s="280"/>
      <c r="L913" s="280"/>
      <c r="M913" s="280"/>
      <c r="N913" s="280"/>
      <c r="O913" s="280"/>
      <c r="P913" s="280"/>
      <c r="Q913" s="280"/>
      <c r="R913" s="280"/>
    </row>
    <row r="914" spans="8:18" x14ac:dyDescent="0.2">
      <c r="H914" s="285"/>
      <c r="I914" s="280"/>
      <c r="J914" s="280"/>
      <c r="K914" s="280"/>
      <c r="L914" s="280"/>
      <c r="M914" s="280"/>
      <c r="N914" s="280"/>
      <c r="O914" s="280"/>
      <c r="P914" s="280"/>
      <c r="Q914" s="280"/>
      <c r="R914" s="280"/>
    </row>
    <row r="915" spans="8:18" x14ac:dyDescent="0.2">
      <c r="H915" s="285"/>
      <c r="I915" s="280"/>
      <c r="J915" s="280"/>
      <c r="K915" s="280"/>
      <c r="L915" s="280"/>
      <c r="M915" s="280"/>
      <c r="N915" s="280"/>
      <c r="O915" s="280"/>
      <c r="P915" s="280"/>
      <c r="Q915" s="280"/>
      <c r="R915" s="280"/>
    </row>
    <row r="916" spans="8:18" x14ac:dyDescent="0.2">
      <c r="H916" s="285"/>
      <c r="I916" s="280"/>
      <c r="J916" s="280"/>
      <c r="K916" s="280"/>
      <c r="L916" s="280"/>
      <c r="M916" s="280"/>
      <c r="N916" s="280"/>
      <c r="O916" s="280"/>
      <c r="P916" s="280"/>
      <c r="Q916" s="280"/>
      <c r="R916" s="280"/>
    </row>
    <row r="917" spans="8:18" x14ac:dyDescent="0.2">
      <c r="H917" s="285"/>
      <c r="I917" s="280"/>
      <c r="J917" s="280"/>
      <c r="K917" s="280"/>
      <c r="L917" s="280"/>
      <c r="M917" s="280"/>
      <c r="N917" s="280"/>
      <c r="O917" s="280"/>
      <c r="P917" s="280"/>
      <c r="Q917" s="280"/>
      <c r="R917" s="280"/>
    </row>
    <row r="918" spans="8:18" x14ac:dyDescent="0.2">
      <c r="H918" s="285"/>
      <c r="I918" s="280"/>
      <c r="J918" s="280"/>
      <c r="K918" s="280"/>
      <c r="L918" s="280"/>
      <c r="M918" s="280"/>
      <c r="N918" s="280"/>
      <c r="O918" s="280"/>
      <c r="P918" s="280"/>
      <c r="Q918" s="280"/>
      <c r="R918" s="280"/>
    </row>
    <row r="919" spans="8:18" x14ac:dyDescent="0.2">
      <c r="H919" s="285"/>
      <c r="I919" s="280"/>
      <c r="J919" s="280"/>
      <c r="K919" s="280"/>
      <c r="L919" s="280"/>
      <c r="M919" s="280"/>
      <c r="N919" s="280"/>
      <c r="O919" s="280"/>
      <c r="P919" s="280"/>
      <c r="Q919" s="280"/>
      <c r="R919" s="280"/>
    </row>
    <row r="920" spans="8:18" x14ac:dyDescent="0.2">
      <c r="H920" s="285"/>
      <c r="I920" s="280"/>
      <c r="J920" s="280"/>
      <c r="K920" s="280"/>
      <c r="L920" s="280"/>
      <c r="M920" s="280"/>
      <c r="N920" s="280"/>
      <c r="O920" s="280"/>
      <c r="P920" s="280"/>
      <c r="Q920" s="280"/>
      <c r="R920" s="280"/>
    </row>
    <row r="921" spans="8:18" x14ac:dyDescent="0.2">
      <c r="H921" s="285"/>
      <c r="I921" s="280"/>
      <c r="J921" s="280"/>
      <c r="K921" s="280"/>
      <c r="L921" s="280"/>
      <c r="M921" s="280"/>
      <c r="N921" s="280"/>
      <c r="O921" s="280"/>
      <c r="P921" s="280"/>
      <c r="Q921" s="280"/>
      <c r="R921" s="280"/>
    </row>
    <row r="922" spans="8:18" x14ac:dyDescent="0.2">
      <c r="H922" s="285"/>
      <c r="I922" s="280"/>
      <c r="J922" s="280"/>
      <c r="K922" s="280"/>
      <c r="L922" s="280"/>
      <c r="M922" s="280"/>
      <c r="N922" s="280"/>
      <c r="O922" s="280"/>
      <c r="P922" s="280"/>
      <c r="Q922" s="280"/>
      <c r="R922" s="280"/>
    </row>
    <row r="923" spans="8:18" x14ac:dyDescent="0.2">
      <c r="H923" s="285"/>
      <c r="I923" s="280"/>
      <c r="J923" s="280"/>
      <c r="K923" s="280"/>
      <c r="L923" s="280"/>
      <c r="M923" s="280"/>
      <c r="N923" s="280"/>
      <c r="O923" s="280"/>
      <c r="P923" s="280"/>
      <c r="Q923" s="280"/>
      <c r="R923" s="280"/>
    </row>
    <row r="924" spans="8:18" x14ac:dyDescent="0.2">
      <c r="H924" s="285"/>
      <c r="I924" s="280"/>
      <c r="J924" s="280"/>
      <c r="K924" s="280"/>
      <c r="L924" s="280"/>
      <c r="M924" s="280"/>
      <c r="N924" s="280"/>
      <c r="O924" s="280"/>
      <c r="P924" s="280"/>
      <c r="Q924" s="280"/>
      <c r="R924" s="280"/>
    </row>
    <row r="925" spans="8:18" x14ac:dyDescent="0.2">
      <c r="H925" s="285"/>
      <c r="I925" s="280"/>
      <c r="J925" s="280"/>
      <c r="K925" s="280"/>
      <c r="L925" s="280"/>
      <c r="M925" s="280"/>
      <c r="N925" s="280"/>
      <c r="O925" s="280"/>
      <c r="P925" s="280"/>
      <c r="Q925" s="280"/>
      <c r="R925" s="280"/>
    </row>
    <row r="926" spans="8:18" x14ac:dyDescent="0.2">
      <c r="H926" s="285"/>
      <c r="I926" s="280"/>
      <c r="J926" s="280"/>
      <c r="K926" s="280"/>
      <c r="L926" s="280"/>
      <c r="M926" s="280"/>
      <c r="N926" s="280"/>
      <c r="O926" s="280"/>
      <c r="P926" s="280"/>
      <c r="Q926" s="280"/>
      <c r="R926" s="280"/>
    </row>
    <row r="927" spans="8:18" x14ac:dyDescent="0.2">
      <c r="H927" s="285"/>
      <c r="I927" s="280"/>
      <c r="J927" s="280"/>
      <c r="K927" s="280"/>
      <c r="L927" s="280"/>
      <c r="M927" s="280"/>
      <c r="N927" s="280"/>
      <c r="O927" s="280"/>
      <c r="P927" s="280"/>
      <c r="Q927" s="280"/>
      <c r="R927" s="280"/>
    </row>
    <row r="928" spans="8:18" x14ac:dyDescent="0.2">
      <c r="H928" s="285"/>
      <c r="I928" s="280"/>
      <c r="J928" s="280"/>
      <c r="K928" s="280"/>
      <c r="L928" s="280"/>
      <c r="M928" s="280"/>
      <c r="N928" s="280"/>
      <c r="O928" s="280"/>
      <c r="P928" s="280"/>
      <c r="Q928" s="280"/>
      <c r="R928" s="280"/>
    </row>
    <row r="929" spans="8:18" x14ac:dyDescent="0.2">
      <c r="H929" s="285"/>
      <c r="I929" s="280"/>
      <c r="J929" s="280"/>
      <c r="K929" s="280"/>
      <c r="L929" s="280"/>
      <c r="M929" s="280"/>
      <c r="N929" s="280"/>
      <c r="O929" s="280"/>
      <c r="P929" s="280"/>
      <c r="Q929" s="280"/>
      <c r="R929" s="280"/>
    </row>
    <row r="930" spans="8:18" x14ac:dyDescent="0.2">
      <c r="H930" s="285"/>
      <c r="I930" s="280"/>
      <c r="J930" s="280"/>
      <c r="K930" s="280"/>
      <c r="L930" s="280"/>
      <c r="M930" s="280"/>
      <c r="N930" s="280"/>
      <c r="O930" s="280"/>
      <c r="P930" s="280"/>
      <c r="Q930" s="280"/>
      <c r="R930" s="280"/>
    </row>
    <row r="931" spans="8:18" x14ac:dyDescent="0.2">
      <c r="H931" s="285"/>
      <c r="I931" s="280"/>
      <c r="J931" s="280"/>
      <c r="K931" s="280"/>
      <c r="L931" s="280"/>
      <c r="M931" s="280"/>
      <c r="N931" s="280"/>
      <c r="O931" s="280"/>
      <c r="P931" s="280"/>
      <c r="Q931" s="280"/>
      <c r="R931" s="280"/>
    </row>
    <row r="932" spans="8:18" x14ac:dyDescent="0.2">
      <c r="H932" s="285"/>
      <c r="I932" s="280"/>
      <c r="J932" s="280"/>
      <c r="K932" s="280"/>
      <c r="L932" s="280"/>
      <c r="M932" s="280"/>
      <c r="N932" s="280"/>
      <c r="O932" s="280"/>
      <c r="P932" s="280"/>
      <c r="Q932" s="280"/>
      <c r="R932" s="280"/>
    </row>
    <row r="933" spans="8:18" x14ac:dyDescent="0.2">
      <c r="H933" s="285"/>
      <c r="I933" s="280"/>
      <c r="J933" s="280"/>
      <c r="K933" s="280"/>
      <c r="L933" s="280"/>
      <c r="M933" s="280"/>
      <c r="N933" s="280"/>
      <c r="O933" s="280"/>
      <c r="P933" s="280"/>
      <c r="Q933" s="280"/>
      <c r="R933" s="280"/>
    </row>
    <row r="934" spans="8:18" x14ac:dyDescent="0.2">
      <c r="H934" s="285"/>
      <c r="I934" s="280"/>
      <c r="J934" s="280"/>
      <c r="K934" s="280"/>
      <c r="L934" s="280"/>
      <c r="M934" s="280"/>
      <c r="N934" s="280"/>
      <c r="O934" s="280"/>
      <c r="P934" s="280"/>
      <c r="Q934" s="280"/>
      <c r="R934" s="280"/>
    </row>
    <row r="935" spans="8:18" x14ac:dyDescent="0.2">
      <c r="H935" s="285"/>
      <c r="I935" s="280"/>
      <c r="J935" s="280"/>
      <c r="K935" s="280"/>
      <c r="L935" s="280"/>
      <c r="M935" s="280"/>
      <c r="N935" s="280"/>
      <c r="O935" s="280"/>
      <c r="P935" s="280"/>
      <c r="Q935" s="280"/>
      <c r="R935" s="280"/>
    </row>
    <row r="936" spans="8:18" x14ac:dyDescent="0.2">
      <c r="H936" s="285"/>
      <c r="I936" s="280"/>
      <c r="J936" s="280"/>
      <c r="K936" s="280"/>
      <c r="L936" s="280"/>
      <c r="M936" s="280"/>
      <c r="N936" s="280"/>
      <c r="O936" s="280"/>
      <c r="P936" s="280"/>
      <c r="Q936" s="280"/>
      <c r="R936" s="280"/>
    </row>
    <row r="937" spans="8:18" x14ac:dyDescent="0.2">
      <c r="H937" s="285"/>
      <c r="I937" s="280"/>
      <c r="J937" s="280"/>
      <c r="K937" s="280"/>
      <c r="L937" s="280"/>
      <c r="M937" s="280"/>
      <c r="N937" s="280"/>
      <c r="O937" s="280"/>
      <c r="P937" s="280"/>
      <c r="Q937" s="280"/>
      <c r="R937" s="280"/>
    </row>
    <row r="938" spans="8:18" x14ac:dyDescent="0.2">
      <c r="H938" s="285"/>
      <c r="I938" s="280"/>
      <c r="J938" s="280"/>
      <c r="K938" s="280"/>
      <c r="L938" s="280"/>
      <c r="M938" s="280"/>
      <c r="N938" s="280"/>
      <c r="O938" s="280"/>
      <c r="P938" s="280"/>
      <c r="Q938" s="280"/>
      <c r="R938" s="280"/>
    </row>
    <row r="939" spans="8:18" x14ac:dyDescent="0.2">
      <c r="H939" s="285"/>
      <c r="I939" s="280"/>
      <c r="J939" s="280"/>
      <c r="K939" s="280"/>
      <c r="L939" s="280"/>
      <c r="M939" s="280"/>
      <c r="N939" s="280"/>
      <c r="O939" s="280"/>
      <c r="P939" s="280"/>
      <c r="Q939" s="280"/>
      <c r="R939" s="280"/>
    </row>
    <row r="940" spans="8:18" x14ac:dyDescent="0.2">
      <c r="H940" s="285"/>
      <c r="I940" s="280"/>
      <c r="J940" s="280"/>
      <c r="K940" s="280"/>
      <c r="L940" s="280"/>
      <c r="M940" s="280"/>
      <c r="N940" s="280"/>
      <c r="O940" s="280"/>
      <c r="P940" s="280"/>
      <c r="Q940" s="280"/>
      <c r="R940" s="280"/>
    </row>
    <row r="941" spans="8:18" x14ac:dyDescent="0.2">
      <c r="H941" s="285"/>
      <c r="I941" s="280"/>
      <c r="J941" s="280"/>
      <c r="K941" s="280"/>
      <c r="L941" s="280"/>
      <c r="M941" s="280"/>
      <c r="N941" s="280"/>
      <c r="O941" s="280"/>
      <c r="P941" s="280"/>
      <c r="Q941" s="280"/>
      <c r="R941" s="280"/>
    </row>
    <row r="942" spans="8:18" x14ac:dyDescent="0.2">
      <c r="H942" s="285"/>
      <c r="I942" s="280"/>
      <c r="J942" s="280"/>
      <c r="K942" s="280"/>
      <c r="L942" s="280"/>
      <c r="M942" s="280"/>
      <c r="N942" s="280"/>
      <c r="O942" s="280"/>
      <c r="P942" s="280"/>
      <c r="Q942" s="280"/>
      <c r="R942" s="280"/>
    </row>
    <row r="943" spans="8:18" x14ac:dyDescent="0.2">
      <c r="H943" s="285"/>
      <c r="I943" s="280"/>
      <c r="J943" s="280"/>
      <c r="K943" s="280"/>
      <c r="L943" s="280"/>
      <c r="M943" s="280"/>
      <c r="N943" s="280"/>
      <c r="O943" s="280"/>
      <c r="P943" s="280"/>
      <c r="Q943" s="280"/>
      <c r="R943" s="280"/>
    </row>
    <row r="944" spans="8:18" x14ac:dyDescent="0.2">
      <c r="H944" s="285"/>
      <c r="I944" s="280"/>
      <c r="J944" s="280"/>
      <c r="K944" s="280"/>
      <c r="L944" s="280"/>
      <c r="M944" s="280"/>
      <c r="N944" s="280"/>
      <c r="O944" s="280"/>
      <c r="P944" s="280"/>
      <c r="Q944" s="280"/>
      <c r="R944" s="280"/>
    </row>
    <row r="945" spans="8:18" x14ac:dyDescent="0.2">
      <c r="H945" s="285"/>
      <c r="I945" s="280"/>
      <c r="J945" s="280"/>
      <c r="K945" s="280"/>
      <c r="L945" s="280"/>
      <c r="M945" s="280"/>
      <c r="N945" s="280"/>
      <c r="O945" s="280"/>
      <c r="P945" s="280"/>
      <c r="Q945" s="280"/>
      <c r="R945" s="280"/>
    </row>
    <row r="946" spans="8:18" x14ac:dyDescent="0.2">
      <c r="H946" s="285"/>
      <c r="I946" s="280"/>
      <c r="J946" s="280"/>
      <c r="K946" s="280"/>
      <c r="L946" s="280"/>
      <c r="M946" s="280"/>
      <c r="N946" s="280"/>
      <c r="O946" s="280"/>
      <c r="P946" s="280"/>
      <c r="Q946" s="280"/>
      <c r="R946" s="280"/>
    </row>
    <row r="947" spans="8:18" x14ac:dyDescent="0.2">
      <c r="H947" s="285"/>
      <c r="I947" s="280"/>
      <c r="J947" s="280"/>
      <c r="K947" s="280"/>
      <c r="L947" s="280"/>
      <c r="M947" s="280"/>
      <c r="N947" s="280"/>
      <c r="O947" s="280"/>
      <c r="P947" s="280"/>
      <c r="Q947" s="280"/>
      <c r="R947" s="280"/>
    </row>
    <row r="948" spans="8:18" x14ac:dyDescent="0.2">
      <c r="H948" s="285"/>
      <c r="I948" s="280"/>
      <c r="J948" s="280"/>
      <c r="K948" s="280"/>
      <c r="L948" s="280"/>
      <c r="M948" s="280"/>
      <c r="N948" s="280"/>
      <c r="O948" s="280"/>
      <c r="P948" s="280"/>
      <c r="Q948" s="280"/>
      <c r="R948" s="280"/>
    </row>
    <row r="949" spans="8:18" x14ac:dyDescent="0.2">
      <c r="H949" s="285"/>
      <c r="I949" s="280"/>
      <c r="J949" s="280"/>
      <c r="K949" s="280"/>
      <c r="L949" s="280"/>
      <c r="M949" s="280"/>
      <c r="N949" s="280"/>
      <c r="O949" s="280"/>
      <c r="P949" s="280"/>
      <c r="Q949" s="280"/>
      <c r="R949" s="280"/>
    </row>
    <row r="950" spans="8:18" x14ac:dyDescent="0.2">
      <c r="H950" s="285"/>
      <c r="I950" s="280"/>
      <c r="J950" s="280"/>
      <c r="K950" s="280"/>
      <c r="L950" s="280"/>
      <c r="M950" s="280"/>
      <c r="N950" s="280"/>
      <c r="O950" s="280"/>
      <c r="P950" s="280"/>
      <c r="Q950" s="280"/>
      <c r="R950" s="280"/>
    </row>
    <row r="951" spans="8:18" x14ac:dyDescent="0.2">
      <c r="H951" s="285"/>
      <c r="I951" s="280"/>
      <c r="J951" s="280"/>
      <c r="K951" s="280"/>
      <c r="L951" s="280"/>
      <c r="M951" s="280"/>
      <c r="N951" s="280"/>
      <c r="O951" s="280"/>
      <c r="P951" s="280"/>
      <c r="Q951" s="280"/>
      <c r="R951" s="280"/>
    </row>
    <row r="952" spans="8:18" x14ac:dyDescent="0.2">
      <c r="H952" s="285"/>
      <c r="I952" s="280"/>
      <c r="J952" s="280"/>
      <c r="K952" s="280"/>
      <c r="L952" s="280"/>
      <c r="M952" s="280"/>
      <c r="N952" s="280"/>
      <c r="O952" s="280"/>
      <c r="P952" s="280"/>
      <c r="Q952" s="280"/>
      <c r="R952" s="280"/>
    </row>
    <row r="953" spans="8:18" x14ac:dyDescent="0.2">
      <c r="H953" s="285"/>
      <c r="I953" s="280"/>
      <c r="J953" s="280"/>
      <c r="K953" s="280"/>
      <c r="L953" s="280"/>
      <c r="M953" s="280"/>
      <c r="N953" s="280"/>
      <c r="O953" s="280"/>
      <c r="P953" s="280"/>
      <c r="Q953" s="280"/>
      <c r="R953" s="280"/>
    </row>
    <row r="954" spans="8:18" x14ac:dyDescent="0.2">
      <c r="H954" s="285"/>
      <c r="I954" s="280"/>
      <c r="J954" s="280"/>
      <c r="K954" s="280"/>
      <c r="L954" s="280"/>
      <c r="M954" s="280"/>
      <c r="N954" s="280"/>
      <c r="O954" s="280"/>
      <c r="P954" s="280"/>
      <c r="Q954" s="280"/>
      <c r="R954" s="280"/>
    </row>
    <row r="955" spans="8:18" x14ac:dyDescent="0.2">
      <c r="H955" s="285"/>
      <c r="I955" s="280"/>
      <c r="J955" s="280"/>
      <c r="K955" s="280"/>
      <c r="L955" s="280"/>
      <c r="M955" s="280"/>
      <c r="N955" s="280"/>
      <c r="O955" s="280"/>
      <c r="P955" s="280"/>
      <c r="Q955" s="280"/>
      <c r="R955" s="280"/>
    </row>
    <row r="956" spans="8:18" x14ac:dyDescent="0.2">
      <c r="H956" s="285"/>
      <c r="I956" s="280"/>
      <c r="J956" s="280"/>
      <c r="K956" s="280"/>
      <c r="L956" s="280"/>
      <c r="M956" s="280"/>
      <c r="N956" s="280"/>
      <c r="O956" s="280"/>
      <c r="P956" s="280"/>
      <c r="Q956" s="280"/>
      <c r="R956" s="280"/>
    </row>
    <row r="957" spans="8:18" x14ac:dyDescent="0.2">
      <c r="H957" s="285"/>
      <c r="I957" s="280"/>
      <c r="J957" s="280"/>
      <c r="K957" s="280"/>
      <c r="L957" s="280"/>
      <c r="M957" s="280"/>
      <c r="N957" s="280"/>
      <c r="O957" s="280"/>
      <c r="P957" s="280"/>
      <c r="Q957" s="280"/>
      <c r="R957" s="280"/>
    </row>
    <row r="958" spans="8:18" x14ac:dyDescent="0.2">
      <c r="H958" s="285"/>
      <c r="I958" s="280"/>
      <c r="J958" s="280"/>
      <c r="K958" s="280"/>
      <c r="L958" s="280"/>
      <c r="M958" s="280"/>
      <c r="N958" s="280"/>
      <c r="O958" s="280"/>
      <c r="P958" s="280"/>
      <c r="Q958" s="280"/>
      <c r="R958" s="280"/>
    </row>
    <row r="959" spans="8:18" x14ac:dyDescent="0.2">
      <c r="H959" s="285"/>
      <c r="I959" s="280"/>
      <c r="J959" s="280"/>
      <c r="K959" s="280"/>
      <c r="L959" s="280"/>
      <c r="M959" s="280"/>
      <c r="N959" s="280"/>
      <c r="O959" s="280"/>
      <c r="P959" s="280"/>
      <c r="Q959" s="280"/>
      <c r="R959" s="280"/>
    </row>
    <row r="960" spans="8:18" x14ac:dyDescent="0.2">
      <c r="H960" s="285"/>
      <c r="I960" s="280"/>
      <c r="J960" s="280"/>
      <c r="K960" s="280"/>
      <c r="L960" s="280"/>
      <c r="M960" s="280"/>
      <c r="N960" s="280"/>
      <c r="O960" s="280"/>
      <c r="P960" s="280"/>
      <c r="Q960" s="280"/>
      <c r="R960" s="280"/>
    </row>
    <row r="961" spans="8:18" x14ac:dyDescent="0.2">
      <c r="H961" s="285"/>
      <c r="I961" s="280"/>
      <c r="J961" s="280"/>
      <c r="K961" s="280"/>
      <c r="L961" s="280"/>
      <c r="M961" s="280"/>
      <c r="N961" s="280"/>
      <c r="O961" s="280"/>
      <c r="P961" s="280"/>
      <c r="Q961" s="280"/>
      <c r="R961" s="280"/>
    </row>
    <row r="962" spans="8:18" x14ac:dyDescent="0.2">
      <c r="H962" s="285"/>
      <c r="I962" s="280"/>
      <c r="J962" s="280"/>
      <c r="K962" s="280"/>
      <c r="L962" s="280"/>
      <c r="M962" s="280"/>
      <c r="N962" s="280"/>
      <c r="O962" s="280"/>
      <c r="P962" s="280"/>
      <c r="Q962" s="280"/>
      <c r="R962" s="280"/>
    </row>
    <row r="963" spans="8:18" x14ac:dyDescent="0.2">
      <c r="H963" s="285"/>
      <c r="I963" s="280"/>
      <c r="J963" s="280"/>
      <c r="K963" s="280"/>
      <c r="L963" s="280"/>
      <c r="M963" s="280"/>
      <c r="N963" s="280"/>
      <c r="O963" s="280"/>
      <c r="P963" s="280"/>
      <c r="Q963" s="280"/>
      <c r="R963" s="280"/>
    </row>
    <row r="964" spans="8:18" x14ac:dyDescent="0.2">
      <c r="H964" s="285"/>
      <c r="I964" s="280"/>
      <c r="J964" s="280"/>
      <c r="K964" s="280"/>
      <c r="L964" s="280"/>
      <c r="M964" s="280"/>
      <c r="N964" s="280"/>
      <c r="O964" s="280"/>
      <c r="P964" s="280"/>
      <c r="Q964" s="280"/>
      <c r="R964" s="280"/>
    </row>
    <row r="965" spans="8:18" x14ac:dyDescent="0.2">
      <c r="H965" s="285"/>
      <c r="I965" s="280"/>
      <c r="J965" s="280"/>
      <c r="K965" s="280"/>
      <c r="L965" s="280"/>
      <c r="M965" s="280"/>
      <c r="N965" s="280"/>
      <c r="O965" s="280"/>
      <c r="P965" s="280"/>
      <c r="Q965" s="280"/>
      <c r="R965" s="280"/>
    </row>
    <row r="966" spans="8:18" x14ac:dyDescent="0.2">
      <c r="H966" s="285"/>
      <c r="I966" s="280"/>
      <c r="J966" s="280"/>
      <c r="K966" s="280"/>
      <c r="L966" s="280"/>
      <c r="M966" s="280"/>
      <c r="N966" s="280"/>
      <c r="O966" s="280"/>
      <c r="P966" s="280"/>
      <c r="Q966" s="280"/>
      <c r="R966" s="280"/>
    </row>
    <row r="967" spans="8:18" x14ac:dyDescent="0.2">
      <c r="H967" s="285"/>
      <c r="I967" s="280"/>
      <c r="J967" s="280"/>
      <c r="K967" s="280"/>
      <c r="L967" s="280"/>
      <c r="M967" s="280"/>
      <c r="N967" s="280"/>
      <c r="O967" s="280"/>
      <c r="P967" s="280"/>
      <c r="Q967" s="280"/>
      <c r="R967" s="280"/>
    </row>
    <row r="968" spans="8:18" x14ac:dyDescent="0.2">
      <c r="H968" s="285"/>
      <c r="I968" s="280"/>
      <c r="J968" s="280"/>
      <c r="K968" s="280"/>
      <c r="L968" s="280"/>
      <c r="M968" s="280"/>
      <c r="N968" s="280"/>
      <c r="O968" s="280"/>
      <c r="P968" s="280"/>
      <c r="Q968" s="280"/>
      <c r="R968" s="280"/>
    </row>
    <row r="969" spans="8:18" x14ac:dyDescent="0.2">
      <c r="H969" s="285"/>
      <c r="I969" s="280"/>
      <c r="J969" s="280"/>
      <c r="K969" s="280"/>
      <c r="L969" s="280"/>
      <c r="M969" s="280"/>
      <c r="N969" s="280"/>
      <c r="O969" s="280"/>
      <c r="P969" s="280"/>
      <c r="Q969" s="280"/>
      <c r="R969" s="280"/>
    </row>
    <row r="970" spans="8:18" x14ac:dyDescent="0.2">
      <c r="H970" s="285"/>
      <c r="I970" s="280"/>
      <c r="J970" s="280"/>
      <c r="K970" s="280"/>
      <c r="L970" s="280"/>
      <c r="M970" s="280"/>
      <c r="N970" s="280"/>
      <c r="O970" s="280"/>
      <c r="P970" s="280"/>
      <c r="Q970" s="280"/>
      <c r="R970" s="280"/>
    </row>
    <row r="971" spans="8:18" x14ac:dyDescent="0.2">
      <c r="H971" s="285"/>
      <c r="I971" s="280"/>
      <c r="J971" s="280"/>
      <c r="K971" s="280"/>
      <c r="L971" s="280"/>
      <c r="M971" s="280"/>
      <c r="N971" s="280"/>
      <c r="O971" s="280"/>
      <c r="P971" s="280"/>
      <c r="Q971" s="280"/>
      <c r="R971" s="280"/>
    </row>
    <row r="972" spans="8:18" x14ac:dyDescent="0.2">
      <c r="H972" s="285"/>
      <c r="I972" s="280"/>
      <c r="J972" s="280"/>
      <c r="K972" s="280"/>
      <c r="L972" s="280"/>
      <c r="M972" s="280"/>
      <c r="N972" s="280"/>
      <c r="O972" s="280"/>
      <c r="P972" s="280"/>
      <c r="Q972" s="280"/>
      <c r="R972" s="280"/>
    </row>
    <row r="973" spans="8:18" x14ac:dyDescent="0.2">
      <c r="H973" s="285"/>
      <c r="I973" s="280"/>
      <c r="J973" s="280"/>
      <c r="K973" s="280"/>
      <c r="L973" s="280"/>
      <c r="M973" s="280"/>
      <c r="N973" s="280"/>
      <c r="O973" s="280"/>
      <c r="P973" s="280"/>
      <c r="Q973" s="280"/>
      <c r="R973" s="280"/>
    </row>
    <row r="974" spans="8:18" x14ac:dyDescent="0.2">
      <c r="H974" s="285"/>
      <c r="I974" s="280"/>
      <c r="J974" s="280"/>
      <c r="K974" s="280"/>
      <c r="L974" s="280"/>
      <c r="M974" s="280"/>
      <c r="N974" s="280"/>
      <c r="O974" s="280"/>
      <c r="P974" s="280"/>
      <c r="Q974" s="280"/>
      <c r="R974" s="280"/>
    </row>
    <row r="975" spans="8:18" x14ac:dyDescent="0.2">
      <c r="H975" s="285"/>
      <c r="I975" s="280"/>
      <c r="J975" s="280"/>
      <c r="K975" s="280"/>
      <c r="L975" s="280"/>
      <c r="M975" s="280"/>
      <c r="N975" s="280"/>
      <c r="O975" s="280"/>
      <c r="P975" s="280"/>
      <c r="Q975" s="280"/>
      <c r="R975" s="280"/>
    </row>
    <row r="976" spans="8:18" x14ac:dyDescent="0.2">
      <c r="H976" s="285"/>
      <c r="I976" s="280"/>
      <c r="J976" s="280"/>
      <c r="K976" s="280"/>
      <c r="L976" s="280"/>
      <c r="M976" s="280"/>
      <c r="N976" s="280"/>
      <c r="O976" s="280"/>
      <c r="P976" s="280"/>
      <c r="Q976" s="280"/>
      <c r="R976" s="280"/>
    </row>
    <row r="977" spans="8:18" x14ac:dyDescent="0.2">
      <c r="H977" s="285"/>
      <c r="I977" s="280"/>
      <c r="J977" s="280"/>
      <c r="K977" s="280"/>
      <c r="L977" s="280"/>
      <c r="M977" s="280"/>
      <c r="N977" s="280"/>
      <c r="O977" s="280"/>
      <c r="P977" s="280"/>
      <c r="Q977" s="280"/>
      <c r="R977" s="280"/>
    </row>
    <row r="978" spans="8:18" x14ac:dyDescent="0.2">
      <c r="H978" s="285"/>
      <c r="I978" s="280"/>
      <c r="J978" s="280"/>
      <c r="K978" s="280"/>
      <c r="L978" s="280"/>
      <c r="M978" s="280"/>
      <c r="N978" s="280"/>
      <c r="O978" s="280"/>
      <c r="P978" s="280"/>
      <c r="Q978" s="280"/>
      <c r="R978" s="280"/>
    </row>
    <row r="979" spans="8:18" x14ac:dyDescent="0.2">
      <c r="H979" s="285"/>
      <c r="I979" s="280"/>
      <c r="J979" s="280"/>
      <c r="K979" s="280"/>
      <c r="L979" s="280"/>
      <c r="M979" s="280"/>
      <c r="N979" s="280"/>
      <c r="O979" s="280"/>
      <c r="P979" s="280"/>
      <c r="Q979" s="280"/>
      <c r="R979" s="280"/>
    </row>
    <row r="980" spans="8:18" x14ac:dyDescent="0.2">
      <c r="H980" s="285"/>
      <c r="I980" s="280"/>
      <c r="J980" s="280"/>
      <c r="K980" s="280"/>
      <c r="L980" s="280"/>
      <c r="M980" s="280"/>
      <c r="N980" s="280"/>
      <c r="O980" s="280"/>
      <c r="P980" s="280"/>
      <c r="Q980" s="280"/>
      <c r="R980" s="280"/>
    </row>
    <row r="981" spans="8:18" x14ac:dyDescent="0.2">
      <c r="H981" s="285"/>
      <c r="I981" s="280"/>
      <c r="J981" s="280"/>
      <c r="K981" s="280"/>
      <c r="L981" s="280"/>
      <c r="M981" s="280"/>
      <c r="N981" s="280"/>
      <c r="O981" s="280"/>
      <c r="P981" s="280"/>
      <c r="Q981" s="280"/>
      <c r="R981" s="280"/>
    </row>
    <row r="982" spans="8:18" x14ac:dyDescent="0.2">
      <c r="H982" s="285"/>
      <c r="I982" s="280"/>
      <c r="J982" s="280"/>
      <c r="K982" s="280"/>
      <c r="L982" s="280"/>
      <c r="M982" s="280"/>
      <c r="N982" s="280"/>
      <c r="O982" s="280"/>
      <c r="P982" s="280"/>
      <c r="Q982" s="280"/>
      <c r="R982" s="280"/>
    </row>
    <row r="983" spans="8:18" x14ac:dyDescent="0.2">
      <c r="H983" s="285"/>
      <c r="I983" s="280"/>
      <c r="J983" s="280"/>
      <c r="K983" s="280"/>
      <c r="L983" s="280"/>
      <c r="M983" s="280"/>
      <c r="N983" s="280"/>
      <c r="O983" s="280"/>
      <c r="P983" s="280"/>
      <c r="Q983" s="280"/>
      <c r="R983" s="280"/>
    </row>
    <row r="984" spans="8:18" x14ac:dyDescent="0.2">
      <c r="H984" s="285"/>
      <c r="I984" s="280"/>
      <c r="J984" s="280"/>
      <c r="K984" s="280"/>
      <c r="L984" s="280"/>
      <c r="M984" s="280"/>
      <c r="N984" s="280"/>
      <c r="O984" s="280"/>
      <c r="P984" s="280"/>
      <c r="Q984" s="280"/>
      <c r="R984" s="280"/>
    </row>
    <row r="985" spans="8:18" x14ac:dyDescent="0.2">
      <c r="H985" s="285"/>
      <c r="I985" s="280"/>
      <c r="J985" s="280"/>
      <c r="K985" s="280"/>
      <c r="L985" s="280"/>
      <c r="M985" s="280"/>
      <c r="N985" s="280"/>
      <c r="O985" s="280"/>
      <c r="P985" s="280"/>
      <c r="Q985" s="280"/>
      <c r="R985" s="280"/>
    </row>
    <row r="986" spans="8:18" x14ac:dyDescent="0.2">
      <c r="H986" s="285"/>
      <c r="I986" s="280"/>
      <c r="J986" s="280"/>
      <c r="K986" s="280"/>
      <c r="L986" s="280"/>
      <c r="M986" s="280"/>
      <c r="N986" s="280"/>
      <c r="O986" s="280"/>
      <c r="P986" s="280"/>
      <c r="Q986" s="280"/>
      <c r="R986" s="280"/>
    </row>
    <row r="987" spans="8:18" x14ac:dyDescent="0.2">
      <c r="H987" s="285"/>
      <c r="I987" s="280"/>
      <c r="J987" s="280"/>
      <c r="K987" s="280"/>
      <c r="L987" s="280"/>
      <c r="M987" s="280"/>
      <c r="N987" s="280"/>
      <c r="O987" s="280"/>
      <c r="P987" s="280"/>
      <c r="Q987" s="280"/>
      <c r="R987" s="280"/>
    </row>
    <row r="988" spans="8:18" x14ac:dyDescent="0.2">
      <c r="H988" s="285"/>
      <c r="I988" s="280"/>
      <c r="J988" s="280"/>
      <c r="K988" s="280"/>
      <c r="L988" s="280"/>
      <c r="M988" s="280"/>
      <c r="N988" s="280"/>
      <c r="O988" s="280"/>
      <c r="P988" s="280"/>
      <c r="Q988" s="280"/>
      <c r="R988" s="280"/>
    </row>
    <row r="989" spans="8:18" x14ac:dyDescent="0.2">
      <c r="H989" s="285"/>
      <c r="I989" s="280"/>
      <c r="J989" s="280"/>
      <c r="K989" s="280"/>
      <c r="L989" s="280"/>
      <c r="M989" s="280"/>
      <c r="N989" s="280"/>
      <c r="O989" s="280"/>
      <c r="P989" s="280"/>
      <c r="Q989" s="280"/>
      <c r="R989" s="280"/>
    </row>
    <row r="990" spans="8:18" x14ac:dyDescent="0.2">
      <c r="H990" s="285"/>
      <c r="I990" s="280"/>
      <c r="J990" s="280"/>
      <c r="K990" s="280"/>
      <c r="L990" s="280"/>
      <c r="M990" s="280"/>
      <c r="N990" s="280"/>
      <c r="O990" s="280"/>
      <c r="P990" s="280"/>
      <c r="Q990" s="280"/>
      <c r="R990" s="280"/>
    </row>
    <row r="991" spans="8:18" x14ac:dyDescent="0.2">
      <c r="H991" s="285"/>
      <c r="I991" s="280"/>
      <c r="J991" s="280"/>
      <c r="K991" s="280"/>
      <c r="L991" s="280"/>
      <c r="M991" s="280"/>
      <c r="N991" s="280"/>
      <c r="O991" s="280"/>
      <c r="P991" s="280"/>
      <c r="Q991" s="280"/>
      <c r="R991" s="280"/>
    </row>
    <row r="992" spans="8:18" x14ac:dyDescent="0.2">
      <c r="H992" s="285"/>
      <c r="I992" s="280"/>
      <c r="J992" s="280"/>
      <c r="K992" s="280"/>
      <c r="L992" s="280"/>
      <c r="M992" s="280"/>
      <c r="N992" s="280"/>
      <c r="O992" s="280"/>
      <c r="P992" s="280"/>
      <c r="Q992" s="280"/>
      <c r="R992" s="280"/>
    </row>
    <row r="993" spans="8:18" x14ac:dyDescent="0.2">
      <c r="H993" s="285"/>
      <c r="I993" s="280"/>
      <c r="J993" s="280"/>
      <c r="K993" s="280"/>
      <c r="L993" s="280"/>
      <c r="M993" s="280"/>
      <c r="N993" s="280"/>
      <c r="O993" s="280"/>
      <c r="P993" s="280"/>
      <c r="Q993" s="280"/>
      <c r="R993" s="280"/>
    </row>
    <row r="994" spans="8:18" x14ac:dyDescent="0.2">
      <c r="H994" s="285"/>
      <c r="I994" s="280"/>
      <c r="J994" s="280"/>
      <c r="K994" s="280"/>
      <c r="L994" s="280"/>
      <c r="M994" s="280"/>
      <c r="N994" s="280"/>
      <c r="O994" s="280"/>
      <c r="P994" s="280"/>
      <c r="Q994" s="280"/>
      <c r="R994" s="280"/>
    </row>
    <row r="995" spans="8:18" x14ac:dyDescent="0.2">
      <c r="H995" s="285"/>
      <c r="I995" s="280"/>
      <c r="J995" s="280"/>
      <c r="K995" s="280"/>
      <c r="L995" s="280"/>
      <c r="M995" s="280"/>
      <c r="N995" s="280"/>
      <c r="O995" s="280"/>
      <c r="P995" s="280"/>
      <c r="Q995" s="280"/>
      <c r="R995" s="280"/>
    </row>
    <row r="996" spans="8:18" x14ac:dyDescent="0.2">
      <c r="H996" s="285"/>
      <c r="I996" s="280"/>
      <c r="J996" s="280"/>
      <c r="K996" s="280"/>
      <c r="L996" s="280"/>
      <c r="M996" s="280"/>
      <c r="N996" s="280"/>
      <c r="O996" s="280"/>
      <c r="P996" s="280"/>
      <c r="Q996" s="280"/>
      <c r="R996" s="280"/>
    </row>
    <row r="997" spans="8:18" x14ac:dyDescent="0.2">
      <c r="H997" s="285"/>
      <c r="I997" s="280"/>
      <c r="J997" s="280"/>
      <c r="K997" s="280"/>
      <c r="L997" s="280"/>
      <c r="M997" s="280"/>
      <c r="N997" s="280"/>
      <c r="O997" s="280"/>
      <c r="P997" s="280"/>
      <c r="Q997" s="280"/>
      <c r="R997" s="280"/>
    </row>
    <row r="998" spans="8:18" x14ac:dyDescent="0.2">
      <c r="H998" s="285"/>
      <c r="I998" s="280"/>
      <c r="J998" s="280"/>
      <c r="K998" s="280"/>
      <c r="L998" s="280"/>
      <c r="M998" s="280"/>
      <c r="N998" s="280"/>
      <c r="O998" s="280"/>
      <c r="P998" s="280"/>
      <c r="Q998" s="280"/>
      <c r="R998" s="280"/>
    </row>
    <row r="999" spans="8:18" x14ac:dyDescent="0.2">
      <c r="H999" s="285"/>
      <c r="I999" s="280"/>
      <c r="J999" s="280"/>
      <c r="K999" s="280"/>
      <c r="L999" s="280"/>
      <c r="M999" s="280"/>
      <c r="N999" s="280"/>
      <c r="O999" s="280"/>
      <c r="P999" s="280"/>
      <c r="Q999" s="280"/>
      <c r="R999" s="280"/>
    </row>
    <row r="1000" spans="8:18" x14ac:dyDescent="0.2">
      <c r="H1000" s="285"/>
      <c r="I1000" s="280"/>
      <c r="J1000" s="280"/>
      <c r="K1000" s="280"/>
      <c r="L1000" s="280"/>
      <c r="M1000" s="280"/>
      <c r="N1000" s="280"/>
      <c r="O1000" s="280"/>
      <c r="P1000" s="280"/>
      <c r="Q1000" s="280"/>
      <c r="R1000" s="280"/>
    </row>
    <row r="1001" spans="8:18" x14ac:dyDescent="0.2">
      <c r="H1001" s="285"/>
      <c r="I1001" s="280"/>
      <c r="J1001" s="280"/>
      <c r="K1001" s="280"/>
      <c r="L1001" s="280"/>
      <c r="M1001" s="280"/>
      <c r="N1001" s="280"/>
      <c r="O1001" s="280"/>
      <c r="P1001" s="280"/>
      <c r="Q1001" s="280"/>
      <c r="R1001" s="280"/>
    </row>
    <row r="1002" spans="8:18" x14ac:dyDescent="0.2">
      <c r="H1002" s="285"/>
      <c r="I1002" s="280"/>
      <c r="J1002" s="280"/>
      <c r="K1002" s="280"/>
      <c r="L1002" s="280"/>
      <c r="M1002" s="280"/>
      <c r="N1002" s="280"/>
      <c r="O1002" s="280"/>
      <c r="P1002" s="280"/>
      <c r="Q1002" s="280"/>
      <c r="R1002" s="280"/>
    </row>
    <row r="1003" spans="8:18" x14ac:dyDescent="0.2">
      <c r="H1003" s="285"/>
      <c r="I1003" s="280"/>
      <c r="J1003" s="280"/>
      <c r="K1003" s="280"/>
      <c r="L1003" s="280"/>
      <c r="M1003" s="280"/>
      <c r="N1003" s="280"/>
      <c r="O1003" s="280"/>
      <c r="P1003" s="280"/>
      <c r="Q1003" s="280"/>
      <c r="R1003" s="280"/>
    </row>
    <row r="1004" spans="8:18" x14ac:dyDescent="0.2">
      <c r="H1004" s="285"/>
      <c r="I1004" s="280"/>
      <c r="J1004" s="280"/>
      <c r="K1004" s="280"/>
      <c r="L1004" s="280"/>
      <c r="M1004" s="280"/>
      <c r="N1004" s="280"/>
      <c r="O1004" s="280"/>
      <c r="P1004" s="280"/>
      <c r="Q1004" s="280"/>
      <c r="R1004" s="280"/>
    </row>
    <row r="1005" spans="8:18" x14ac:dyDescent="0.2">
      <c r="H1005" s="285"/>
      <c r="I1005" s="280"/>
      <c r="J1005" s="280"/>
      <c r="K1005" s="280"/>
      <c r="L1005" s="280"/>
      <c r="M1005" s="280"/>
      <c r="N1005" s="280"/>
      <c r="O1005" s="280"/>
      <c r="P1005" s="280"/>
      <c r="Q1005" s="280"/>
      <c r="R1005" s="280"/>
    </row>
    <row r="1006" spans="8:18" x14ac:dyDescent="0.2">
      <c r="H1006" s="285"/>
      <c r="I1006" s="280"/>
      <c r="J1006" s="280"/>
      <c r="K1006" s="280"/>
      <c r="L1006" s="280"/>
      <c r="M1006" s="280"/>
      <c r="N1006" s="280"/>
      <c r="O1006" s="280"/>
      <c r="P1006" s="280"/>
      <c r="Q1006" s="280"/>
      <c r="R1006" s="280"/>
    </row>
    <row r="1007" spans="8:18" x14ac:dyDescent="0.2">
      <c r="H1007" s="285"/>
      <c r="I1007" s="280"/>
      <c r="J1007" s="280"/>
      <c r="K1007" s="280"/>
      <c r="L1007" s="280"/>
      <c r="M1007" s="280"/>
      <c r="N1007" s="280"/>
      <c r="O1007" s="280"/>
      <c r="P1007" s="280"/>
      <c r="Q1007" s="280"/>
      <c r="R1007" s="280"/>
    </row>
    <row r="1008" spans="8:18" x14ac:dyDescent="0.2">
      <c r="H1008" s="285"/>
      <c r="I1008" s="280"/>
      <c r="J1008" s="280"/>
      <c r="K1008" s="280"/>
      <c r="L1008" s="280"/>
      <c r="M1008" s="280"/>
      <c r="N1008" s="280"/>
      <c r="O1008" s="280"/>
      <c r="P1008" s="280"/>
      <c r="Q1008" s="280"/>
      <c r="R1008" s="280"/>
    </row>
    <row r="1009" spans="8:18" x14ac:dyDescent="0.2">
      <c r="H1009" s="285"/>
      <c r="I1009" s="280"/>
      <c r="J1009" s="280"/>
      <c r="K1009" s="280"/>
      <c r="L1009" s="280"/>
      <c r="M1009" s="280"/>
      <c r="N1009" s="280"/>
      <c r="O1009" s="280"/>
      <c r="P1009" s="280"/>
      <c r="Q1009" s="280"/>
      <c r="R1009" s="280"/>
    </row>
    <row r="1010" spans="8:18" x14ac:dyDescent="0.2">
      <c r="H1010" s="285"/>
      <c r="I1010" s="280"/>
      <c r="J1010" s="280"/>
      <c r="K1010" s="280"/>
      <c r="L1010" s="280"/>
      <c r="M1010" s="280"/>
      <c r="N1010" s="280"/>
      <c r="O1010" s="280"/>
      <c r="P1010" s="280"/>
      <c r="Q1010" s="280"/>
      <c r="R1010" s="280"/>
    </row>
    <row r="1011" spans="8:18" x14ac:dyDescent="0.2">
      <c r="H1011" s="285"/>
      <c r="I1011" s="280"/>
      <c r="J1011" s="280"/>
      <c r="K1011" s="280"/>
      <c r="L1011" s="280"/>
      <c r="M1011" s="280"/>
      <c r="N1011" s="280"/>
      <c r="O1011" s="280"/>
      <c r="P1011" s="280"/>
      <c r="Q1011" s="280"/>
      <c r="R1011" s="280"/>
    </row>
    <row r="1012" spans="8:18" x14ac:dyDescent="0.2">
      <c r="H1012" s="285"/>
      <c r="I1012" s="280"/>
      <c r="J1012" s="280"/>
      <c r="K1012" s="280"/>
      <c r="L1012" s="280"/>
      <c r="M1012" s="280"/>
      <c r="N1012" s="280"/>
      <c r="O1012" s="280"/>
      <c r="P1012" s="280"/>
      <c r="Q1012" s="280"/>
      <c r="R1012" s="280"/>
    </row>
    <row r="1013" spans="8:18" x14ac:dyDescent="0.2">
      <c r="H1013" s="285"/>
      <c r="I1013" s="280"/>
      <c r="J1013" s="280"/>
      <c r="K1013" s="280"/>
      <c r="L1013" s="280"/>
      <c r="M1013" s="280"/>
      <c r="N1013" s="280"/>
      <c r="O1013" s="280"/>
      <c r="P1013" s="280"/>
      <c r="Q1013" s="280"/>
      <c r="R1013" s="280"/>
    </row>
    <row r="1014" spans="8:18" x14ac:dyDescent="0.2">
      <c r="H1014" s="285"/>
      <c r="I1014" s="280"/>
      <c r="J1014" s="280"/>
      <c r="K1014" s="280"/>
      <c r="L1014" s="280"/>
      <c r="M1014" s="280"/>
      <c r="N1014" s="280"/>
      <c r="O1014" s="280"/>
      <c r="P1014" s="280"/>
      <c r="Q1014" s="280"/>
      <c r="R1014" s="280"/>
    </row>
    <row r="1015" spans="8:18" x14ac:dyDescent="0.2">
      <c r="H1015" s="285"/>
      <c r="I1015" s="280"/>
      <c r="J1015" s="280"/>
      <c r="K1015" s="280"/>
      <c r="L1015" s="280"/>
      <c r="M1015" s="280"/>
      <c r="N1015" s="280"/>
      <c r="O1015" s="280"/>
      <c r="P1015" s="280"/>
      <c r="Q1015" s="280"/>
      <c r="R1015" s="280"/>
    </row>
    <row r="1016" spans="8:18" x14ac:dyDescent="0.2">
      <c r="H1016" s="285"/>
      <c r="I1016" s="280"/>
      <c r="J1016" s="280"/>
      <c r="K1016" s="280"/>
      <c r="L1016" s="280"/>
      <c r="M1016" s="280"/>
      <c r="N1016" s="280"/>
      <c r="O1016" s="280"/>
      <c r="P1016" s="280"/>
      <c r="Q1016" s="280"/>
      <c r="R1016" s="280"/>
    </row>
    <row r="1017" spans="8:18" x14ac:dyDescent="0.2">
      <c r="H1017" s="285"/>
      <c r="I1017" s="280"/>
      <c r="J1017" s="280"/>
      <c r="K1017" s="280"/>
      <c r="L1017" s="280"/>
      <c r="M1017" s="280"/>
      <c r="N1017" s="280"/>
      <c r="O1017" s="280"/>
      <c r="P1017" s="280"/>
      <c r="Q1017" s="280"/>
      <c r="R1017" s="280"/>
    </row>
    <row r="1018" spans="8:18" x14ac:dyDescent="0.2">
      <c r="H1018" s="285"/>
      <c r="I1018" s="280"/>
      <c r="J1018" s="280"/>
      <c r="K1018" s="280"/>
      <c r="L1018" s="280"/>
      <c r="M1018" s="280"/>
      <c r="N1018" s="280"/>
      <c r="O1018" s="280"/>
      <c r="P1018" s="280"/>
      <c r="Q1018" s="280"/>
      <c r="R1018" s="280"/>
    </row>
    <row r="1019" spans="8:18" x14ac:dyDescent="0.2">
      <c r="H1019" s="285"/>
      <c r="I1019" s="280"/>
      <c r="J1019" s="280"/>
      <c r="K1019" s="280"/>
      <c r="L1019" s="280"/>
      <c r="M1019" s="280"/>
      <c r="N1019" s="280"/>
      <c r="O1019" s="280"/>
      <c r="P1019" s="280"/>
      <c r="Q1019" s="280"/>
      <c r="R1019" s="280"/>
    </row>
    <row r="1020" spans="8:18" x14ac:dyDescent="0.2">
      <c r="H1020" s="285"/>
      <c r="I1020" s="280"/>
      <c r="J1020" s="280"/>
      <c r="K1020" s="280"/>
      <c r="L1020" s="280"/>
      <c r="M1020" s="280"/>
      <c r="N1020" s="280"/>
      <c r="O1020" s="280"/>
      <c r="P1020" s="280"/>
      <c r="Q1020" s="280"/>
      <c r="R1020" s="280"/>
    </row>
    <row r="1021" spans="8:18" x14ac:dyDescent="0.2">
      <c r="H1021" s="285"/>
      <c r="I1021" s="280"/>
      <c r="J1021" s="280"/>
      <c r="K1021" s="280"/>
      <c r="L1021" s="280"/>
      <c r="M1021" s="280"/>
      <c r="N1021" s="280"/>
      <c r="O1021" s="280"/>
      <c r="P1021" s="280"/>
      <c r="Q1021" s="280"/>
      <c r="R1021" s="280"/>
    </row>
    <row r="1022" spans="8:18" x14ac:dyDescent="0.2">
      <c r="H1022" s="285"/>
      <c r="I1022" s="280"/>
      <c r="J1022" s="280"/>
      <c r="K1022" s="280"/>
      <c r="L1022" s="280"/>
      <c r="M1022" s="280"/>
      <c r="N1022" s="280"/>
      <c r="O1022" s="280"/>
      <c r="P1022" s="280"/>
      <c r="Q1022" s="280"/>
      <c r="R1022" s="280"/>
    </row>
    <row r="1023" spans="8:18" x14ac:dyDescent="0.2">
      <c r="H1023" s="285"/>
      <c r="I1023" s="280"/>
      <c r="J1023" s="280"/>
      <c r="K1023" s="280"/>
      <c r="L1023" s="280"/>
      <c r="M1023" s="280"/>
      <c r="N1023" s="280"/>
      <c r="O1023" s="280"/>
      <c r="P1023" s="280"/>
      <c r="Q1023" s="280"/>
      <c r="R1023" s="280"/>
    </row>
    <row r="1024" spans="8:18" x14ac:dyDescent="0.2">
      <c r="H1024" s="285"/>
      <c r="I1024" s="280"/>
      <c r="J1024" s="280"/>
      <c r="K1024" s="280"/>
      <c r="L1024" s="280"/>
      <c r="M1024" s="280"/>
      <c r="N1024" s="280"/>
      <c r="O1024" s="280"/>
      <c r="P1024" s="280"/>
      <c r="Q1024" s="280"/>
      <c r="R1024" s="280"/>
    </row>
    <row r="1025" spans="8:18" x14ac:dyDescent="0.2">
      <c r="H1025" s="285"/>
      <c r="I1025" s="280"/>
      <c r="J1025" s="280"/>
      <c r="K1025" s="280"/>
      <c r="L1025" s="280"/>
      <c r="M1025" s="280"/>
      <c r="N1025" s="280"/>
      <c r="O1025" s="280"/>
      <c r="P1025" s="280"/>
      <c r="Q1025" s="280"/>
      <c r="R1025" s="280"/>
    </row>
    <row r="1026" spans="8:18" x14ac:dyDescent="0.2">
      <c r="H1026" s="285"/>
      <c r="I1026" s="280"/>
      <c r="J1026" s="280"/>
      <c r="K1026" s="280"/>
      <c r="L1026" s="280"/>
      <c r="M1026" s="280"/>
      <c r="N1026" s="280"/>
      <c r="O1026" s="280"/>
      <c r="P1026" s="280"/>
      <c r="Q1026" s="280"/>
      <c r="R1026" s="280"/>
    </row>
    <row r="1027" spans="8:18" x14ac:dyDescent="0.2">
      <c r="H1027" s="285"/>
      <c r="I1027" s="280"/>
      <c r="J1027" s="280"/>
      <c r="K1027" s="280"/>
      <c r="L1027" s="280"/>
      <c r="M1027" s="280"/>
      <c r="N1027" s="280"/>
      <c r="O1027" s="280"/>
      <c r="P1027" s="280"/>
      <c r="Q1027" s="280"/>
      <c r="R1027" s="280"/>
    </row>
    <row r="1028" spans="8:18" x14ac:dyDescent="0.2">
      <c r="H1028" s="285"/>
      <c r="I1028" s="280"/>
      <c r="J1028" s="280"/>
      <c r="K1028" s="280"/>
      <c r="L1028" s="280"/>
      <c r="M1028" s="280"/>
      <c r="N1028" s="280"/>
      <c r="O1028" s="280"/>
      <c r="P1028" s="280"/>
      <c r="Q1028" s="280"/>
      <c r="R1028" s="280"/>
    </row>
    <row r="1029" spans="8:18" x14ac:dyDescent="0.2">
      <c r="H1029" s="285"/>
      <c r="I1029" s="280"/>
      <c r="J1029" s="280"/>
      <c r="K1029" s="280"/>
      <c r="L1029" s="280"/>
      <c r="M1029" s="280"/>
      <c r="N1029" s="280"/>
      <c r="O1029" s="280"/>
      <c r="P1029" s="280"/>
      <c r="Q1029" s="280"/>
      <c r="R1029" s="280"/>
    </row>
    <row r="1030" spans="8:18" x14ac:dyDescent="0.2">
      <c r="H1030" s="285"/>
      <c r="I1030" s="280"/>
      <c r="J1030" s="280"/>
      <c r="K1030" s="280"/>
      <c r="L1030" s="280"/>
      <c r="M1030" s="280"/>
      <c r="N1030" s="280"/>
      <c r="O1030" s="280"/>
      <c r="P1030" s="280"/>
      <c r="Q1030" s="280"/>
      <c r="R1030" s="280"/>
    </row>
    <row r="1031" spans="8:18" x14ac:dyDescent="0.2">
      <c r="H1031" s="285"/>
      <c r="I1031" s="280"/>
      <c r="J1031" s="280"/>
      <c r="K1031" s="280"/>
      <c r="L1031" s="280"/>
      <c r="M1031" s="280"/>
      <c r="N1031" s="280"/>
      <c r="O1031" s="280"/>
      <c r="P1031" s="280"/>
      <c r="Q1031" s="280"/>
      <c r="R1031" s="280"/>
    </row>
    <row r="1032" spans="8:18" x14ac:dyDescent="0.2">
      <c r="H1032" s="285"/>
      <c r="I1032" s="280"/>
      <c r="J1032" s="280"/>
      <c r="K1032" s="280"/>
      <c r="L1032" s="280"/>
      <c r="M1032" s="280"/>
      <c r="N1032" s="280"/>
      <c r="O1032" s="280"/>
      <c r="P1032" s="280"/>
      <c r="Q1032" s="280"/>
      <c r="R1032" s="280"/>
    </row>
    <row r="1033" spans="8:18" x14ac:dyDescent="0.2">
      <c r="H1033" s="285"/>
      <c r="I1033" s="280"/>
      <c r="J1033" s="280"/>
      <c r="K1033" s="280"/>
      <c r="L1033" s="280"/>
      <c r="M1033" s="280"/>
      <c r="N1033" s="280"/>
      <c r="O1033" s="280"/>
      <c r="P1033" s="280"/>
      <c r="Q1033" s="280"/>
      <c r="R1033" s="280"/>
    </row>
    <row r="1034" spans="8:18" x14ac:dyDescent="0.2">
      <c r="H1034" s="285"/>
      <c r="I1034" s="280"/>
      <c r="J1034" s="280"/>
      <c r="K1034" s="280"/>
      <c r="L1034" s="280"/>
      <c r="M1034" s="280"/>
      <c r="N1034" s="280"/>
      <c r="O1034" s="280"/>
      <c r="P1034" s="280"/>
      <c r="Q1034" s="280"/>
      <c r="R1034" s="280"/>
    </row>
    <row r="1035" spans="8:18" x14ac:dyDescent="0.2">
      <c r="H1035" s="285"/>
      <c r="I1035" s="280"/>
      <c r="J1035" s="280"/>
      <c r="K1035" s="280"/>
      <c r="L1035" s="280"/>
      <c r="M1035" s="280"/>
      <c r="N1035" s="280"/>
      <c r="O1035" s="280"/>
      <c r="P1035" s="280"/>
      <c r="Q1035" s="280"/>
      <c r="R1035" s="280"/>
    </row>
    <row r="1036" spans="8:18" x14ac:dyDescent="0.2">
      <c r="H1036" s="285"/>
      <c r="I1036" s="280"/>
      <c r="J1036" s="280"/>
      <c r="K1036" s="280"/>
      <c r="L1036" s="280"/>
      <c r="M1036" s="280"/>
      <c r="N1036" s="280"/>
      <c r="O1036" s="280"/>
      <c r="P1036" s="280"/>
      <c r="Q1036" s="280"/>
      <c r="R1036" s="280"/>
    </row>
    <row r="1037" spans="8:18" x14ac:dyDescent="0.2">
      <c r="H1037" s="285"/>
      <c r="I1037" s="280"/>
      <c r="J1037" s="280"/>
      <c r="K1037" s="280"/>
      <c r="L1037" s="280"/>
      <c r="M1037" s="280"/>
      <c r="N1037" s="280"/>
      <c r="O1037" s="280"/>
      <c r="P1037" s="280"/>
      <c r="Q1037" s="280"/>
      <c r="R1037" s="280"/>
    </row>
    <row r="1038" spans="8:18" x14ac:dyDescent="0.2">
      <c r="H1038" s="285"/>
      <c r="I1038" s="280"/>
      <c r="J1038" s="280"/>
      <c r="K1038" s="280"/>
      <c r="L1038" s="280"/>
      <c r="M1038" s="280"/>
      <c r="N1038" s="280"/>
      <c r="O1038" s="280"/>
      <c r="P1038" s="280"/>
      <c r="Q1038" s="280"/>
      <c r="R1038" s="280"/>
    </row>
    <row r="1039" spans="8:18" x14ac:dyDescent="0.2">
      <c r="H1039" s="285"/>
      <c r="I1039" s="280"/>
      <c r="J1039" s="280"/>
      <c r="K1039" s="280"/>
      <c r="L1039" s="280"/>
      <c r="M1039" s="280"/>
      <c r="N1039" s="280"/>
      <c r="O1039" s="280"/>
      <c r="P1039" s="280"/>
      <c r="Q1039" s="280"/>
      <c r="R1039" s="280"/>
    </row>
    <row r="1040" spans="8:18" x14ac:dyDescent="0.2">
      <c r="H1040" s="285"/>
      <c r="I1040" s="280"/>
      <c r="J1040" s="280"/>
      <c r="K1040" s="280"/>
      <c r="L1040" s="280"/>
      <c r="M1040" s="280"/>
      <c r="N1040" s="280"/>
      <c r="O1040" s="280"/>
      <c r="P1040" s="280"/>
      <c r="Q1040" s="280"/>
      <c r="R1040" s="280"/>
    </row>
    <row r="1041" spans="8:18" x14ac:dyDescent="0.2">
      <c r="H1041" s="285"/>
      <c r="I1041" s="280"/>
      <c r="J1041" s="280"/>
      <c r="K1041" s="280"/>
      <c r="L1041" s="280"/>
      <c r="M1041" s="280"/>
      <c r="N1041" s="280"/>
      <c r="O1041" s="280"/>
      <c r="P1041" s="280"/>
      <c r="Q1041" s="280"/>
      <c r="R1041" s="280"/>
    </row>
    <row r="1042" spans="8:18" x14ac:dyDescent="0.2">
      <c r="H1042" s="285"/>
      <c r="I1042" s="280"/>
      <c r="J1042" s="280"/>
      <c r="K1042" s="280"/>
      <c r="L1042" s="280"/>
      <c r="M1042" s="280"/>
      <c r="N1042" s="280"/>
      <c r="O1042" s="280"/>
      <c r="P1042" s="280"/>
      <c r="Q1042" s="280"/>
      <c r="R1042" s="280"/>
    </row>
    <row r="1043" spans="8:18" x14ac:dyDescent="0.2">
      <c r="H1043" s="285"/>
      <c r="I1043" s="280"/>
      <c r="J1043" s="280"/>
      <c r="K1043" s="280"/>
      <c r="L1043" s="280"/>
      <c r="M1043" s="280"/>
      <c r="N1043" s="280"/>
      <c r="O1043" s="280"/>
      <c r="P1043" s="280"/>
      <c r="Q1043" s="280"/>
      <c r="R1043" s="280"/>
    </row>
    <row r="1044" spans="8:18" x14ac:dyDescent="0.2">
      <c r="H1044" s="285"/>
      <c r="I1044" s="280"/>
      <c r="J1044" s="280"/>
      <c r="K1044" s="280"/>
      <c r="L1044" s="280"/>
      <c r="M1044" s="280"/>
      <c r="N1044" s="280"/>
      <c r="O1044" s="280"/>
      <c r="P1044" s="280"/>
      <c r="Q1044" s="280"/>
      <c r="R1044" s="280"/>
    </row>
    <row r="1045" spans="8:18" x14ac:dyDescent="0.2">
      <c r="H1045" s="285"/>
      <c r="I1045" s="280"/>
      <c r="J1045" s="280"/>
      <c r="K1045" s="280"/>
      <c r="L1045" s="280"/>
      <c r="M1045" s="280"/>
      <c r="N1045" s="280"/>
      <c r="O1045" s="280"/>
      <c r="P1045" s="280"/>
      <c r="Q1045" s="280"/>
      <c r="R1045" s="280"/>
    </row>
    <row r="1046" spans="8:18" x14ac:dyDescent="0.2">
      <c r="H1046" s="285"/>
      <c r="I1046" s="280"/>
      <c r="J1046" s="280"/>
      <c r="K1046" s="280"/>
      <c r="L1046" s="280"/>
      <c r="M1046" s="280"/>
      <c r="N1046" s="280"/>
      <c r="O1046" s="280"/>
      <c r="P1046" s="280"/>
      <c r="Q1046" s="280"/>
      <c r="R1046" s="280"/>
    </row>
    <row r="1047" spans="8:18" x14ac:dyDescent="0.2">
      <c r="H1047" s="285"/>
      <c r="I1047" s="280"/>
      <c r="J1047" s="280"/>
      <c r="K1047" s="280"/>
      <c r="L1047" s="280"/>
      <c r="M1047" s="280"/>
      <c r="N1047" s="280"/>
      <c r="O1047" s="280"/>
      <c r="P1047" s="280"/>
      <c r="Q1047" s="280"/>
      <c r="R1047" s="280"/>
    </row>
    <row r="1048" spans="8:18" x14ac:dyDescent="0.2">
      <c r="H1048" s="285"/>
      <c r="I1048" s="280"/>
      <c r="J1048" s="280"/>
      <c r="K1048" s="280"/>
      <c r="L1048" s="280"/>
      <c r="M1048" s="280"/>
      <c r="N1048" s="280"/>
      <c r="O1048" s="280"/>
      <c r="P1048" s="280"/>
      <c r="Q1048" s="280"/>
      <c r="R1048" s="280"/>
    </row>
    <row r="1049" spans="8:18" x14ac:dyDescent="0.2">
      <c r="H1049" s="285"/>
      <c r="I1049" s="280"/>
      <c r="J1049" s="280"/>
      <c r="K1049" s="280"/>
      <c r="L1049" s="280"/>
      <c r="M1049" s="280"/>
      <c r="N1049" s="280"/>
      <c r="O1049" s="280"/>
      <c r="P1049" s="280"/>
      <c r="Q1049" s="280"/>
      <c r="R1049" s="280"/>
    </row>
    <row r="1050" spans="8:18" x14ac:dyDescent="0.2">
      <c r="H1050" s="285"/>
      <c r="I1050" s="280"/>
      <c r="J1050" s="280"/>
      <c r="K1050" s="280"/>
      <c r="L1050" s="280"/>
      <c r="M1050" s="280"/>
      <c r="N1050" s="280"/>
      <c r="O1050" s="280"/>
      <c r="P1050" s="280"/>
      <c r="Q1050" s="280"/>
      <c r="R1050" s="280"/>
    </row>
    <row r="1051" spans="8:18" x14ac:dyDescent="0.2">
      <c r="H1051" s="285"/>
      <c r="I1051" s="280"/>
      <c r="J1051" s="280"/>
      <c r="K1051" s="280"/>
      <c r="L1051" s="280"/>
      <c r="M1051" s="280"/>
      <c r="N1051" s="280"/>
      <c r="O1051" s="280"/>
      <c r="P1051" s="280"/>
      <c r="Q1051" s="280"/>
      <c r="R1051" s="280"/>
    </row>
    <row r="1052" spans="8:18" x14ac:dyDescent="0.2">
      <c r="H1052" s="285"/>
      <c r="I1052" s="280"/>
      <c r="J1052" s="280"/>
      <c r="K1052" s="280"/>
      <c r="L1052" s="280"/>
      <c r="M1052" s="280"/>
      <c r="N1052" s="280"/>
      <c r="O1052" s="280"/>
      <c r="P1052" s="280"/>
      <c r="Q1052" s="280"/>
      <c r="R1052" s="280"/>
    </row>
    <row r="1053" spans="8:18" x14ac:dyDescent="0.2">
      <c r="H1053" s="285"/>
      <c r="I1053" s="280"/>
      <c r="J1053" s="280"/>
      <c r="K1053" s="280"/>
      <c r="L1053" s="280"/>
      <c r="M1053" s="280"/>
      <c r="N1053" s="280"/>
      <c r="O1053" s="280"/>
      <c r="P1053" s="280"/>
      <c r="Q1053" s="280"/>
      <c r="R1053" s="280"/>
    </row>
    <row r="1054" spans="8:18" x14ac:dyDescent="0.2">
      <c r="H1054" s="285"/>
      <c r="I1054" s="280"/>
      <c r="J1054" s="280"/>
      <c r="K1054" s="280"/>
      <c r="L1054" s="280"/>
      <c r="M1054" s="280"/>
      <c r="N1054" s="280"/>
      <c r="O1054" s="280"/>
      <c r="P1054" s="280"/>
      <c r="Q1054" s="280"/>
      <c r="R1054" s="280"/>
    </row>
    <row r="1055" spans="8:18" x14ac:dyDescent="0.2">
      <c r="H1055" s="285"/>
      <c r="I1055" s="280"/>
      <c r="J1055" s="280"/>
      <c r="K1055" s="280"/>
      <c r="L1055" s="280"/>
      <c r="M1055" s="280"/>
      <c r="N1055" s="280"/>
      <c r="O1055" s="280"/>
      <c r="P1055" s="280"/>
      <c r="Q1055" s="280"/>
      <c r="R1055" s="280"/>
    </row>
    <row r="1056" spans="8:18" x14ac:dyDescent="0.2">
      <c r="H1056" s="285"/>
      <c r="I1056" s="280"/>
      <c r="J1056" s="280"/>
      <c r="K1056" s="280"/>
      <c r="L1056" s="280"/>
      <c r="M1056" s="280"/>
      <c r="N1056" s="280"/>
      <c r="O1056" s="280"/>
      <c r="P1056" s="280"/>
      <c r="Q1056" s="280"/>
      <c r="R1056" s="280"/>
    </row>
    <row r="1057" spans="8:18" x14ac:dyDescent="0.2">
      <c r="H1057" s="285"/>
      <c r="I1057" s="280"/>
      <c r="J1057" s="280"/>
      <c r="K1057" s="280"/>
      <c r="L1057" s="280"/>
      <c r="M1057" s="280"/>
      <c r="N1057" s="280"/>
      <c r="O1057" s="280"/>
      <c r="P1057" s="280"/>
      <c r="Q1057" s="280"/>
      <c r="R1057" s="280"/>
    </row>
    <row r="1058" spans="8:18" x14ac:dyDescent="0.2">
      <c r="H1058" s="285"/>
      <c r="I1058" s="280"/>
      <c r="J1058" s="280"/>
      <c r="K1058" s="280"/>
      <c r="L1058" s="280"/>
      <c r="M1058" s="280"/>
      <c r="N1058" s="280"/>
      <c r="O1058" s="280"/>
      <c r="P1058" s="280"/>
      <c r="Q1058" s="280"/>
      <c r="R1058" s="280"/>
    </row>
    <row r="1059" spans="8:18" x14ac:dyDescent="0.2">
      <c r="H1059" s="285"/>
      <c r="I1059" s="280"/>
      <c r="J1059" s="280"/>
      <c r="K1059" s="280"/>
      <c r="L1059" s="280"/>
      <c r="M1059" s="280"/>
      <c r="N1059" s="280"/>
      <c r="O1059" s="280"/>
      <c r="P1059" s="280"/>
      <c r="Q1059" s="280"/>
      <c r="R1059" s="280"/>
    </row>
    <row r="1060" spans="8:18" x14ac:dyDescent="0.2">
      <c r="H1060" s="285"/>
      <c r="I1060" s="280"/>
      <c r="J1060" s="280"/>
      <c r="K1060" s="280"/>
      <c r="L1060" s="280"/>
      <c r="M1060" s="280"/>
      <c r="N1060" s="280"/>
      <c r="O1060" s="280"/>
      <c r="P1060" s="280"/>
      <c r="Q1060" s="280"/>
      <c r="R1060" s="280"/>
    </row>
    <row r="1061" spans="8:18" x14ac:dyDescent="0.2">
      <c r="H1061" s="285"/>
      <c r="I1061" s="280"/>
      <c r="J1061" s="280"/>
      <c r="K1061" s="280"/>
      <c r="L1061" s="280"/>
      <c r="M1061" s="280"/>
      <c r="N1061" s="280"/>
      <c r="O1061" s="280"/>
      <c r="P1061" s="280"/>
      <c r="Q1061" s="280"/>
      <c r="R1061" s="280"/>
    </row>
    <row r="1062" spans="8:18" x14ac:dyDescent="0.2">
      <c r="H1062" s="285"/>
      <c r="I1062" s="280"/>
      <c r="J1062" s="280"/>
      <c r="K1062" s="280"/>
      <c r="L1062" s="280"/>
      <c r="M1062" s="280"/>
      <c r="N1062" s="280"/>
      <c r="O1062" s="280"/>
      <c r="P1062" s="280"/>
      <c r="Q1062" s="280"/>
      <c r="R1062" s="280"/>
    </row>
    <row r="1063" spans="8:18" x14ac:dyDescent="0.2">
      <c r="H1063" s="285"/>
      <c r="I1063" s="280"/>
      <c r="J1063" s="280"/>
      <c r="K1063" s="280"/>
      <c r="L1063" s="280"/>
      <c r="M1063" s="280"/>
      <c r="N1063" s="280"/>
      <c r="O1063" s="280"/>
      <c r="P1063" s="280"/>
      <c r="Q1063" s="280"/>
      <c r="R1063" s="280"/>
    </row>
    <row r="1064" spans="8:18" x14ac:dyDescent="0.2">
      <c r="H1064" s="285"/>
      <c r="I1064" s="280"/>
      <c r="J1064" s="280"/>
      <c r="K1064" s="280"/>
      <c r="L1064" s="280"/>
      <c r="M1064" s="280"/>
      <c r="N1064" s="280"/>
      <c r="O1064" s="280"/>
      <c r="P1064" s="280"/>
      <c r="Q1064" s="280"/>
      <c r="R1064" s="280"/>
    </row>
    <row r="1065" spans="8:18" x14ac:dyDescent="0.2">
      <c r="H1065" s="285"/>
      <c r="I1065" s="280"/>
      <c r="J1065" s="280"/>
      <c r="K1065" s="280"/>
      <c r="L1065" s="280"/>
      <c r="M1065" s="280"/>
      <c r="N1065" s="280"/>
      <c r="O1065" s="280"/>
      <c r="P1065" s="280"/>
      <c r="Q1065" s="280"/>
      <c r="R1065" s="280"/>
    </row>
    <row r="1066" spans="8:18" x14ac:dyDescent="0.2">
      <c r="H1066" s="285"/>
      <c r="I1066" s="280"/>
      <c r="J1066" s="280"/>
      <c r="K1066" s="280"/>
      <c r="L1066" s="280"/>
      <c r="M1066" s="280"/>
      <c r="N1066" s="280"/>
      <c r="O1066" s="280"/>
      <c r="P1066" s="280"/>
      <c r="Q1066" s="280"/>
      <c r="R1066" s="280"/>
    </row>
    <row r="1067" spans="8:18" x14ac:dyDescent="0.2">
      <c r="H1067" s="285"/>
      <c r="I1067" s="280"/>
      <c r="J1067" s="280"/>
      <c r="K1067" s="280"/>
      <c r="L1067" s="280"/>
      <c r="M1067" s="280"/>
      <c r="N1067" s="280"/>
      <c r="O1067" s="280"/>
      <c r="P1067" s="280"/>
      <c r="Q1067" s="280"/>
      <c r="R1067" s="280"/>
    </row>
    <row r="1068" spans="8:18" x14ac:dyDescent="0.2">
      <c r="H1068" s="285"/>
      <c r="I1068" s="280"/>
      <c r="J1068" s="280"/>
      <c r="K1068" s="280"/>
      <c r="L1068" s="280"/>
      <c r="M1068" s="280"/>
      <c r="N1068" s="280"/>
      <c r="O1068" s="280"/>
      <c r="P1068" s="280"/>
      <c r="Q1068" s="280"/>
      <c r="R1068" s="280"/>
    </row>
    <row r="1069" spans="8:18" x14ac:dyDescent="0.2">
      <c r="H1069" s="285"/>
      <c r="I1069" s="280"/>
      <c r="J1069" s="280"/>
      <c r="K1069" s="280"/>
      <c r="L1069" s="280"/>
      <c r="M1069" s="280"/>
      <c r="N1069" s="280"/>
      <c r="O1069" s="280"/>
      <c r="P1069" s="280"/>
      <c r="Q1069" s="280"/>
      <c r="R1069" s="280"/>
    </row>
    <row r="1070" spans="8:18" x14ac:dyDescent="0.2">
      <c r="H1070" s="285"/>
      <c r="I1070" s="280"/>
      <c r="J1070" s="280"/>
      <c r="K1070" s="280"/>
      <c r="L1070" s="280"/>
      <c r="M1070" s="280"/>
      <c r="N1070" s="280"/>
      <c r="O1070" s="280"/>
      <c r="P1070" s="280"/>
      <c r="Q1070" s="280"/>
      <c r="R1070" s="280"/>
    </row>
    <row r="1071" spans="8:18" x14ac:dyDescent="0.2">
      <c r="H1071" s="285"/>
      <c r="I1071" s="280"/>
      <c r="J1071" s="280"/>
      <c r="K1071" s="280"/>
      <c r="L1071" s="280"/>
      <c r="M1071" s="280"/>
      <c r="N1071" s="280"/>
      <c r="O1071" s="280"/>
      <c r="P1071" s="280"/>
      <c r="Q1071" s="280"/>
      <c r="R1071" s="280"/>
    </row>
    <row r="1072" spans="8:18" x14ac:dyDescent="0.2">
      <c r="H1072" s="285"/>
      <c r="I1072" s="280"/>
      <c r="J1072" s="280"/>
      <c r="K1072" s="280"/>
      <c r="L1072" s="280"/>
      <c r="M1072" s="280"/>
      <c r="N1072" s="280"/>
      <c r="O1072" s="280"/>
      <c r="P1072" s="280"/>
      <c r="Q1072" s="280"/>
      <c r="R1072" s="280"/>
    </row>
    <row r="1073" spans="8:18" x14ac:dyDescent="0.2">
      <c r="H1073" s="285"/>
      <c r="I1073" s="280"/>
      <c r="J1073" s="280"/>
      <c r="K1073" s="280"/>
      <c r="L1073" s="280"/>
      <c r="M1073" s="280"/>
      <c r="N1073" s="280"/>
      <c r="O1073" s="280"/>
      <c r="P1073" s="280"/>
      <c r="Q1073" s="280"/>
      <c r="R1073" s="280"/>
    </row>
    <row r="1074" spans="8:18" x14ac:dyDescent="0.2">
      <c r="H1074" s="285"/>
      <c r="I1074" s="280"/>
      <c r="J1074" s="280"/>
      <c r="K1074" s="280"/>
      <c r="L1074" s="280"/>
      <c r="M1074" s="280"/>
      <c r="N1074" s="280"/>
      <c r="O1074" s="280"/>
      <c r="P1074" s="280"/>
      <c r="Q1074" s="280"/>
      <c r="R1074" s="280"/>
    </row>
    <row r="1075" spans="8:18" x14ac:dyDescent="0.2">
      <c r="H1075" s="285"/>
      <c r="I1075" s="280"/>
      <c r="J1075" s="280"/>
      <c r="K1075" s="280"/>
      <c r="L1075" s="280"/>
      <c r="M1075" s="280"/>
      <c r="N1075" s="280"/>
      <c r="O1075" s="280"/>
      <c r="P1075" s="280"/>
      <c r="Q1075" s="280"/>
      <c r="R1075" s="280"/>
    </row>
    <row r="1076" spans="8:18" x14ac:dyDescent="0.2">
      <c r="H1076" s="285"/>
      <c r="I1076" s="280"/>
      <c r="J1076" s="280"/>
      <c r="K1076" s="280"/>
      <c r="L1076" s="280"/>
      <c r="M1076" s="280"/>
      <c r="N1076" s="280"/>
      <c r="O1076" s="280"/>
      <c r="P1076" s="280"/>
      <c r="Q1076" s="280"/>
      <c r="R1076" s="280"/>
    </row>
    <row r="1077" spans="8:18" x14ac:dyDescent="0.2">
      <c r="H1077" s="285"/>
      <c r="I1077" s="280"/>
      <c r="J1077" s="280"/>
      <c r="K1077" s="280"/>
      <c r="L1077" s="280"/>
      <c r="M1077" s="280"/>
      <c r="N1077" s="280"/>
      <c r="O1077" s="280"/>
      <c r="P1077" s="280"/>
      <c r="Q1077" s="280"/>
      <c r="R1077" s="280"/>
    </row>
    <row r="1078" spans="8:18" x14ac:dyDescent="0.2">
      <c r="H1078" s="285"/>
      <c r="I1078" s="280"/>
      <c r="J1078" s="280"/>
      <c r="K1078" s="280"/>
      <c r="L1078" s="280"/>
      <c r="M1078" s="280"/>
      <c r="N1078" s="280"/>
      <c r="O1078" s="280"/>
      <c r="P1078" s="280"/>
      <c r="Q1078" s="280"/>
      <c r="R1078" s="280"/>
    </row>
    <row r="1079" spans="8:18" x14ac:dyDescent="0.2">
      <c r="H1079" s="285"/>
      <c r="I1079" s="280"/>
      <c r="J1079" s="280"/>
      <c r="K1079" s="280"/>
      <c r="L1079" s="280"/>
      <c r="M1079" s="280"/>
      <c r="N1079" s="280"/>
      <c r="O1079" s="280"/>
      <c r="P1079" s="280"/>
      <c r="Q1079" s="280"/>
      <c r="R1079" s="280"/>
    </row>
    <row r="1080" spans="8:18" x14ac:dyDescent="0.2">
      <c r="H1080" s="285"/>
      <c r="I1080" s="280"/>
      <c r="J1080" s="280"/>
      <c r="K1080" s="280"/>
      <c r="L1080" s="280"/>
      <c r="M1080" s="280"/>
      <c r="N1080" s="280"/>
      <c r="O1080" s="280"/>
      <c r="P1080" s="280"/>
      <c r="Q1080" s="280"/>
      <c r="R1080" s="280"/>
    </row>
    <row r="1081" spans="8:18" x14ac:dyDescent="0.2">
      <c r="H1081" s="285"/>
      <c r="I1081" s="280"/>
      <c r="J1081" s="280"/>
      <c r="K1081" s="280"/>
      <c r="L1081" s="280"/>
      <c r="M1081" s="280"/>
      <c r="N1081" s="280"/>
      <c r="O1081" s="280"/>
      <c r="P1081" s="280"/>
      <c r="Q1081" s="280"/>
      <c r="R1081" s="280"/>
    </row>
    <row r="1082" spans="8:18" x14ac:dyDescent="0.2">
      <c r="H1082" s="285"/>
      <c r="I1082" s="280"/>
      <c r="J1082" s="280"/>
      <c r="K1082" s="280"/>
      <c r="L1082" s="280"/>
      <c r="M1082" s="280"/>
      <c r="N1082" s="280"/>
      <c r="O1082" s="280"/>
      <c r="P1082" s="280"/>
      <c r="Q1082" s="280"/>
      <c r="R1082" s="280"/>
    </row>
    <row r="1083" spans="8:18" x14ac:dyDescent="0.2">
      <c r="H1083" s="285"/>
      <c r="I1083" s="280"/>
      <c r="J1083" s="280"/>
      <c r="K1083" s="280"/>
      <c r="L1083" s="280"/>
      <c r="M1083" s="280"/>
      <c r="N1083" s="280"/>
      <c r="O1083" s="280"/>
      <c r="P1083" s="280"/>
      <c r="Q1083" s="280"/>
      <c r="R1083" s="280"/>
    </row>
    <row r="1084" spans="8:18" x14ac:dyDescent="0.2">
      <c r="H1084" s="285"/>
      <c r="I1084" s="280"/>
      <c r="J1084" s="280"/>
      <c r="K1084" s="280"/>
      <c r="L1084" s="280"/>
      <c r="M1084" s="280"/>
      <c r="N1084" s="280"/>
      <c r="O1084" s="280"/>
      <c r="P1084" s="280"/>
      <c r="Q1084" s="280"/>
      <c r="R1084" s="280"/>
    </row>
    <row r="1085" spans="8:18" x14ac:dyDescent="0.2">
      <c r="H1085" s="285"/>
      <c r="I1085" s="280"/>
      <c r="J1085" s="280"/>
      <c r="K1085" s="280"/>
      <c r="L1085" s="280"/>
      <c r="M1085" s="280"/>
      <c r="N1085" s="280"/>
      <c r="O1085" s="280"/>
      <c r="P1085" s="280"/>
      <c r="Q1085" s="280"/>
      <c r="R1085" s="280"/>
    </row>
    <row r="1086" spans="8:18" x14ac:dyDescent="0.2">
      <c r="H1086" s="285"/>
      <c r="I1086" s="280"/>
      <c r="J1086" s="280"/>
      <c r="K1086" s="280"/>
      <c r="L1086" s="280"/>
      <c r="M1086" s="280"/>
      <c r="N1086" s="280"/>
      <c r="O1086" s="280"/>
      <c r="P1086" s="280"/>
      <c r="Q1086" s="280"/>
      <c r="R1086" s="280"/>
    </row>
    <row r="1087" spans="8:18" x14ac:dyDescent="0.2">
      <c r="H1087" s="285"/>
      <c r="I1087" s="280"/>
      <c r="J1087" s="280"/>
      <c r="K1087" s="280"/>
      <c r="L1087" s="280"/>
      <c r="M1087" s="280"/>
      <c r="N1087" s="280"/>
      <c r="O1087" s="280"/>
      <c r="P1087" s="280"/>
      <c r="Q1087" s="280"/>
      <c r="R1087" s="280"/>
    </row>
    <row r="1088" spans="8:18" x14ac:dyDescent="0.2">
      <c r="H1088" s="285"/>
      <c r="I1088" s="280"/>
      <c r="J1088" s="280"/>
      <c r="K1088" s="280"/>
      <c r="L1088" s="280"/>
      <c r="M1088" s="280"/>
      <c r="N1088" s="280"/>
      <c r="O1088" s="280"/>
      <c r="P1088" s="280"/>
      <c r="Q1088" s="280"/>
      <c r="R1088" s="280"/>
    </row>
    <row r="1089" spans="8:18" x14ac:dyDescent="0.2">
      <c r="H1089" s="285"/>
      <c r="I1089" s="280"/>
      <c r="J1089" s="280"/>
      <c r="K1089" s="280"/>
      <c r="L1089" s="280"/>
      <c r="M1089" s="280"/>
      <c r="N1089" s="280"/>
      <c r="O1089" s="280"/>
      <c r="P1089" s="280"/>
      <c r="Q1089" s="280"/>
      <c r="R1089" s="280"/>
    </row>
    <row r="1090" spans="8:18" x14ac:dyDescent="0.2">
      <c r="H1090" s="285"/>
      <c r="I1090" s="280"/>
      <c r="J1090" s="280"/>
      <c r="K1090" s="280"/>
      <c r="L1090" s="280"/>
      <c r="M1090" s="280"/>
      <c r="N1090" s="280"/>
      <c r="O1090" s="280"/>
      <c r="P1090" s="280"/>
      <c r="Q1090" s="280"/>
      <c r="R1090" s="280"/>
    </row>
    <row r="1091" spans="8:18" x14ac:dyDescent="0.2">
      <c r="H1091" s="285"/>
      <c r="I1091" s="280"/>
      <c r="J1091" s="280"/>
      <c r="K1091" s="280"/>
      <c r="L1091" s="280"/>
      <c r="M1091" s="280"/>
      <c r="N1091" s="280"/>
      <c r="O1091" s="280"/>
      <c r="P1091" s="280"/>
      <c r="Q1091" s="280"/>
      <c r="R1091" s="280"/>
    </row>
    <row r="1092" spans="8:18" x14ac:dyDescent="0.2">
      <c r="H1092" s="285"/>
      <c r="I1092" s="280"/>
      <c r="J1092" s="280"/>
      <c r="K1092" s="280"/>
      <c r="L1092" s="280"/>
      <c r="M1092" s="280"/>
      <c r="N1092" s="280"/>
      <c r="O1092" s="280"/>
      <c r="P1092" s="280"/>
      <c r="Q1092" s="280"/>
      <c r="R1092" s="280"/>
    </row>
    <row r="1093" spans="8:18" x14ac:dyDescent="0.2">
      <c r="H1093" s="285"/>
      <c r="I1093" s="280"/>
      <c r="J1093" s="280"/>
      <c r="K1093" s="280"/>
      <c r="L1093" s="280"/>
      <c r="M1093" s="280"/>
      <c r="N1093" s="280"/>
      <c r="O1093" s="280"/>
      <c r="P1093" s="280"/>
      <c r="Q1093" s="280"/>
      <c r="R1093" s="280"/>
    </row>
    <row r="1094" spans="8:18" x14ac:dyDescent="0.2">
      <c r="H1094" s="285"/>
      <c r="I1094" s="280"/>
      <c r="J1094" s="280"/>
      <c r="K1094" s="280"/>
      <c r="L1094" s="280"/>
      <c r="M1094" s="280"/>
      <c r="N1094" s="280"/>
      <c r="O1094" s="280"/>
      <c r="P1094" s="280"/>
      <c r="Q1094" s="280"/>
      <c r="R1094" s="280"/>
    </row>
    <row r="1095" spans="8:18" x14ac:dyDescent="0.2">
      <c r="H1095" s="285"/>
      <c r="I1095" s="280"/>
      <c r="J1095" s="280"/>
      <c r="K1095" s="280"/>
      <c r="L1095" s="280"/>
      <c r="M1095" s="280"/>
      <c r="N1095" s="280"/>
      <c r="O1095" s="280"/>
      <c r="P1095" s="280"/>
      <c r="Q1095" s="280"/>
      <c r="R1095" s="280"/>
    </row>
    <row r="1096" spans="8:18" x14ac:dyDescent="0.2">
      <c r="H1096" s="285"/>
      <c r="I1096" s="280"/>
      <c r="J1096" s="280"/>
      <c r="K1096" s="280"/>
      <c r="L1096" s="280"/>
      <c r="M1096" s="280"/>
      <c r="N1096" s="280"/>
      <c r="O1096" s="280"/>
      <c r="P1096" s="280"/>
      <c r="Q1096" s="280"/>
      <c r="R1096" s="280"/>
    </row>
    <row r="1097" spans="8:18" x14ac:dyDescent="0.2">
      <c r="H1097" s="285"/>
      <c r="I1097" s="280"/>
      <c r="J1097" s="280"/>
      <c r="K1097" s="280"/>
      <c r="L1097" s="280"/>
      <c r="M1097" s="280"/>
      <c r="N1097" s="280"/>
      <c r="O1097" s="280"/>
      <c r="P1097" s="280"/>
      <c r="Q1097" s="280"/>
      <c r="R1097" s="280"/>
    </row>
    <row r="1098" spans="8:18" x14ac:dyDescent="0.2">
      <c r="H1098" s="285"/>
      <c r="I1098" s="280"/>
      <c r="J1098" s="280"/>
      <c r="K1098" s="280"/>
      <c r="L1098" s="280"/>
      <c r="M1098" s="280"/>
      <c r="N1098" s="280"/>
      <c r="O1098" s="280"/>
      <c r="P1098" s="280"/>
      <c r="Q1098" s="280"/>
      <c r="R1098" s="280"/>
    </row>
    <row r="1099" spans="8:18" x14ac:dyDescent="0.2">
      <c r="H1099" s="285"/>
      <c r="I1099" s="280"/>
      <c r="J1099" s="280"/>
      <c r="K1099" s="280"/>
      <c r="L1099" s="280"/>
      <c r="M1099" s="280"/>
      <c r="N1099" s="280"/>
      <c r="O1099" s="280"/>
      <c r="P1099" s="280"/>
      <c r="Q1099" s="280"/>
      <c r="R1099" s="280"/>
    </row>
    <row r="1100" spans="8:18" x14ac:dyDescent="0.2">
      <c r="H1100" s="285"/>
      <c r="I1100" s="280"/>
      <c r="J1100" s="280"/>
      <c r="K1100" s="280"/>
      <c r="L1100" s="280"/>
      <c r="M1100" s="280"/>
      <c r="N1100" s="280"/>
      <c r="O1100" s="280"/>
      <c r="P1100" s="280"/>
      <c r="Q1100" s="280"/>
      <c r="R1100" s="280"/>
    </row>
    <row r="1101" spans="8:18" x14ac:dyDescent="0.2">
      <c r="H1101" s="285"/>
      <c r="I1101" s="280"/>
      <c r="J1101" s="280"/>
      <c r="K1101" s="280"/>
      <c r="L1101" s="280"/>
      <c r="M1101" s="280"/>
      <c r="N1101" s="280"/>
      <c r="O1101" s="280"/>
      <c r="P1101" s="280"/>
      <c r="Q1101" s="280"/>
      <c r="R1101" s="280"/>
    </row>
    <row r="1102" spans="8:18" x14ac:dyDescent="0.2">
      <c r="H1102" s="285"/>
      <c r="I1102" s="280"/>
      <c r="J1102" s="280"/>
      <c r="K1102" s="280"/>
      <c r="L1102" s="280"/>
      <c r="M1102" s="280"/>
      <c r="N1102" s="280"/>
      <c r="O1102" s="280"/>
      <c r="P1102" s="280"/>
      <c r="Q1102" s="280"/>
      <c r="R1102" s="280"/>
    </row>
    <row r="1103" spans="8:18" x14ac:dyDescent="0.2">
      <c r="H1103" s="285"/>
      <c r="I1103" s="280"/>
      <c r="J1103" s="280"/>
      <c r="K1103" s="280"/>
      <c r="L1103" s="280"/>
      <c r="M1103" s="280"/>
      <c r="N1103" s="280"/>
      <c r="O1103" s="280"/>
      <c r="P1103" s="280"/>
      <c r="Q1103" s="280"/>
      <c r="R1103" s="280"/>
    </row>
    <row r="1104" spans="8:18" x14ac:dyDescent="0.2">
      <c r="H1104" s="285"/>
      <c r="I1104" s="280"/>
      <c r="J1104" s="280"/>
      <c r="K1104" s="280"/>
      <c r="L1104" s="280"/>
      <c r="M1104" s="280"/>
      <c r="N1104" s="280"/>
      <c r="O1104" s="280"/>
      <c r="P1104" s="280"/>
      <c r="Q1104" s="280"/>
      <c r="R1104" s="280"/>
    </row>
    <row r="1105" spans="8:18" x14ac:dyDescent="0.2">
      <c r="H1105" s="285"/>
      <c r="I1105" s="280"/>
      <c r="J1105" s="280"/>
      <c r="K1105" s="280"/>
      <c r="L1105" s="280"/>
      <c r="M1105" s="280"/>
      <c r="N1105" s="280"/>
      <c r="O1105" s="280"/>
      <c r="P1105" s="280"/>
      <c r="Q1105" s="280"/>
      <c r="R1105" s="280"/>
    </row>
    <row r="1106" spans="8:18" x14ac:dyDescent="0.2">
      <c r="H1106" s="285"/>
      <c r="I1106" s="280"/>
      <c r="J1106" s="280"/>
      <c r="K1106" s="280"/>
      <c r="L1106" s="280"/>
      <c r="M1106" s="280"/>
      <c r="N1106" s="280"/>
      <c r="O1106" s="280"/>
      <c r="P1106" s="280"/>
      <c r="Q1106" s="280"/>
      <c r="R1106" s="280"/>
    </row>
    <row r="1107" spans="8:18" x14ac:dyDescent="0.2">
      <c r="H1107" s="285"/>
      <c r="I1107" s="280"/>
      <c r="J1107" s="280"/>
      <c r="K1107" s="280"/>
      <c r="L1107" s="280"/>
      <c r="M1107" s="280"/>
      <c r="N1107" s="280"/>
      <c r="O1107" s="280"/>
      <c r="P1107" s="280"/>
      <c r="Q1107" s="280"/>
      <c r="R1107" s="280"/>
    </row>
    <row r="1108" spans="8:18" x14ac:dyDescent="0.2">
      <c r="H1108" s="285"/>
      <c r="I1108" s="280"/>
      <c r="J1108" s="280"/>
      <c r="K1108" s="280"/>
      <c r="L1108" s="280"/>
      <c r="M1108" s="280"/>
      <c r="N1108" s="280"/>
      <c r="O1108" s="280"/>
      <c r="P1108" s="280"/>
      <c r="Q1108" s="280"/>
      <c r="R1108" s="280"/>
    </row>
    <row r="1109" spans="8:18" x14ac:dyDescent="0.2">
      <c r="H1109" s="285"/>
      <c r="I1109" s="280"/>
      <c r="J1109" s="280"/>
      <c r="K1109" s="280"/>
      <c r="L1109" s="280"/>
      <c r="M1109" s="280"/>
      <c r="N1109" s="280"/>
      <c r="O1109" s="280"/>
      <c r="P1109" s="280"/>
      <c r="Q1109" s="280"/>
      <c r="R1109" s="280"/>
    </row>
    <row r="1110" spans="8:18" x14ac:dyDescent="0.2">
      <c r="H1110" s="285"/>
      <c r="I1110" s="280"/>
      <c r="J1110" s="280"/>
      <c r="K1110" s="280"/>
      <c r="L1110" s="280"/>
      <c r="M1110" s="280"/>
      <c r="N1110" s="280"/>
      <c r="O1110" s="280"/>
      <c r="P1110" s="280"/>
      <c r="Q1110" s="280"/>
      <c r="R1110" s="280"/>
    </row>
    <row r="1111" spans="8:18" x14ac:dyDescent="0.2">
      <c r="H1111" s="285"/>
      <c r="I1111" s="280"/>
      <c r="J1111" s="280"/>
      <c r="K1111" s="280"/>
      <c r="L1111" s="280"/>
      <c r="M1111" s="280"/>
      <c r="N1111" s="280"/>
      <c r="O1111" s="280"/>
      <c r="P1111" s="280"/>
      <c r="Q1111" s="280"/>
      <c r="R1111" s="280"/>
    </row>
    <row r="1112" spans="8:18" x14ac:dyDescent="0.2">
      <c r="H1112" s="285"/>
      <c r="I1112" s="280"/>
      <c r="J1112" s="280"/>
      <c r="K1112" s="280"/>
      <c r="L1112" s="280"/>
      <c r="M1112" s="280"/>
      <c r="N1112" s="280"/>
      <c r="O1112" s="280"/>
      <c r="P1112" s="280"/>
      <c r="Q1112" s="280"/>
      <c r="R1112" s="280"/>
    </row>
    <row r="1113" spans="8:18" x14ac:dyDescent="0.2">
      <c r="H1113" s="285"/>
      <c r="I1113" s="280"/>
      <c r="J1113" s="280"/>
      <c r="K1113" s="280"/>
      <c r="L1113" s="280"/>
      <c r="M1113" s="280"/>
      <c r="N1113" s="280"/>
      <c r="O1113" s="280"/>
      <c r="P1113" s="280"/>
      <c r="Q1113" s="280"/>
      <c r="R1113" s="280"/>
    </row>
    <row r="1114" spans="8:18" x14ac:dyDescent="0.2">
      <c r="H1114" s="285"/>
      <c r="I1114" s="280"/>
      <c r="J1114" s="280"/>
      <c r="K1114" s="280"/>
      <c r="L1114" s="280"/>
      <c r="M1114" s="280"/>
      <c r="N1114" s="280"/>
      <c r="O1114" s="280"/>
      <c r="P1114" s="280"/>
      <c r="Q1114" s="280"/>
      <c r="R1114" s="280"/>
    </row>
    <row r="1115" spans="8:18" x14ac:dyDescent="0.2">
      <c r="H1115" s="285"/>
      <c r="I1115" s="280"/>
      <c r="J1115" s="280"/>
      <c r="K1115" s="280"/>
      <c r="L1115" s="280"/>
      <c r="M1115" s="280"/>
      <c r="N1115" s="280"/>
      <c r="O1115" s="280"/>
      <c r="P1115" s="280"/>
      <c r="Q1115" s="280"/>
      <c r="R1115" s="280"/>
    </row>
    <row r="1116" spans="8:18" x14ac:dyDescent="0.2">
      <c r="H1116" s="285"/>
      <c r="I1116" s="280"/>
      <c r="J1116" s="280"/>
      <c r="K1116" s="280"/>
      <c r="L1116" s="280"/>
      <c r="M1116" s="280"/>
      <c r="N1116" s="280"/>
      <c r="O1116" s="280"/>
      <c r="P1116" s="280"/>
      <c r="Q1116" s="280"/>
      <c r="R1116" s="280"/>
    </row>
    <row r="1117" spans="8:18" x14ac:dyDescent="0.2">
      <c r="H1117" s="285"/>
      <c r="I1117" s="280"/>
      <c r="J1117" s="280"/>
      <c r="K1117" s="280"/>
      <c r="L1117" s="280"/>
      <c r="M1117" s="280"/>
      <c r="N1117" s="280"/>
      <c r="O1117" s="280"/>
      <c r="P1117" s="280"/>
      <c r="Q1117" s="280"/>
      <c r="R1117" s="280"/>
    </row>
    <row r="1118" spans="8:18" x14ac:dyDescent="0.2">
      <c r="H1118" s="285"/>
      <c r="I1118" s="280"/>
      <c r="J1118" s="280"/>
      <c r="K1118" s="280"/>
      <c r="L1118" s="280"/>
      <c r="M1118" s="280"/>
      <c r="N1118" s="280"/>
      <c r="O1118" s="280"/>
      <c r="P1118" s="280"/>
      <c r="Q1118" s="280"/>
      <c r="R1118" s="280"/>
    </row>
    <row r="1119" spans="8:18" x14ac:dyDescent="0.2">
      <c r="H1119" s="285"/>
      <c r="I1119" s="280"/>
      <c r="J1119" s="280"/>
      <c r="K1119" s="280"/>
      <c r="L1119" s="280"/>
      <c r="M1119" s="280"/>
      <c r="N1119" s="280"/>
      <c r="O1119" s="280"/>
      <c r="P1119" s="280"/>
      <c r="Q1119" s="280"/>
      <c r="R1119" s="280"/>
    </row>
    <row r="1120" spans="8:18" x14ac:dyDescent="0.2">
      <c r="H1120" s="285"/>
      <c r="I1120" s="280"/>
      <c r="J1120" s="280"/>
      <c r="K1120" s="280"/>
      <c r="L1120" s="280"/>
      <c r="M1120" s="280"/>
      <c r="N1120" s="280"/>
      <c r="O1120" s="280"/>
      <c r="P1120" s="280"/>
      <c r="Q1120" s="280"/>
      <c r="R1120" s="280"/>
    </row>
    <row r="1121" spans="8:18" x14ac:dyDescent="0.2">
      <c r="H1121" s="285"/>
      <c r="I1121" s="280"/>
      <c r="J1121" s="280"/>
      <c r="K1121" s="280"/>
      <c r="L1121" s="280"/>
      <c r="M1121" s="280"/>
      <c r="N1121" s="280"/>
      <c r="O1121" s="280"/>
      <c r="P1121" s="280"/>
      <c r="Q1121" s="280"/>
      <c r="R1121" s="280"/>
    </row>
    <row r="1122" spans="8:18" x14ac:dyDescent="0.2">
      <c r="H1122" s="285"/>
      <c r="I1122" s="280"/>
      <c r="J1122" s="280"/>
      <c r="K1122" s="280"/>
      <c r="L1122" s="280"/>
      <c r="M1122" s="280"/>
      <c r="N1122" s="280"/>
      <c r="O1122" s="280"/>
      <c r="P1122" s="280"/>
      <c r="Q1122" s="280"/>
      <c r="R1122" s="280"/>
    </row>
    <row r="1123" spans="8:18" x14ac:dyDescent="0.2">
      <c r="H1123" s="285"/>
      <c r="I1123" s="280"/>
      <c r="J1123" s="280"/>
      <c r="K1123" s="280"/>
      <c r="L1123" s="280"/>
      <c r="M1123" s="280"/>
      <c r="N1123" s="280"/>
      <c r="O1123" s="280"/>
      <c r="P1123" s="280"/>
      <c r="Q1123" s="280"/>
      <c r="R1123" s="280"/>
    </row>
    <row r="1124" spans="8:18" x14ac:dyDescent="0.2">
      <c r="H1124" s="285"/>
      <c r="I1124" s="280"/>
      <c r="J1124" s="280"/>
      <c r="K1124" s="280"/>
      <c r="L1124" s="280"/>
      <c r="M1124" s="280"/>
      <c r="N1124" s="280"/>
      <c r="O1124" s="280"/>
      <c r="P1124" s="280"/>
      <c r="Q1124" s="280"/>
      <c r="R1124" s="280"/>
    </row>
    <row r="1125" spans="8:18" x14ac:dyDescent="0.2">
      <c r="H1125" s="285"/>
      <c r="I1125" s="280"/>
      <c r="J1125" s="280"/>
      <c r="K1125" s="280"/>
      <c r="L1125" s="280"/>
      <c r="M1125" s="280"/>
      <c r="N1125" s="280"/>
      <c r="O1125" s="280"/>
      <c r="P1125" s="280"/>
      <c r="Q1125" s="280"/>
      <c r="R1125" s="280"/>
    </row>
    <row r="1126" spans="8:18" x14ac:dyDescent="0.2">
      <c r="H1126" s="285"/>
      <c r="I1126" s="280"/>
      <c r="J1126" s="280"/>
      <c r="K1126" s="280"/>
      <c r="L1126" s="280"/>
      <c r="M1126" s="280"/>
      <c r="N1126" s="280"/>
      <c r="O1126" s="280"/>
      <c r="P1126" s="280"/>
      <c r="Q1126" s="280"/>
      <c r="R1126" s="280"/>
    </row>
    <row r="1127" spans="8:18" x14ac:dyDescent="0.2">
      <c r="H1127" s="285"/>
      <c r="I1127" s="280"/>
      <c r="J1127" s="280"/>
      <c r="K1127" s="280"/>
      <c r="L1127" s="280"/>
      <c r="M1127" s="280"/>
      <c r="N1127" s="280"/>
      <c r="O1127" s="280"/>
      <c r="P1127" s="280"/>
      <c r="Q1127" s="280"/>
      <c r="R1127" s="280"/>
    </row>
    <row r="1128" spans="8:18" x14ac:dyDescent="0.2">
      <c r="H1128" s="285"/>
      <c r="I1128" s="280"/>
      <c r="J1128" s="280"/>
      <c r="K1128" s="280"/>
      <c r="L1128" s="280"/>
      <c r="M1128" s="280"/>
      <c r="N1128" s="280"/>
      <c r="O1128" s="280"/>
      <c r="P1128" s="280"/>
      <c r="Q1128" s="280"/>
      <c r="R1128" s="280"/>
    </row>
    <row r="1129" spans="8:18" x14ac:dyDescent="0.2">
      <c r="H1129" s="285"/>
      <c r="I1129" s="280"/>
      <c r="J1129" s="280"/>
      <c r="K1129" s="280"/>
      <c r="L1129" s="280"/>
      <c r="M1129" s="280"/>
      <c r="N1129" s="280"/>
      <c r="O1129" s="280"/>
      <c r="P1129" s="280"/>
      <c r="Q1129" s="280"/>
      <c r="R1129" s="280"/>
    </row>
    <row r="1130" spans="8:18" x14ac:dyDescent="0.2">
      <c r="H1130" s="285"/>
      <c r="I1130" s="280"/>
      <c r="J1130" s="280"/>
      <c r="K1130" s="280"/>
      <c r="L1130" s="280"/>
      <c r="M1130" s="280"/>
      <c r="N1130" s="280"/>
      <c r="O1130" s="280"/>
      <c r="P1130" s="280"/>
      <c r="Q1130" s="280"/>
      <c r="R1130" s="280"/>
    </row>
    <row r="1131" spans="8:18" x14ac:dyDescent="0.2">
      <c r="H1131" s="285"/>
      <c r="I1131" s="280"/>
      <c r="J1131" s="280"/>
      <c r="K1131" s="280"/>
      <c r="L1131" s="280"/>
      <c r="M1131" s="280"/>
      <c r="N1131" s="280"/>
      <c r="O1131" s="280"/>
      <c r="P1131" s="280"/>
      <c r="Q1131" s="280"/>
      <c r="R1131" s="280"/>
    </row>
    <row r="1132" spans="8:18" x14ac:dyDescent="0.2">
      <c r="H1132" s="285"/>
      <c r="I1132" s="280"/>
      <c r="J1132" s="280"/>
      <c r="K1132" s="280"/>
      <c r="L1132" s="280"/>
      <c r="M1132" s="280"/>
      <c r="N1132" s="280"/>
      <c r="O1132" s="280"/>
      <c r="P1132" s="280"/>
      <c r="Q1132" s="280"/>
      <c r="R1132" s="280"/>
    </row>
    <row r="1133" spans="8:18" x14ac:dyDescent="0.2">
      <c r="H1133" s="285"/>
      <c r="I1133" s="280"/>
      <c r="J1133" s="280"/>
      <c r="K1133" s="280"/>
      <c r="L1133" s="280"/>
      <c r="M1133" s="280"/>
      <c r="N1133" s="280"/>
      <c r="O1133" s="280"/>
      <c r="P1133" s="280"/>
      <c r="Q1133" s="280"/>
      <c r="R1133" s="280"/>
    </row>
    <row r="1134" spans="8:18" x14ac:dyDescent="0.2">
      <c r="H1134" s="285"/>
      <c r="I1134" s="280"/>
      <c r="J1134" s="280"/>
      <c r="K1134" s="280"/>
      <c r="L1134" s="280"/>
      <c r="M1134" s="280"/>
      <c r="N1134" s="280"/>
      <c r="O1134" s="280"/>
      <c r="P1134" s="280"/>
      <c r="Q1134" s="280"/>
      <c r="R1134" s="280"/>
    </row>
    <row r="1135" spans="8:18" x14ac:dyDescent="0.2">
      <c r="H1135" s="285"/>
      <c r="I1135" s="280"/>
      <c r="J1135" s="280"/>
      <c r="K1135" s="280"/>
      <c r="L1135" s="280"/>
      <c r="M1135" s="280"/>
      <c r="N1135" s="280"/>
      <c r="O1135" s="280"/>
      <c r="P1135" s="280"/>
      <c r="Q1135" s="280"/>
      <c r="R1135" s="280"/>
    </row>
    <row r="1136" spans="8:18" x14ac:dyDescent="0.2">
      <c r="H1136" s="285"/>
      <c r="I1136" s="280"/>
      <c r="J1136" s="280"/>
      <c r="K1136" s="280"/>
      <c r="L1136" s="280"/>
      <c r="M1136" s="280"/>
      <c r="N1136" s="280"/>
      <c r="O1136" s="280"/>
      <c r="P1136" s="280"/>
      <c r="Q1136" s="280"/>
      <c r="R1136" s="280"/>
    </row>
    <row r="1137" spans="8:18" x14ac:dyDescent="0.2">
      <c r="H1137" s="285"/>
      <c r="I1137" s="280"/>
      <c r="J1137" s="280"/>
      <c r="K1137" s="280"/>
      <c r="L1137" s="280"/>
      <c r="M1137" s="280"/>
      <c r="N1137" s="280"/>
      <c r="O1137" s="280"/>
      <c r="P1137" s="280"/>
      <c r="Q1137" s="280"/>
      <c r="R1137" s="280"/>
    </row>
    <row r="1138" spans="8:18" x14ac:dyDescent="0.2">
      <c r="H1138" s="285"/>
      <c r="I1138" s="280"/>
      <c r="J1138" s="280"/>
      <c r="K1138" s="280"/>
      <c r="L1138" s="280"/>
      <c r="M1138" s="280"/>
      <c r="N1138" s="280"/>
      <c r="O1138" s="280"/>
      <c r="P1138" s="280"/>
      <c r="Q1138" s="280"/>
      <c r="R1138" s="280"/>
    </row>
    <row r="1139" spans="8:18" x14ac:dyDescent="0.2">
      <c r="H1139" s="285"/>
      <c r="I1139" s="280"/>
      <c r="J1139" s="280"/>
      <c r="K1139" s="280"/>
      <c r="L1139" s="280"/>
      <c r="M1139" s="280"/>
      <c r="N1139" s="280"/>
      <c r="O1139" s="280"/>
      <c r="P1139" s="280"/>
      <c r="Q1139" s="280"/>
      <c r="R1139" s="280"/>
    </row>
    <row r="1140" spans="8:18" x14ac:dyDescent="0.2">
      <c r="H1140" s="285"/>
      <c r="I1140" s="280"/>
      <c r="J1140" s="280"/>
      <c r="K1140" s="280"/>
      <c r="L1140" s="280"/>
      <c r="M1140" s="280"/>
      <c r="N1140" s="280"/>
      <c r="O1140" s="280"/>
      <c r="P1140" s="280"/>
      <c r="Q1140" s="280"/>
      <c r="R1140" s="280"/>
    </row>
    <row r="1141" spans="8:18" x14ac:dyDescent="0.2">
      <c r="H1141" s="285"/>
      <c r="I1141" s="280"/>
      <c r="J1141" s="280"/>
      <c r="K1141" s="280"/>
      <c r="L1141" s="280"/>
      <c r="M1141" s="280"/>
      <c r="N1141" s="280"/>
      <c r="O1141" s="280"/>
      <c r="P1141" s="280"/>
      <c r="Q1141" s="280"/>
      <c r="R1141" s="280"/>
    </row>
    <row r="1142" spans="8:18" x14ac:dyDescent="0.2">
      <c r="H1142" s="285"/>
      <c r="I1142" s="280"/>
      <c r="J1142" s="280"/>
      <c r="K1142" s="280"/>
      <c r="L1142" s="280"/>
      <c r="M1142" s="280"/>
      <c r="N1142" s="280"/>
      <c r="O1142" s="280"/>
      <c r="P1142" s="280"/>
      <c r="Q1142" s="280"/>
      <c r="R1142" s="280"/>
    </row>
    <row r="1143" spans="8:18" x14ac:dyDescent="0.2">
      <c r="H1143" s="285"/>
      <c r="I1143" s="280"/>
      <c r="J1143" s="280"/>
      <c r="K1143" s="280"/>
      <c r="L1143" s="280"/>
      <c r="M1143" s="280"/>
      <c r="N1143" s="280"/>
      <c r="O1143" s="280"/>
      <c r="P1143" s="280"/>
      <c r="Q1143" s="280"/>
      <c r="R1143" s="280"/>
    </row>
    <row r="1144" spans="8:18" x14ac:dyDescent="0.2">
      <c r="H1144" s="285"/>
      <c r="I1144" s="280"/>
      <c r="J1144" s="280"/>
      <c r="K1144" s="280"/>
      <c r="L1144" s="280"/>
      <c r="M1144" s="280"/>
      <c r="N1144" s="280"/>
      <c r="O1144" s="280"/>
      <c r="P1144" s="280"/>
      <c r="Q1144" s="280"/>
      <c r="R1144" s="280"/>
    </row>
    <row r="1145" spans="8:18" x14ac:dyDescent="0.2">
      <c r="H1145" s="285"/>
      <c r="I1145" s="280"/>
      <c r="J1145" s="280"/>
      <c r="K1145" s="280"/>
      <c r="L1145" s="280"/>
      <c r="M1145" s="280"/>
      <c r="N1145" s="280"/>
      <c r="O1145" s="280"/>
      <c r="P1145" s="280"/>
      <c r="Q1145" s="280"/>
      <c r="R1145" s="280"/>
    </row>
    <row r="1146" spans="8:18" x14ac:dyDescent="0.2">
      <c r="H1146" s="285"/>
      <c r="I1146" s="280"/>
      <c r="J1146" s="280"/>
      <c r="K1146" s="280"/>
      <c r="L1146" s="280"/>
      <c r="M1146" s="280"/>
      <c r="N1146" s="280"/>
      <c r="O1146" s="280"/>
      <c r="P1146" s="280"/>
      <c r="Q1146" s="280"/>
      <c r="R1146" s="280"/>
    </row>
    <row r="1147" spans="8:18" x14ac:dyDescent="0.2">
      <c r="H1147" s="285"/>
      <c r="I1147" s="280"/>
      <c r="J1147" s="280"/>
      <c r="K1147" s="280"/>
      <c r="L1147" s="280"/>
      <c r="M1147" s="280"/>
      <c r="N1147" s="280"/>
      <c r="O1147" s="280"/>
      <c r="P1147" s="280"/>
      <c r="Q1147" s="280"/>
      <c r="R1147" s="280"/>
    </row>
    <row r="1148" spans="8:18" x14ac:dyDescent="0.2">
      <c r="H1148" s="285"/>
      <c r="I1148" s="280"/>
      <c r="J1148" s="280"/>
      <c r="K1148" s="280"/>
      <c r="L1148" s="280"/>
      <c r="M1148" s="280"/>
      <c r="N1148" s="280"/>
      <c r="O1148" s="280"/>
      <c r="P1148" s="280"/>
      <c r="Q1148" s="280"/>
      <c r="R1148" s="280"/>
    </row>
    <row r="1149" spans="8:18" x14ac:dyDescent="0.2">
      <c r="H1149" s="285"/>
      <c r="I1149" s="280"/>
      <c r="J1149" s="280"/>
      <c r="K1149" s="280"/>
      <c r="L1149" s="280"/>
      <c r="M1149" s="280"/>
      <c r="N1149" s="280"/>
      <c r="O1149" s="280"/>
      <c r="P1149" s="280"/>
      <c r="Q1149" s="280"/>
      <c r="R1149" s="280"/>
    </row>
    <row r="1150" spans="8:18" x14ac:dyDescent="0.2">
      <c r="H1150" s="285"/>
      <c r="I1150" s="280"/>
      <c r="J1150" s="280"/>
      <c r="K1150" s="280"/>
      <c r="L1150" s="280"/>
      <c r="M1150" s="280"/>
      <c r="N1150" s="280"/>
      <c r="O1150" s="280"/>
      <c r="P1150" s="280"/>
      <c r="Q1150" s="280"/>
      <c r="R1150" s="280"/>
    </row>
    <row r="1151" spans="8:18" x14ac:dyDescent="0.2">
      <c r="H1151" s="285"/>
      <c r="I1151" s="280"/>
      <c r="J1151" s="280"/>
      <c r="K1151" s="280"/>
      <c r="L1151" s="280"/>
      <c r="M1151" s="280"/>
      <c r="N1151" s="280"/>
      <c r="O1151" s="280"/>
      <c r="P1151" s="280"/>
      <c r="Q1151" s="280"/>
      <c r="R1151" s="280"/>
    </row>
    <row r="1152" spans="8:18" x14ac:dyDescent="0.2">
      <c r="H1152" s="285"/>
      <c r="I1152" s="280"/>
      <c r="J1152" s="280"/>
      <c r="K1152" s="280"/>
      <c r="L1152" s="280"/>
      <c r="M1152" s="280"/>
      <c r="N1152" s="280"/>
      <c r="O1152" s="280"/>
      <c r="P1152" s="280"/>
      <c r="Q1152" s="280"/>
      <c r="R1152" s="280"/>
    </row>
    <row r="1153" spans="8:18" x14ac:dyDescent="0.2">
      <c r="H1153" s="285"/>
      <c r="I1153" s="280"/>
      <c r="J1153" s="280"/>
      <c r="K1153" s="280"/>
      <c r="L1153" s="280"/>
      <c r="M1153" s="280"/>
      <c r="N1153" s="280"/>
      <c r="O1153" s="280"/>
      <c r="P1153" s="280"/>
      <c r="Q1153" s="280"/>
      <c r="R1153" s="280"/>
    </row>
    <row r="1154" spans="8:18" x14ac:dyDescent="0.2">
      <c r="H1154" s="285"/>
      <c r="I1154" s="280"/>
      <c r="J1154" s="280"/>
      <c r="K1154" s="280"/>
      <c r="L1154" s="280"/>
      <c r="M1154" s="280"/>
      <c r="N1154" s="280"/>
      <c r="O1154" s="280"/>
      <c r="P1154" s="280"/>
      <c r="Q1154" s="280"/>
      <c r="R1154" s="280"/>
    </row>
    <row r="1155" spans="8:18" x14ac:dyDescent="0.2">
      <c r="H1155" s="285"/>
      <c r="I1155" s="280"/>
      <c r="J1155" s="280"/>
      <c r="K1155" s="280"/>
      <c r="L1155" s="280"/>
      <c r="M1155" s="280"/>
      <c r="N1155" s="280"/>
      <c r="O1155" s="280"/>
      <c r="P1155" s="280"/>
      <c r="Q1155" s="280"/>
      <c r="R1155" s="280"/>
    </row>
    <row r="1156" spans="8:18" x14ac:dyDescent="0.2">
      <c r="H1156" s="285"/>
      <c r="I1156" s="280"/>
      <c r="J1156" s="280"/>
      <c r="K1156" s="280"/>
      <c r="L1156" s="280"/>
      <c r="M1156" s="280"/>
      <c r="N1156" s="280"/>
      <c r="O1156" s="280"/>
      <c r="P1156" s="280"/>
      <c r="Q1156" s="280"/>
      <c r="R1156" s="280"/>
    </row>
    <row r="1157" spans="8:18" x14ac:dyDescent="0.2">
      <c r="H1157" s="285"/>
      <c r="I1157" s="280"/>
      <c r="J1157" s="280"/>
      <c r="K1157" s="280"/>
      <c r="L1157" s="280"/>
      <c r="M1157" s="280"/>
      <c r="N1157" s="280"/>
      <c r="O1157" s="280"/>
      <c r="P1157" s="280"/>
      <c r="Q1157" s="280"/>
      <c r="R1157" s="280"/>
    </row>
    <row r="1158" spans="8:18" x14ac:dyDescent="0.2">
      <c r="H1158" s="285"/>
      <c r="I1158" s="280"/>
      <c r="J1158" s="280"/>
      <c r="K1158" s="280"/>
      <c r="L1158" s="280"/>
      <c r="M1158" s="280"/>
      <c r="N1158" s="280"/>
      <c r="O1158" s="280"/>
      <c r="P1158" s="280"/>
      <c r="Q1158" s="280"/>
      <c r="R1158" s="280"/>
    </row>
    <row r="1159" spans="8:18" x14ac:dyDescent="0.2">
      <c r="H1159" s="285"/>
      <c r="I1159" s="280"/>
      <c r="J1159" s="280"/>
      <c r="K1159" s="280"/>
      <c r="L1159" s="280"/>
      <c r="M1159" s="280"/>
      <c r="N1159" s="280"/>
      <c r="O1159" s="280"/>
      <c r="P1159" s="280"/>
      <c r="Q1159" s="280"/>
      <c r="R1159" s="280"/>
    </row>
    <row r="1160" spans="8:18" x14ac:dyDescent="0.2">
      <c r="H1160" s="285"/>
      <c r="I1160" s="280"/>
      <c r="J1160" s="280"/>
      <c r="K1160" s="280"/>
      <c r="L1160" s="280"/>
      <c r="M1160" s="280"/>
      <c r="N1160" s="280"/>
      <c r="O1160" s="280"/>
      <c r="P1160" s="280"/>
      <c r="Q1160" s="280"/>
      <c r="R1160" s="280"/>
    </row>
    <row r="1161" spans="8:18" x14ac:dyDescent="0.2">
      <c r="H1161" s="285"/>
      <c r="I1161" s="280"/>
      <c r="J1161" s="280"/>
      <c r="K1161" s="280"/>
      <c r="L1161" s="280"/>
      <c r="M1161" s="280"/>
      <c r="N1161" s="280"/>
      <c r="O1161" s="280"/>
      <c r="P1161" s="280"/>
      <c r="Q1161" s="280"/>
      <c r="R1161" s="280"/>
    </row>
    <row r="1162" spans="8:18" x14ac:dyDescent="0.2">
      <c r="H1162" s="285"/>
      <c r="I1162" s="280"/>
      <c r="J1162" s="280"/>
      <c r="K1162" s="280"/>
      <c r="L1162" s="280"/>
      <c r="M1162" s="280"/>
      <c r="N1162" s="280"/>
      <c r="O1162" s="280"/>
      <c r="P1162" s="280"/>
      <c r="Q1162" s="280"/>
      <c r="R1162" s="280"/>
    </row>
    <row r="1163" spans="8:18" x14ac:dyDescent="0.2">
      <c r="H1163" s="285"/>
      <c r="I1163" s="280"/>
      <c r="J1163" s="280"/>
      <c r="K1163" s="280"/>
      <c r="L1163" s="280"/>
      <c r="M1163" s="280"/>
      <c r="N1163" s="280"/>
      <c r="O1163" s="280"/>
      <c r="P1163" s="280"/>
      <c r="Q1163" s="280"/>
      <c r="R1163" s="280"/>
    </row>
    <row r="1164" spans="8:18" x14ac:dyDescent="0.2">
      <c r="H1164" s="285"/>
      <c r="I1164" s="280"/>
      <c r="J1164" s="280"/>
      <c r="K1164" s="280"/>
      <c r="L1164" s="280"/>
      <c r="M1164" s="280"/>
      <c r="N1164" s="280"/>
      <c r="O1164" s="280"/>
      <c r="P1164" s="280"/>
      <c r="Q1164" s="280"/>
      <c r="R1164" s="280"/>
    </row>
    <row r="1165" spans="8:18" x14ac:dyDescent="0.2">
      <c r="H1165" s="285"/>
      <c r="I1165" s="280"/>
      <c r="J1165" s="280"/>
      <c r="K1165" s="280"/>
      <c r="L1165" s="280"/>
      <c r="M1165" s="280"/>
      <c r="N1165" s="280"/>
      <c r="O1165" s="280"/>
      <c r="P1165" s="280"/>
      <c r="Q1165" s="280"/>
      <c r="R1165" s="280"/>
    </row>
    <row r="1166" spans="8:18" x14ac:dyDescent="0.2">
      <c r="H1166" s="285"/>
      <c r="I1166" s="280"/>
      <c r="J1166" s="280"/>
      <c r="K1166" s="280"/>
      <c r="L1166" s="280"/>
      <c r="M1166" s="280"/>
      <c r="N1166" s="280"/>
      <c r="O1166" s="280"/>
      <c r="P1166" s="280"/>
      <c r="Q1166" s="280"/>
      <c r="R1166" s="280"/>
    </row>
    <row r="1167" spans="8:18" x14ac:dyDescent="0.2">
      <c r="H1167" s="285"/>
      <c r="I1167" s="280"/>
      <c r="J1167" s="280"/>
      <c r="K1167" s="280"/>
      <c r="L1167" s="280"/>
      <c r="M1167" s="280"/>
      <c r="N1167" s="280"/>
      <c r="O1167" s="280"/>
      <c r="P1167" s="280"/>
      <c r="Q1167" s="280"/>
      <c r="R1167" s="280"/>
    </row>
    <row r="1168" spans="8:18" x14ac:dyDescent="0.2">
      <c r="H1168" s="285"/>
      <c r="I1168" s="280"/>
      <c r="J1168" s="280"/>
      <c r="K1168" s="280"/>
      <c r="L1168" s="280"/>
      <c r="M1168" s="280"/>
      <c r="N1168" s="280"/>
      <c r="O1168" s="280"/>
      <c r="P1168" s="280"/>
      <c r="Q1168" s="280"/>
      <c r="R1168" s="280"/>
    </row>
    <row r="1169" spans="8:18" x14ac:dyDescent="0.2">
      <c r="H1169" s="285"/>
      <c r="I1169" s="280"/>
      <c r="J1169" s="280"/>
      <c r="K1169" s="280"/>
      <c r="L1169" s="280"/>
      <c r="M1169" s="280"/>
      <c r="N1169" s="280"/>
      <c r="O1169" s="280"/>
      <c r="P1169" s="280"/>
      <c r="Q1169" s="280"/>
      <c r="R1169" s="280"/>
    </row>
    <row r="1170" spans="8:18" x14ac:dyDescent="0.2">
      <c r="H1170" s="285"/>
      <c r="I1170" s="280"/>
      <c r="J1170" s="280"/>
      <c r="K1170" s="280"/>
      <c r="L1170" s="280"/>
      <c r="M1170" s="280"/>
      <c r="N1170" s="280"/>
      <c r="O1170" s="280"/>
      <c r="P1170" s="280"/>
      <c r="Q1170" s="280"/>
      <c r="R1170" s="280"/>
    </row>
    <row r="1171" spans="8:18" x14ac:dyDescent="0.2">
      <c r="H1171" s="285"/>
      <c r="I1171" s="280"/>
      <c r="J1171" s="280"/>
      <c r="K1171" s="280"/>
      <c r="L1171" s="280"/>
      <c r="M1171" s="280"/>
      <c r="N1171" s="280"/>
      <c r="O1171" s="280"/>
      <c r="P1171" s="280"/>
      <c r="Q1171" s="280"/>
      <c r="R1171" s="280"/>
    </row>
    <row r="1172" spans="8:18" x14ac:dyDescent="0.2">
      <c r="H1172" s="285"/>
      <c r="I1172" s="280"/>
      <c r="J1172" s="280"/>
      <c r="K1172" s="280"/>
      <c r="L1172" s="280"/>
      <c r="M1172" s="280"/>
      <c r="N1172" s="280"/>
      <c r="O1172" s="280"/>
      <c r="P1172" s="280"/>
      <c r="Q1172" s="280"/>
      <c r="R1172" s="280"/>
    </row>
    <row r="1173" spans="8:18" x14ac:dyDescent="0.2">
      <c r="H1173" s="285"/>
      <c r="I1173" s="280"/>
      <c r="J1173" s="280"/>
      <c r="K1173" s="280"/>
      <c r="L1173" s="280"/>
      <c r="M1173" s="280"/>
      <c r="N1173" s="280"/>
      <c r="O1173" s="280"/>
      <c r="P1173" s="280"/>
      <c r="Q1173" s="280"/>
      <c r="R1173" s="280"/>
    </row>
    <row r="1174" spans="8:18" x14ac:dyDescent="0.2">
      <c r="H1174" s="285"/>
      <c r="I1174" s="280"/>
      <c r="J1174" s="280"/>
      <c r="K1174" s="280"/>
      <c r="L1174" s="280"/>
      <c r="M1174" s="280"/>
      <c r="N1174" s="280"/>
      <c r="O1174" s="280"/>
      <c r="P1174" s="280"/>
      <c r="Q1174" s="280"/>
      <c r="R1174" s="280"/>
    </row>
    <row r="1175" spans="8:18" x14ac:dyDescent="0.2">
      <c r="H1175" s="285"/>
      <c r="I1175" s="280"/>
      <c r="J1175" s="280"/>
      <c r="K1175" s="280"/>
      <c r="L1175" s="280"/>
      <c r="M1175" s="280"/>
      <c r="N1175" s="280"/>
      <c r="O1175" s="280"/>
      <c r="P1175" s="280"/>
      <c r="Q1175" s="280"/>
      <c r="R1175" s="280"/>
    </row>
    <row r="1176" spans="8:18" x14ac:dyDescent="0.2">
      <c r="H1176" s="285"/>
      <c r="I1176" s="280"/>
      <c r="J1176" s="280"/>
      <c r="K1176" s="280"/>
      <c r="L1176" s="280"/>
      <c r="M1176" s="280"/>
      <c r="N1176" s="280"/>
      <c r="O1176" s="280"/>
      <c r="P1176" s="280"/>
      <c r="Q1176" s="280"/>
      <c r="R1176" s="280"/>
    </row>
    <row r="1177" spans="8:18" x14ac:dyDescent="0.2">
      <c r="H1177" s="285"/>
      <c r="I1177" s="280"/>
      <c r="J1177" s="280"/>
      <c r="K1177" s="280"/>
      <c r="L1177" s="280"/>
      <c r="M1177" s="280"/>
      <c r="N1177" s="280"/>
      <c r="O1177" s="280"/>
      <c r="P1177" s="280"/>
      <c r="Q1177" s="280"/>
      <c r="R1177" s="280"/>
    </row>
    <row r="1178" spans="8:18" x14ac:dyDescent="0.2">
      <c r="H1178" s="285"/>
      <c r="I1178" s="280"/>
      <c r="J1178" s="280"/>
      <c r="K1178" s="280"/>
      <c r="L1178" s="280"/>
      <c r="M1178" s="280"/>
      <c r="N1178" s="280"/>
      <c r="O1178" s="280"/>
      <c r="P1178" s="280"/>
      <c r="Q1178" s="280"/>
      <c r="R1178" s="280"/>
    </row>
    <row r="1179" spans="8:18" x14ac:dyDescent="0.2">
      <c r="H1179" s="285"/>
      <c r="I1179" s="280"/>
      <c r="J1179" s="280"/>
      <c r="K1179" s="280"/>
      <c r="L1179" s="280"/>
      <c r="M1179" s="280"/>
      <c r="N1179" s="280"/>
      <c r="O1179" s="280"/>
      <c r="P1179" s="280"/>
      <c r="Q1179" s="280"/>
      <c r="R1179" s="280"/>
    </row>
    <row r="1180" spans="8:18" x14ac:dyDescent="0.2">
      <c r="H1180" s="285"/>
      <c r="I1180" s="280"/>
      <c r="J1180" s="280"/>
      <c r="K1180" s="280"/>
      <c r="L1180" s="280"/>
      <c r="M1180" s="280"/>
      <c r="N1180" s="280"/>
      <c r="O1180" s="280"/>
      <c r="P1180" s="280"/>
      <c r="Q1180" s="280"/>
      <c r="R1180" s="280"/>
    </row>
    <row r="1181" spans="8:18" x14ac:dyDescent="0.2">
      <c r="H1181" s="285"/>
      <c r="I1181" s="280"/>
      <c r="J1181" s="280"/>
      <c r="K1181" s="280"/>
      <c r="L1181" s="280"/>
      <c r="M1181" s="280"/>
      <c r="N1181" s="280"/>
      <c r="O1181" s="280"/>
      <c r="P1181" s="280"/>
      <c r="Q1181" s="280"/>
      <c r="R1181" s="280"/>
    </row>
    <row r="1182" spans="8:18" x14ac:dyDescent="0.2">
      <c r="H1182" s="285"/>
      <c r="I1182" s="280"/>
      <c r="J1182" s="280"/>
      <c r="K1182" s="280"/>
      <c r="L1182" s="280"/>
      <c r="M1182" s="280"/>
      <c r="N1182" s="280"/>
      <c r="O1182" s="280"/>
      <c r="P1182" s="280"/>
      <c r="Q1182" s="280"/>
      <c r="R1182" s="280"/>
    </row>
    <row r="1183" spans="8:18" x14ac:dyDescent="0.2">
      <c r="H1183" s="285"/>
      <c r="I1183" s="280"/>
      <c r="J1183" s="280"/>
      <c r="K1183" s="280"/>
      <c r="L1183" s="280"/>
      <c r="M1183" s="280"/>
      <c r="N1183" s="280"/>
      <c r="O1183" s="280"/>
      <c r="P1183" s="280"/>
      <c r="Q1183" s="280"/>
      <c r="R1183" s="280"/>
    </row>
    <row r="1184" spans="8:18" x14ac:dyDescent="0.2">
      <c r="H1184" s="285"/>
      <c r="I1184" s="280"/>
      <c r="J1184" s="280"/>
      <c r="K1184" s="280"/>
      <c r="L1184" s="280"/>
      <c r="M1184" s="280"/>
      <c r="N1184" s="280"/>
      <c r="O1184" s="280"/>
      <c r="P1184" s="280"/>
      <c r="Q1184" s="280"/>
      <c r="R1184" s="280"/>
    </row>
    <row r="1185" spans="8:18" x14ac:dyDescent="0.2">
      <c r="H1185" s="285"/>
      <c r="I1185" s="280"/>
      <c r="J1185" s="280"/>
      <c r="K1185" s="280"/>
      <c r="L1185" s="280"/>
      <c r="M1185" s="280"/>
      <c r="N1185" s="280"/>
      <c r="O1185" s="280"/>
      <c r="P1185" s="280"/>
      <c r="Q1185" s="280"/>
      <c r="R1185" s="280"/>
    </row>
    <row r="1186" spans="8:18" x14ac:dyDescent="0.2">
      <c r="H1186" s="285"/>
      <c r="I1186" s="280"/>
      <c r="J1186" s="280"/>
      <c r="K1186" s="280"/>
      <c r="L1186" s="280"/>
      <c r="M1186" s="280"/>
      <c r="N1186" s="280"/>
      <c r="O1186" s="280"/>
      <c r="P1186" s="280"/>
      <c r="Q1186" s="280"/>
      <c r="R1186" s="280"/>
    </row>
    <row r="1187" spans="8:18" x14ac:dyDescent="0.2">
      <c r="H1187" s="285"/>
      <c r="I1187" s="280"/>
      <c r="J1187" s="280"/>
      <c r="K1187" s="280"/>
      <c r="L1187" s="280"/>
      <c r="M1187" s="280"/>
      <c r="N1187" s="280"/>
      <c r="O1187" s="280"/>
      <c r="P1187" s="280"/>
      <c r="Q1187" s="280"/>
      <c r="R1187" s="280"/>
    </row>
    <row r="1188" spans="8:18" x14ac:dyDescent="0.2">
      <c r="H1188" s="285"/>
      <c r="I1188" s="280"/>
      <c r="J1188" s="280"/>
      <c r="K1188" s="280"/>
      <c r="L1188" s="280"/>
      <c r="M1188" s="280"/>
      <c r="N1188" s="280"/>
      <c r="O1188" s="280"/>
      <c r="P1188" s="280"/>
      <c r="Q1188" s="280"/>
      <c r="R1188" s="280"/>
    </row>
    <row r="1189" spans="8:18" x14ac:dyDescent="0.2">
      <c r="H1189" s="285"/>
      <c r="I1189" s="280"/>
      <c r="J1189" s="280"/>
      <c r="K1189" s="280"/>
      <c r="L1189" s="280"/>
      <c r="M1189" s="280"/>
      <c r="N1189" s="280"/>
      <c r="O1189" s="280"/>
      <c r="P1189" s="280"/>
      <c r="Q1189" s="280"/>
      <c r="R1189" s="280"/>
    </row>
    <row r="1190" spans="8:18" x14ac:dyDescent="0.2">
      <c r="H1190" s="285"/>
      <c r="I1190" s="280"/>
      <c r="J1190" s="280"/>
      <c r="K1190" s="280"/>
      <c r="L1190" s="280"/>
      <c r="M1190" s="280"/>
      <c r="N1190" s="280"/>
      <c r="O1190" s="280"/>
      <c r="P1190" s="280"/>
      <c r="Q1190" s="280"/>
      <c r="R1190" s="280"/>
    </row>
    <row r="1191" spans="8:18" x14ac:dyDescent="0.2">
      <c r="H1191" s="285"/>
      <c r="I1191" s="280"/>
      <c r="J1191" s="280"/>
      <c r="K1191" s="280"/>
      <c r="L1191" s="280"/>
      <c r="M1191" s="280"/>
      <c r="N1191" s="280"/>
      <c r="O1191" s="280"/>
      <c r="P1191" s="280"/>
      <c r="Q1191" s="280"/>
      <c r="R1191" s="280"/>
    </row>
    <row r="1192" spans="8:18" x14ac:dyDescent="0.2">
      <c r="H1192" s="285"/>
      <c r="I1192" s="280"/>
      <c r="J1192" s="280"/>
      <c r="K1192" s="280"/>
      <c r="L1192" s="280"/>
      <c r="M1192" s="280"/>
      <c r="N1192" s="280"/>
      <c r="O1192" s="280"/>
      <c r="P1192" s="280"/>
      <c r="Q1192" s="280"/>
      <c r="R1192" s="280"/>
    </row>
    <row r="1193" spans="8:18" x14ac:dyDescent="0.2">
      <c r="H1193" s="285"/>
      <c r="I1193" s="280"/>
      <c r="J1193" s="280"/>
      <c r="K1193" s="280"/>
      <c r="L1193" s="280"/>
      <c r="M1193" s="280"/>
      <c r="N1193" s="280"/>
      <c r="O1193" s="280"/>
      <c r="P1193" s="280"/>
      <c r="Q1193" s="280"/>
      <c r="R1193" s="280"/>
    </row>
    <row r="1194" spans="8:18" x14ac:dyDescent="0.2">
      <c r="H1194" s="285"/>
      <c r="I1194" s="280"/>
      <c r="J1194" s="280"/>
      <c r="K1194" s="280"/>
      <c r="L1194" s="280"/>
      <c r="M1194" s="280"/>
      <c r="N1194" s="280"/>
      <c r="O1194" s="280"/>
      <c r="P1194" s="280"/>
      <c r="Q1194" s="280"/>
      <c r="R1194" s="280"/>
    </row>
    <row r="1195" spans="8:18" x14ac:dyDescent="0.2">
      <c r="H1195" s="285"/>
      <c r="I1195" s="280"/>
      <c r="J1195" s="280"/>
      <c r="K1195" s="280"/>
      <c r="L1195" s="280"/>
      <c r="M1195" s="280"/>
      <c r="N1195" s="280"/>
      <c r="O1195" s="280"/>
      <c r="P1195" s="280"/>
      <c r="Q1195" s="280"/>
      <c r="R1195" s="280"/>
    </row>
    <row r="1196" spans="8:18" x14ac:dyDescent="0.2">
      <c r="H1196" s="285"/>
      <c r="I1196" s="280"/>
      <c r="J1196" s="280"/>
      <c r="K1196" s="280"/>
      <c r="L1196" s="280"/>
      <c r="M1196" s="280"/>
      <c r="N1196" s="280"/>
      <c r="O1196" s="280"/>
      <c r="P1196" s="280"/>
      <c r="Q1196" s="280"/>
      <c r="R1196" s="280"/>
    </row>
    <row r="1197" spans="8:18" x14ac:dyDescent="0.2">
      <c r="H1197" s="285"/>
      <c r="I1197" s="280"/>
      <c r="J1197" s="280"/>
      <c r="K1197" s="280"/>
      <c r="L1197" s="280"/>
      <c r="M1197" s="280"/>
      <c r="N1197" s="280"/>
      <c r="O1197" s="280"/>
      <c r="P1197" s="280"/>
      <c r="Q1197" s="280"/>
      <c r="R1197" s="280"/>
    </row>
    <row r="1198" spans="8:18" x14ac:dyDescent="0.2">
      <c r="H1198" s="285"/>
      <c r="I1198" s="280"/>
      <c r="J1198" s="280"/>
      <c r="K1198" s="280"/>
      <c r="L1198" s="280"/>
      <c r="M1198" s="280"/>
      <c r="N1198" s="280"/>
      <c r="O1198" s="280"/>
      <c r="P1198" s="280"/>
      <c r="Q1198" s="280"/>
      <c r="R1198" s="280"/>
    </row>
    <row r="1199" spans="8:18" x14ac:dyDescent="0.2">
      <c r="H1199" s="285"/>
      <c r="I1199" s="280"/>
      <c r="J1199" s="280"/>
      <c r="K1199" s="280"/>
      <c r="L1199" s="280"/>
      <c r="M1199" s="280"/>
      <c r="N1199" s="280"/>
      <c r="O1199" s="280"/>
      <c r="P1199" s="280"/>
      <c r="Q1199" s="280"/>
      <c r="R1199" s="280"/>
    </row>
    <row r="1200" spans="8:18" x14ac:dyDescent="0.2">
      <c r="H1200" s="285"/>
      <c r="I1200" s="280"/>
      <c r="J1200" s="280"/>
      <c r="K1200" s="280"/>
      <c r="L1200" s="280"/>
      <c r="M1200" s="280"/>
      <c r="N1200" s="280"/>
      <c r="O1200" s="280"/>
      <c r="P1200" s="280"/>
      <c r="Q1200" s="280"/>
      <c r="R1200" s="280"/>
    </row>
    <row r="1201" spans="8:18" x14ac:dyDescent="0.2">
      <c r="H1201" s="285"/>
      <c r="I1201" s="280"/>
      <c r="J1201" s="280"/>
      <c r="K1201" s="280"/>
      <c r="L1201" s="280"/>
      <c r="M1201" s="280"/>
      <c r="N1201" s="280"/>
      <c r="O1201" s="280"/>
      <c r="P1201" s="280"/>
      <c r="Q1201" s="280"/>
      <c r="R1201" s="280"/>
    </row>
    <row r="1202" spans="8:18" x14ac:dyDescent="0.2">
      <c r="H1202" s="285"/>
      <c r="I1202" s="280"/>
      <c r="J1202" s="280"/>
      <c r="K1202" s="280"/>
      <c r="L1202" s="280"/>
      <c r="M1202" s="280"/>
      <c r="N1202" s="280"/>
      <c r="O1202" s="280"/>
      <c r="P1202" s="280"/>
      <c r="Q1202" s="280"/>
      <c r="R1202" s="280"/>
    </row>
    <row r="1203" spans="8:18" x14ac:dyDescent="0.2">
      <c r="H1203" s="285"/>
      <c r="I1203" s="280"/>
      <c r="J1203" s="280"/>
      <c r="K1203" s="280"/>
      <c r="L1203" s="280"/>
      <c r="M1203" s="280"/>
      <c r="N1203" s="280"/>
      <c r="O1203" s="280"/>
      <c r="P1203" s="280"/>
      <c r="Q1203" s="280"/>
      <c r="R1203" s="280"/>
    </row>
    <row r="1204" spans="8:18" x14ac:dyDescent="0.2">
      <c r="H1204" s="285"/>
      <c r="I1204" s="280"/>
      <c r="J1204" s="280"/>
      <c r="K1204" s="280"/>
      <c r="L1204" s="280"/>
      <c r="M1204" s="280"/>
      <c r="N1204" s="280"/>
      <c r="O1204" s="280"/>
      <c r="P1204" s="280"/>
      <c r="Q1204" s="280"/>
      <c r="R1204" s="280"/>
    </row>
    <row r="1205" spans="8:18" x14ac:dyDescent="0.2">
      <c r="H1205" s="285"/>
      <c r="I1205" s="280"/>
      <c r="J1205" s="280"/>
      <c r="K1205" s="280"/>
      <c r="L1205" s="280"/>
      <c r="M1205" s="280"/>
      <c r="N1205" s="280"/>
      <c r="O1205" s="280"/>
      <c r="P1205" s="280"/>
      <c r="Q1205" s="280"/>
      <c r="R1205" s="280"/>
    </row>
    <row r="1206" spans="8:18" x14ac:dyDescent="0.2">
      <c r="H1206" s="285"/>
      <c r="I1206" s="280"/>
      <c r="J1206" s="280"/>
      <c r="K1206" s="280"/>
      <c r="L1206" s="280"/>
      <c r="M1206" s="280"/>
      <c r="N1206" s="280"/>
      <c r="O1206" s="280"/>
      <c r="P1206" s="280"/>
      <c r="Q1206" s="280"/>
      <c r="R1206" s="280"/>
    </row>
    <row r="1207" spans="8:18" x14ac:dyDescent="0.2">
      <c r="H1207" s="285"/>
      <c r="I1207" s="280"/>
      <c r="J1207" s="280"/>
      <c r="K1207" s="280"/>
      <c r="L1207" s="280"/>
      <c r="M1207" s="280"/>
      <c r="N1207" s="280"/>
      <c r="O1207" s="280"/>
      <c r="P1207" s="280"/>
      <c r="Q1207" s="280"/>
      <c r="R1207" s="280"/>
    </row>
    <row r="1208" spans="8:18" x14ac:dyDescent="0.2">
      <c r="H1208" s="285"/>
      <c r="I1208" s="280"/>
      <c r="J1208" s="280"/>
      <c r="K1208" s="280"/>
      <c r="L1208" s="280"/>
      <c r="M1208" s="280"/>
      <c r="N1208" s="280"/>
      <c r="O1208" s="280"/>
      <c r="P1208" s="280"/>
      <c r="Q1208" s="280"/>
      <c r="R1208" s="280"/>
    </row>
    <row r="1209" spans="8:18" x14ac:dyDescent="0.2">
      <c r="H1209" s="285"/>
      <c r="I1209" s="280"/>
      <c r="J1209" s="280"/>
      <c r="K1209" s="280"/>
      <c r="L1209" s="280"/>
      <c r="M1209" s="280"/>
      <c r="N1209" s="280"/>
      <c r="O1209" s="280"/>
      <c r="P1209" s="280"/>
      <c r="Q1209" s="280"/>
      <c r="R1209" s="280"/>
    </row>
    <row r="1210" spans="8:18" x14ac:dyDescent="0.2">
      <c r="H1210" s="285"/>
      <c r="I1210" s="280"/>
      <c r="J1210" s="280"/>
      <c r="K1210" s="280"/>
      <c r="L1210" s="280"/>
      <c r="M1210" s="280"/>
      <c r="N1210" s="280"/>
      <c r="O1210" s="280"/>
      <c r="P1210" s="280"/>
      <c r="Q1210" s="280"/>
      <c r="R1210" s="280"/>
    </row>
    <row r="1211" spans="8:18" x14ac:dyDescent="0.2">
      <c r="H1211" s="285"/>
      <c r="I1211" s="280"/>
      <c r="J1211" s="280"/>
      <c r="K1211" s="280"/>
      <c r="L1211" s="280"/>
      <c r="M1211" s="280"/>
      <c r="N1211" s="280"/>
      <c r="O1211" s="280"/>
      <c r="P1211" s="280"/>
      <c r="Q1211" s="280"/>
      <c r="R1211" s="280"/>
    </row>
    <row r="1212" spans="8:18" x14ac:dyDescent="0.2">
      <c r="H1212" s="285"/>
      <c r="I1212" s="280"/>
      <c r="J1212" s="280"/>
      <c r="K1212" s="280"/>
      <c r="L1212" s="280"/>
      <c r="M1212" s="280"/>
      <c r="N1212" s="280"/>
      <c r="O1212" s="280"/>
      <c r="P1212" s="280"/>
      <c r="Q1212" s="280"/>
      <c r="R1212" s="280"/>
    </row>
    <row r="1213" spans="8:18" x14ac:dyDescent="0.2">
      <c r="H1213" s="285"/>
      <c r="I1213" s="280"/>
      <c r="J1213" s="280"/>
      <c r="K1213" s="280"/>
      <c r="L1213" s="280"/>
      <c r="M1213" s="280"/>
      <c r="N1213" s="280"/>
      <c r="O1213" s="280"/>
      <c r="P1213" s="280"/>
      <c r="Q1213" s="280"/>
      <c r="R1213" s="280"/>
    </row>
    <row r="1214" spans="8:18" x14ac:dyDescent="0.2">
      <c r="H1214" s="285"/>
      <c r="I1214" s="280"/>
      <c r="J1214" s="280"/>
      <c r="K1214" s="280"/>
      <c r="L1214" s="280"/>
      <c r="M1214" s="280"/>
      <c r="N1214" s="280"/>
      <c r="O1214" s="280"/>
      <c r="P1214" s="280"/>
      <c r="Q1214" s="280"/>
      <c r="R1214" s="280"/>
    </row>
    <row r="1215" spans="8:18" x14ac:dyDescent="0.2">
      <c r="H1215" s="285"/>
      <c r="I1215" s="280"/>
      <c r="J1215" s="280"/>
      <c r="K1215" s="280"/>
      <c r="L1215" s="280"/>
      <c r="M1215" s="280"/>
      <c r="N1215" s="280"/>
      <c r="O1215" s="280"/>
      <c r="P1215" s="280"/>
      <c r="Q1215" s="280"/>
      <c r="R1215" s="280"/>
    </row>
    <row r="1216" spans="8:18" x14ac:dyDescent="0.2">
      <c r="H1216" s="285"/>
      <c r="I1216" s="280"/>
      <c r="J1216" s="280"/>
      <c r="K1216" s="280"/>
      <c r="L1216" s="280"/>
      <c r="M1216" s="280"/>
      <c r="N1216" s="280"/>
      <c r="O1216" s="280"/>
      <c r="P1216" s="280"/>
      <c r="Q1216" s="280"/>
      <c r="R1216" s="280"/>
    </row>
    <row r="1217" spans="8:18" x14ac:dyDescent="0.2">
      <c r="H1217" s="285"/>
      <c r="I1217" s="280"/>
      <c r="J1217" s="280"/>
      <c r="K1217" s="280"/>
      <c r="L1217" s="280"/>
      <c r="M1217" s="280"/>
      <c r="N1217" s="280"/>
      <c r="O1217" s="280"/>
      <c r="P1217" s="280"/>
      <c r="Q1217" s="280"/>
      <c r="R1217" s="280"/>
    </row>
    <row r="1218" spans="8:18" x14ac:dyDescent="0.2">
      <c r="H1218" s="285"/>
      <c r="I1218" s="280"/>
      <c r="J1218" s="280"/>
      <c r="K1218" s="280"/>
      <c r="L1218" s="280"/>
      <c r="M1218" s="280"/>
      <c r="N1218" s="280"/>
      <c r="O1218" s="280"/>
      <c r="P1218" s="280"/>
      <c r="Q1218" s="280"/>
      <c r="R1218" s="280"/>
    </row>
    <row r="1219" spans="8:18" x14ac:dyDescent="0.2">
      <c r="H1219" s="285"/>
      <c r="I1219" s="280"/>
      <c r="J1219" s="280"/>
      <c r="K1219" s="280"/>
      <c r="L1219" s="280"/>
      <c r="M1219" s="280"/>
      <c r="N1219" s="280"/>
      <c r="O1219" s="280"/>
      <c r="P1219" s="280"/>
      <c r="Q1219" s="280"/>
      <c r="R1219" s="280"/>
    </row>
    <row r="1220" spans="8:18" x14ac:dyDescent="0.2">
      <c r="H1220" s="285"/>
      <c r="I1220" s="280"/>
      <c r="J1220" s="280"/>
      <c r="K1220" s="280"/>
      <c r="L1220" s="280"/>
      <c r="M1220" s="280"/>
      <c r="N1220" s="280"/>
      <c r="O1220" s="280"/>
      <c r="P1220" s="280"/>
      <c r="Q1220" s="280"/>
      <c r="R1220" s="280"/>
    </row>
    <row r="1221" spans="8:18" x14ac:dyDescent="0.2">
      <c r="H1221" s="285"/>
      <c r="I1221" s="280"/>
      <c r="J1221" s="280"/>
      <c r="K1221" s="280"/>
      <c r="L1221" s="280"/>
      <c r="M1221" s="280"/>
      <c r="N1221" s="280"/>
      <c r="O1221" s="280"/>
      <c r="P1221" s="280"/>
      <c r="Q1221" s="280"/>
      <c r="R1221" s="280"/>
    </row>
    <row r="1222" spans="8:18" x14ac:dyDescent="0.2">
      <c r="H1222" s="285"/>
      <c r="I1222" s="280"/>
      <c r="J1222" s="280"/>
      <c r="K1222" s="280"/>
      <c r="L1222" s="280"/>
      <c r="M1222" s="280"/>
      <c r="N1222" s="280"/>
      <c r="O1222" s="280"/>
      <c r="P1222" s="280"/>
      <c r="Q1222" s="280"/>
      <c r="R1222" s="280"/>
    </row>
    <row r="1223" spans="8:18" x14ac:dyDescent="0.2">
      <c r="H1223" s="285"/>
      <c r="I1223" s="280"/>
      <c r="J1223" s="280"/>
      <c r="K1223" s="280"/>
      <c r="L1223" s="280"/>
      <c r="M1223" s="280"/>
      <c r="N1223" s="280"/>
      <c r="O1223" s="280"/>
      <c r="P1223" s="280"/>
      <c r="Q1223" s="280"/>
      <c r="R1223" s="280"/>
    </row>
    <row r="1224" spans="8:18" x14ac:dyDescent="0.2">
      <c r="H1224" s="285"/>
      <c r="I1224" s="280"/>
      <c r="J1224" s="280"/>
      <c r="K1224" s="280"/>
      <c r="L1224" s="280"/>
      <c r="M1224" s="280"/>
      <c r="N1224" s="280"/>
      <c r="O1224" s="280"/>
      <c r="P1224" s="280"/>
      <c r="Q1224" s="280"/>
      <c r="R1224" s="280"/>
    </row>
    <row r="1225" spans="8:18" x14ac:dyDescent="0.2">
      <c r="H1225" s="285"/>
      <c r="I1225" s="280"/>
      <c r="J1225" s="280"/>
      <c r="K1225" s="280"/>
      <c r="L1225" s="280"/>
      <c r="M1225" s="280"/>
      <c r="N1225" s="280"/>
      <c r="O1225" s="280"/>
      <c r="P1225" s="280"/>
      <c r="Q1225" s="280"/>
      <c r="R1225" s="280"/>
    </row>
    <row r="1226" spans="8:18" x14ac:dyDescent="0.2">
      <c r="H1226" s="285"/>
      <c r="I1226" s="280"/>
      <c r="J1226" s="280"/>
      <c r="K1226" s="280"/>
      <c r="L1226" s="280"/>
      <c r="M1226" s="280"/>
      <c r="N1226" s="280"/>
      <c r="O1226" s="280"/>
      <c r="P1226" s="280"/>
      <c r="Q1226" s="280"/>
      <c r="R1226" s="280"/>
    </row>
    <row r="1227" spans="8:18" x14ac:dyDescent="0.2">
      <c r="H1227" s="285"/>
      <c r="I1227" s="280"/>
      <c r="J1227" s="280"/>
      <c r="K1227" s="280"/>
      <c r="L1227" s="280"/>
      <c r="M1227" s="280"/>
      <c r="N1227" s="280"/>
      <c r="O1227" s="280"/>
      <c r="P1227" s="280"/>
      <c r="Q1227" s="280"/>
      <c r="R1227" s="280"/>
    </row>
    <row r="1228" spans="8:18" x14ac:dyDescent="0.2">
      <c r="H1228" s="285"/>
      <c r="I1228" s="280"/>
      <c r="J1228" s="280"/>
      <c r="K1228" s="280"/>
      <c r="L1228" s="280"/>
      <c r="M1228" s="280"/>
      <c r="N1228" s="280"/>
      <c r="O1228" s="280"/>
      <c r="P1228" s="280"/>
      <c r="Q1228" s="280"/>
      <c r="R1228" s="280"/>
    </row>
    <row r="1229" spans="8:18" x14ac:dyDescent="0.2">
      <c r="H1229" s="285"/>
      <c r="I1229" s="280"/>
      <c r="J1229" s="280"/>
      <c r="K1229" s="280"/>
      <c r="L1229" s="280"/>
      <c r="M1229" s="280"/>
      <c r="N1229" s="280"/>
      <c r="O1229" s="280"/>
      <c r="P1229" s="280"/>
      <c r="Q1229" s="280"/>
      <c r="R1229" s="280"/>
    </row>
    <row r="1230" spans="8:18" x14ac:dyDescent="0.2">
      <c r="H1230" s="285"/>
      <c r="I1230" s="280"/>
      <c r="J1230" s="280"/>
      <c r="K1230" s="280"/>
      <c r="L1230" s="280"/>
      <c r="M1230" s="280"/>
      <c r="N1230" s="280"/>
      <c r="O1230" s="280"/>
      <c r="P1230" s="280"/>
      <c r="Q1230" s="280"/>
      <c r="R1230" s="280"/>
    </row>
    <row r="1231" spans="8:18" x14ac:dyDescent="0.2">
      <c r="H1231" s="285"/>
      <c r="I1231" s="280"/>
      <c r="J1231" s="280"/>
      <c r="K1231" s="280"/>
      <c r="L1231" s="280"/>
      <c r="M1231" s="280"/>
      <c r="N1231" s="280"/>
      <c r="O1231" s="280"/>
      <c r="P1231" s="280"/>
      <c r="Q1231" s="280"/>
      <c r="R1231" s="280"/>
    </row>
    <row r="1232" spans="8:18" x14ac:dyDescent="0.2">
      <c r="H1232" s="285"/>
      <c r="I1232" s="280"/>
      <c r="J1232" s="280"/>
      <c r="K1232" s="280"/>
      <c r="L1232" s="280"/>
      <c r="M1232" s="280"/>
      <c r="N1232" s="280"/>
      <c r="O1232" s="280"/>
      <c r="P1232" s="280"/>
      <c r="Q1232" s="280"/>
      <c r="R1232" s="280"/>
    </row>
    <row r="1233" spans="8:18" x14ac:dyDescent="0.2">
      <c r="H1233" s="285"/>
      <c r="I1233" s="280"/>
      <c r="J1233" s="280"/>
      <c r="K1233" s="280"/>
      <c r="L1233" s="280"/>
      <c r="M1233" s="280"/>
      <c r="N1233" s="280"/>
      <c r="O1233" s="280"/>
      <c r="P1233" s="280"/>
      <c r="Q1233" s="280"/>
      <c r="R1233" s="280"/>
    </row>
    <row r="1234" spans="8:18" x14ac:dyDescent="0.2">
      <c r="H1234" s="285"/>
      <c r="I1234" s="280"/>
      <c r="J1234" s="280"/>
      <c r="K1234" s="280"/>
      <c r="L1234" s="280"/>
      <c r="M1234" s="280"/>
      <c r="N1234" s="280"/>
      <c r="O1234" s="280"/>
      <c r="P1234" s="280"/>
      <c r="Q1234" s="280"/>
      <c r="R1234" s="280"/>
    </row>
    <row r="1235" spans="8:18" x14ac:dyDescent="0.2">
      <c r="H1235" s="285"/>
      <c r="I1235" s="280"/>
      <c r="J1235" s="280"/>
      <c r="K1235" s="280"/>
      <c r="L1235" s="280"/>
      <c r="M1235" s="280"/>
      <c r="N1235" s="280"/>
      <c r="O1235" s="280"/>
      <c r="P1235" s="280"/>
      <c r="Q1235" s="280"/>
      <c r="R1235" s="280"/>
    </row>
    <row r="1236" spans="8:18" x14ac:dyDescent="0.2">
      <c r="H1236" s="285"/>
      <c r="I1236" s="280"/>
      <c r="J1236" s="280"/>
      <c r="K1236" s="280"/>
      <c r="L1236" s="280"/>
      <c r="M1236" s="280"/>
      <c r="N1236" s="280"/>
      <c r="O1236" s="280"/>
      <c r="P1236" s="280"/>
      <c r="Q1236" s="280"/>
      <c r="R1236" s="280"/>
    </row>
    <row r="1237" spans="8:18" x14ac:dyDescent="0.2">
      <c r="H1237" s="285"/>
      <c r="I1237" s="280"/>
      <c r="J1237" s="280"/>
      <c r="K1237" s="280"/>
      <c r="L1237" s="280"/>
      <c r="M1237" s="280"/>
      <c r="N1237" s="280"/>
      <c r="O1237" s="280"/>
      <c r="P1237" s="280"/>
      <c r="Q1237" s="280"/>
      <c r="R1237" s="280"/>
    </row>
    <row r="1238" spans="8:18" x14ac:dyDescent="0.2">
      <c r="H1238" s="285"/>
      <c r="I1238" s="280"/>
      <c r="J1238" s="280"/>
      <c r="K1238" s="280"/>
      <c r="L1238" s="280"/>
      <c r="M1238" s="280"/>
      <c r="N1238" s="280"/>
      <c r="O1238" s="280"/>
      <c r="P1238" s="280"/>
      <c r="Q1238" s="280"/>
      <c r="R1238" s="280"/>
    </row>
    <row r="1239" spans="8:18" x14ac:dyDescent="0.2">
      <c r="H1239" s="285"/>
      <c r="I1239" s="280"/>
      <c r="J1239" s="280"/>
      <c r="K1239" s="280"/>
      <c r="L1239" s="280"/>
      <c r="M1239" s="280"/>
      <c r="N1239" s="280"/>
      <c r="O1239" s="280"/>
      <c r="P1239" s="280"/>
      <c r="Q1239" s="280"/>
      <c r="R1239" s="280"/>
    </row>
    <row r="1240" spans="8:18" x14ac:dyDescent="0.2">
      <c r="H1240" s="285"/>
      <c r="I1240" s="280"/>
      <c r="J1240" s="280"/>
      <c r="K1240" s="280"/>
      <c r="L1240" s="280"/>
      <c r="M1240" s="280"/>
      <c r="N1240" s="280"/>
      <c r="O1240" s="280"/>
      <c r="P1240" s="280"/>
      <c r="Q1240" s="280"/>
      <c r="R1240" s="280"/>
    </row>
    <row r="1241" spans="8:18" x14ac:dyDescent="0.2">
      <c r="H1241" s="285"/>
      <c r="I1241" s="280"/>
      <c r="J1241" s="280"/>
      <c r="K1241" s="280"/>
      <c r="L1241" s="280"/>
      <c r="M1241" s="280"/>
      <c r="N1241" s="280"/>
      <c r="O1241" s="280"/>
      <c r="P1241" s="280"/>
      <c r="Q1241" s="280"/>
      <c r="R1241" s="280"/>
    </row>
    <row r="1242" spans="8:18" x14ac:dyDescent="0.2">
      <c r="H1242" s="285"/>
      <c r="I1242" s="280"/>
      <c r="J1242" s="280"/>
      <c r="K1242" s="280"/>
      <c r="L1242" s="280"/>
      <c r="M1242" s="280"/>
      <c r="N1242" s="280"/>
      <c r="O1242" s="280"/>
      <c r="P1242" s="280"/>
      <c r="Q1242" s="280"/>
      <c r="R1242" s="280"/>
    </row>
    <row r="1243" spans="8:18" x14ac:dyDescent="0.2">
      <c r="H1243" s="285"/>
      <c r="I1243" s="280"/>
      <c r="J1243" s="280"/>
      <c r="K1243" s="280"/>
      <c r="L1243" s="280"/>
      <c r="M1243" s="280"/>
      <c r="N1243" s="280"/>
      <c r="O1243" s="280"/>
      <c r="P1243" s="280"/>
      <c r="Q1243" s="280"/>
      <c r="R1243" s="280"/>
    </row>
    <row r="1244" spans="8:18" x14ac:dyDescent="0.2">
      <c r="H1244" s="285"/>
      <c r="I1244" s="280"/>
      <c r="J1244" s="280"/>
      <c r="K1244" s="280"/>
      <c r="L1244" s="280"/>
      <c r="M1244" s="280"/>
      <c r="N1244" s="280"/>
      <c r="O1244" s="280"/>
      <c r="P1244" s="280"/>
      <c r="Q1244" s="280"/>
      <c r="R1244" s="280"/>
    </row>
    <row r="1245" spans="8:18" x14ac:dyDescent="0.2">
      <c r="H1245" s="285"/>
      <c r="I1245" s="280"/>
      <c r="J1245" s="280"/>
      <c r="K1245" s="280"/>
      <c r="L1245" s="280"/>
      <c r="M1245" s="280"/>
      <c r="N1245" s="280"/>
      <c r="O1245" s="280"/>
      <c r="P1245" s="280"/>
      <c r="Q1245" s="280"/>
      <c r="R1245" s="280"/>
    </row>
    <row r="1246" spans="8:18" x14ac:dyDescent="0.2">
      <c r="H1246" s="285"/>
      <c r="I1246" s="280"/>
      <c r="J1246" s="280"/>
      <c r="K1246" s="280"/>
      <c r="L1246" s="280"/>
      <c r="M1246" s="280"/>
      <c r="N1246" s="280"/>
      <c r="O1246" s="280"/>
      <c r="P1246" s="280"/>
      <c r="Q1246" s="280"/>
      <c r="R1246" s="280"/>
    </row>
    <row r="1247" spans="8:18" x14ac:dyDescent="0.2">
      <c r="H1247" s="285"/>
      <c r="I1247" s="280"/>
      <c r="J1247" s="280"/>
      <c r="K1247" s="280"/>
      <c r="L1247" s="280"/>
      <c r="M1247" s="280"/>
      <c r="N1247" s="280"/>
      <c r="O1247" s="280"/>
      <c r="P1247" s="280"/>
      <c r="Q1247" s="280"/>
      <c r="R1247" s="280"/>
    </row>
    <row r="1248" spans="8:18" x14ac:dyDescent="0.2">
      <c r="H1248" s="285"/>
      <c r="I1248" s="280"/>
      <c r="J1248" s="280"/>
      <c r="K1248" s="280"/>
      <c r="L1248" s="280"/>
      <c r="M1248" s="280"/>
      <c r="N1248" s="280"/>
      <c r="O1248" s="280"/>
      <c r="P1248" s="280"/>
      <c r="Q1248" s="280"/>
      <c r="R1248" s="280"/>
    </row>
    <row r="1249" spans="8:18" x14ac:dyDescent="0.2">
      <c r="H1249" s="285"/>
      <c r="I1249" s="280"/>
      <c r="J1249" s="280"/>
      <c r="K1249" s="280"/>
      <c r="L1249" s="280"/>
      <c r="M1249" s="280"/>
      <c r="N1249" s="280"/>
      <c r="O1249" s="280"/>
      <c r="P1249" s="280"/>
      <c r="Q1249" s="280"/>
      <c r="R1249" s="280"/>
    </row>
    <row r="1250" spans="8:18" x14ac:dyDescent="0.2">
      <c r="H1250" s="285"/>
      <c r="I1250" s="280"/>
      <c r="J1250" s="280"/>
      <c r="K1250" s="280"/>
      <c r="L1250" s="280"/>
      <c r="M1250" s="280"/>
      <c r="N1250" s="280"/>
      <c r="O1250" s="280"/>
      <c r="P1250" s="280"/>
      <c r="Q1250" s="280"/>
      <c r="R1250" s="280"/>
    </row>
    <row r="1251" spans="8:18" x14ac:dyDescent="0.2">
      <c r="H1251" s="285"/>
      <c r="I1251" s="280"/>
      <c r="J1251" s="280"/>
      <c r="K1251" s="280"/>
      <c r="L1251" s="280"/>
      <c r="M1251" s="280"/>
      <c r="N1251" s="280"/>
      <c r="O1251" s="280"/>
      <c r="P1251" s="280"/>
      <c r="Q1251" s="280"/>
      <c r="R1251" s="280"/>
    </row>
    <row r="1252" spans="8:18" x14ac:dyDescent="0.2">
      <c r="H1252" s="285"/>
      <c r="I1252" s="280"/>
      <c r="J1252" s="280"/>
      <c r="K1252" s="280"/>
      <c r="L1252" s="280"/>
      <c r="M1252" s="280"/>
      <c r="N1252" s="280"/>
      <c r="O1252" s="280"/>
      <c r="P1252" s="280"/>
      <c r="Q1252" s="280"/>
      <c r="R1252" s="280"/>
    </row>
    <row r="1253" spans="8:18" x14ac:dyDescent="0.2">
      <c r="H1253" s="285"/>
      <c r="I1253" s="280"/>
      <c r="J1253" s="280"/>
      <c r="K1253" s="280"/>
      <c r="L1253" s="280"/>
      <c r="M1253" s="280"/>
      <c r="N1253" s="280"/>
      <c r="O1253" s="280"/>
      <c r="P1253" s="280"/>
      <c r="Q1253" s="280"/>
      <c r="R1253" s="280"/>
    </row>
    <row r="1254" spans="8:18" x14ac:dyDescent="0.2">
      <c r="H1254" s="285"/>
      <c r="I1254" s="280"/>
      <c r="J1254" s="280"/>
      <c r="K1254" s="280"/>
      <c r="L1254" s="280"/>
      <c r="M1254" s="280"/>
      <c r="N1254" s="280"/>
      <c r="O1254" s="280"/>
      <c r="P1254" s="280"/>
      <c r="Q1254" s="280"/>
      <c r="R1254" s="280"/>
    </row>
    <row r="1255" spans="8:18" x14ac:dyDescent="0.2">
      <c r="H1255" s="285"/>
      <c r="I1255" s="280"/>
      <c r="J1255" s="280"/>
      <c r="K1255" s="280"/>
      <c r="L1255" s="280"/>
      <c r="M1255" s="280"/>
      <c r="N1255" s="280"/>
      <c r="O1255" s="280"/>
      <c r="P1255" s="280"/>
      <c r="Q1255" s="280"/>
      <c r="R1255" s="280"/>
    </row>
    <row r="1256" spans="8:18" x14ac:dyDescent="0.2">
      <c r="H1256" s="285"/>
      <c r="I1256" s="280"/>
      <c r="J1256" s="280"/>
      <c r="K1256" s="280"/>
      <c r="L1256" s="280"/>
      <c r="M1256" s="280"/>
      <c r="N1256" s="280"/>
      <c r="O1256" s="280"/>
      <c r="P1256" s="280"/>
      <c r="Q1256" s="280"/>
      <c r="R1256" s="280"/>
    </row>
    <row r="1257" spans="8:18" x14ac:dyDescent="0.2">
      <c r="H1257" s="285"/>
      <c r="I1257" s="280"/>
      <c r="J1257" s="280"/>
      <c r="K1257" s="280"/>
      <c r="L1257" s="280"/>
      <c r="M1257" s="280"/>
      <c r="N1257" s="280"/>
      <c r="O1257" s="280"/>
      <c r="P1257" s="280"/>
      <c r="Q1257" s="280"/>
      <c r="R1257" s="280"/>
    </row>
    <row r="1258" spans="8:18" x14ac:dyDescent="0.2">
      <c r="H1258" s="285"/>
      <c r="I1258" s="280"/>
      <c r="J1258" s="280"/>
      <c r="K1258" s="280"/>
      <c r="L1258" s="280"/>
      <c r="M1258" s="280"/>
      <c r="N1258" s="280"/>
      <c r="O1258" s="280"/>
      <c r="P1258" s="280"/>
      <c r="Q1258" s="280"/>
      <c r="R1258" s="280"/>
    </row>
    <row r="1259" spans="8:18" x14ac:dyDescent="0.2">
      <c r="H1259" s="285"/>
      <c r="I1259" s="280"/>
      <c r="J1259" s="280"/>
      <c r="K1259" s="280"/>
      <c r="L1259" s="280"/>
      <c r="M1259" s="280"/>
      <c r="N1259" s="280"/>
      <c r="O1259" s="280"/>
      <c r="P1259" s="280"/>
      <c r="Q1259" s="280"/>
      <c r="R1259" s="280"/>
    </row>
    <row r="1260" spans="8:18" x14ac:dyDescent="0.2">
      <c r="H1260" s="285"/>
      <c r="I1260" s="280"/>
      <c r="J1260" s="280"/>
      <c r="K1260" s="280"/>
      <c r="L1260" s="280"/>
      <c r="M1260" s="280"/>
      <c r="N1260" s="280"/>
      <c r="O1260" s="280"/>
      <c r="P1260" s="280"/>
      <c r="Q1260" s="280"/>
      <c r="R1260" s="280"/>
    </row>
    <row r="1261" spans="8:18" x14ac:dyDescent="0.2">
      <c r="H1261" s="285"/>
      <c r="I1261" s="280"/>
      <c r="J1261" s="280"/>
      <c r="K1261" s="280"/>
      <c r="L1261" s="280"/>
      <c r="M1261" s="280"/>
      <c r="N1261" s="280"/>
      <c r="O1261" s="280"/>
      <c r="P1261" s="280"/>
      <c r="Q1261" s="280"/>
      <c r="R1261" s="280"/>
    </row>
    <row r="1262" spans="8:18" x14ac:dyDescent="0.2">
      <c r="H1262" s="285"/>
      <c r="I1262" s="280"/>
      <c r="J1262" s="280"/>
      <c r="K1262" s="280"/>
      <c r="L1262" s="280"/>
      <c r="M1262" s="280"/>
      <c r="N1262" s="280"/>
      <c r="O1262" s="280"/>
      <c r="P1262" s="280"/>
      <c r="Q1262" s="280"/>
      <c r="R1262" s="280"/>
    </row>
    <row r="1263" spans="8:18" x14ac:dyDescent="0.2">
      <c r="H1263" s="285"/>
      <c r="I1263" s="280"/>
      <c r="J1263" s="280"/>
      <c r="K1263" s="280"/>
      <c r="L1263" s="280"/>
      <c r="M1263" s="280"/>
      <c r="N1263" s="280"/>
      <c r="O1263" s="280"/>
      <c r="P1263" s="280"/>
      <c r="Q1263" s="280"/>
      <c r="R1263" s="280"/>
    </row>
    <row r="1264" spans="8:18" x14ac:dyDescent="0.2">
      <c r="H1264" s="285"/>
      <c r="I1264" s="280"/>
      <c r="J1264" s="280"/>
      <c r="K1264" s="280"/>
      <c r="L1264" s="280"/>
      <c r="M1264" s="280"/>
      <c r="N1264" s="280"/>
      <c r="O1264" s="280"/>
      <c r="P1264" s="280"/>
      <c r="Q1264" s="280"/>
      <c r="R1264" s="280"/>
    </row>
    <row r="1265" spans="8:18" x14ac:dyDescent="0.2">
      <c r="H1265" s="285"/>
      <c r="I1265" s="280"/>
      <c r="J1265" s="280"/>
      <c r="K1265" s="280"/>
      <c r="L1265" s="280"/>
      <c r="M1265" s="280"/>
      <c r="N1265" s="280"/>
      <c r="O1265" s="280"/>
      <c r="P1265" s="280"/>
      <c r="Q1265" s="280"/>
      <c r="R1265" s="280"/>
    </row>
    <row r="1266" spans="8:18" x14ac:dyDescent="0.2">
      <c r="H1266" s="285"/>
      <c r="I1266" s="280"/>
      <c r="J1266" s="280"/>
      <c r="K1266" s="280"/>
      <c r="L1266" s="280"/>
      <c r="M1266" s="280"/>
      <c r="N1266" s="280"/>
      <c r="O1266" s="280"/>
      <c r="P1266" s="280"/>
      <c r="Q1266" s="280"/>
      <c r="R1266" s="280"/>
    </row>
    <row r="1267" spans="8:18" x14ac:dyDescent="0.2">
      <c r="H1267" s="285"/>
      <c r="I1267" s="280"/>
      <c r="J1267" s="280"/>
      <c r="K1267" s="280"/>
      <c r="L1267" s="280"/>
      <c r="M1267" s="280"/>
      <c r="N1267" s="280"/>
      <c r="O1267" s="280"/>
      <c r="P1267" s="280"/>
      <c r="Q1267" s="280"/>
      <c r="R1267" s="280"/>
    </row>
    <row r="1268" spans="8:18" x14ac:dyDescent="0.2">
      <c r="H1268" s="285"/>
      <c r="I1268" s="280"/>
      <c r="J1268" s="280"/>
      <c r="K1268" s="280"/>
      <c r="L1268" s="280"/>
      <c r="M1268" s="280"/>
      <c r="N1268" s="280"/>
      <c r="O1268" s="280"/>
      <c r="P1268" s="280"/>
      <c r="Q1268" s="280"/>
      <c r="R1268" s="280"/>
    </row>
    <row r="1269" spans="8:18" x14ac:dyDescent="0.2">
      <c r="H1269" s="285"/>
      <c r="I1269" s="280"/>
      <c r="J1269" s="280"/>
      <c r="K1269" s="280"/>
      <c r="L1269" s="280"/>
      <c r="M1269" s="280"/>
      <c r="N1269" s="280"/>
      <c r="O1269" s="280"/>
      <c r="P1269" s="280"/>
      <c r="Q1269" s="280"/>
      <c r="R1269" s="280"/>
    </row>
    <row r="1270" spans="8:18" x14ac:dyDescent="0.2">
      <c r="H1270" s="285"/>
      <c r="I1270" s="280"/>
      <c r="J1270" s="280"/>
      <c r="K1270" s="280"/>
      <c r="L1270" s="280"/>
      <c r="M1270" s="280"/>
      <c r="N1270" s="280"/>
      <c r="O1270" s="280"/>
      <c r="P1270" s="280"/>
      <c r="Q1270" s="280"/>
      <c r="R1270" s="280"/>
    </row>
    <row r="1271" spans="8:18" x14ac:dyDescent="0.2">
      <c r="H1271" s="285"/>
      <c r="I1271" s="280"/>
      <c r="J1271" s="280"/>
      <c r="K1271" s="280"/>
      <c r="L1271" s="280"/>
      <c r="M1271" s="280"/>
      <c r="N1271" s="280"/>
      <c r="O1271" s="280"/>
      <c r="P1271" s="280"/>
      <c r="Q1271" s="280"/>
      <c r="R1271" s="280"/>
    </row>
    <row r="1272" spans="8:18" x14ac:dyDescent="0.2">
      <c r="H1272" s="285"/>
      <c r="I1272" s="280"/>
      <c r="J1272" s="280"/>
      <c r="K1272" s="280"/>
      <c r="L1272" s="280"/>
      <c r="M1272" s="280"/>
      <c r="N1272" s="280"/>
      <c r="O1272" s="280"/>
      <c r="P1272" s="280"/>
      <c r="Q1272" s="280"/>
      <c r="R1272" s="280"/>
    </row>
    <row r="1273" spans="8:18" x14ac:dyDescent="0.2">
      <c r="H1273" s="285"/>
      <c r="I1273" s="280"/>
      <c r="J1273" s="280"/>
      <c r="K1273" s="280"/>
      <c r="L1273" s="280"/>
      <c r="M1273" s="280"/>
      <c r="N1273" s="280"/>
      <c r="O1273" s="280"/>
      <c r="P1273" s="280"/>
      <c r="Q1273" s="280"/>
      <c r="R1273" s="280"/>
    </row>
    <row r="1274" spans="8:18" x14ac:dyDescent="0.2">
      <c r="H1274" s="285"/>
      <c r="I1274" s="280"/>
      <c r="J1274" s="280"/>
      <c r="K1274" s="280"/>
      <c r="L1274" s="280"/>
      <c r="M1274" s="280"/>
      <c r="N1274" s="280"/>
      <c r="O1274" s="280"/>
      <c r="P1274" s="280"/>
      <c r="Q1274" s="280"/>
      <c r="R1274" s="280"/>
    </row>
    <row r="1275" spans="8:18" x14ac:dyDescent="0.2">
      <c r="H1275" s="285"/>
      <c r="I1275" s="280"/>
      <c r="J1275" s="280"/>
      <c r="K1275" s="280"/>
      <c r="L1275" s="280"/>
      <c r="M1275" s="280"/>
      <c r="N1275" s="280"/>
      <c r="O1275" s="280"/>
      <c r="P1275" s="280"/>
      <c r="Q1275" s="280"/>
      <c r="R1275" s="280"/>
    </row>
    <row r="1276" spans="8:18" x14ac:dyDescent="0.2">
      <c r="H1276" s="285"/>
      <c r="I1276" s="280"/>
      <c r="J1276" s="280"/>
      <c r="K1276" s="280"/>
      <c r="L1276" s="280"/>
      <c r="M1276" s="280"/>
      <c r="N1276" s="280"/>
      <c r="O1276" s="280"/>
      <c r="P1276" s="280"/>
      <c r="Q1276" s="280"/>
      <c r="R1276" s="280"/>
    </row>
    <row r="1277" spans="8:18" x14ac:dyDescent="0.2">
      <c r="H1277" s="285"/>
      <c r="I1277" s="280"/>
      <c r="J1277" s="280"/>
      <c r="K1277" s="280"/>
      <c r="L1277" s="280"/>
      <c r="M1277" s="280"/>
      <c r="N1277" s="280"/>
      <c r="O1277" s="280"/>
      <c r="P1277" s="280"/>
      <c r="Q1277" s="280"/>
      <c r="R1277" s="280"/>
    </row>
    <row r="1278" spans="8:18" x14ac:dyDescent="0.2">
      <c r="H1278" s="285"/>
      <c r="I1278" s="280"/>
      <c r="J1278" s="280"/>
      <c r="K1278" s="280"/>
      <c r="L1278" s="280"/>
      <c r="M1278" s="280"/>
      <c r="N1278" s="280"/>
      <c r="O1278" s="280"/>
      <c r="P1278" s="280"/>
      <c r="Q1278" s="280"/>
      <c r="R1278" s="280"/>
    </row>
    <row r="1279" spans="8:18" x14ac:dyDescent="0.2">
      <c r="H1279" s="285"/>
      <c r="I1279" s="280"/>
      <c r="J1279" s="280"/>
      <c r="K1279" s="280"/>
      <c r="L1279" s="280"/>
      <c r="M1279" s="280"/>
      <c r="N1279" s="280"/>
      <c r="O1279" s="280"/>
      <c r="P1279" s="280"/>
      <c r="Q1279" s="280"/>
      <c r="R1279" s="280"/>
    </row>
    <row r="1280" spans="8:18" x14ac:dyDescent="0.2">
      <c r="H1280" s="285"/>
      <c r="I1280" s="280"/>
      <c r="J1280" s="280"/>
      <c r="K1280" s="280"/>
      <c r="L1280" s="280"/>
      <c r="M1280" s="280"/>
      <c r="N1280" s="280"/>
      <c r="O1280" s="280"/>
      <c r="P1280" s="280"/>
      <c r="Q1280" s="280"/>
      <c r="R1280" s="280"/>
    </row>
    <row r="1281" spans="8:18" x14ac:dyDescent="0.2">
      <c r="H1281" s="285"/>
      <c r="I1281" s="280"/>
      <c r="J1281" s="280"/>
      <c r="K1281" s="280"/>
      <c r="L1281" s="280"/>
      <c r="M1281" s="280"/>
      <c r="N1281" s="280"/>
      <c r="O1281" s="280"/>
      <c r="P1281" s="280"/>
      <c r="Q1281" s="280"/>
      <c r="R1281" s="280"/>
    </row>
    <row r="1282" spans="8:18" x14ac:dyDescent="0.2">
      <c r="H1282" s="285"/>
      <c r="I1282" s="280"/>
      <c r="J1282" s="280"/>
      <c r="K1282" s="280"/>
      <c r="L1282" s="280"/>
      <c r="M1282" s="280"/>
      <c r="N1282" s="280"/>
      <c r="O1282" s="280"/>
      <c r="P1282" s="280"/>
      <c r="Q1282" s="280"/>
      <c r="R1282" s="280"/>
    </row>
    <row r="1283" spans="8:18" x14ac:dyDescent="0.2">
      <c r="H1283" s="285"/>
      <c r="I1283" s="280"/>
      <c r="J1283" s="280"/>
      <c r="K1283" s="280"/>
      <c r="L1283" s="280"/>
      <c r="M1283" s="280"/>
      <c r="N1283" s="280"/>
      <c r="O1283" s="280"/>
      <c r="P1283" s="280"/>
      <c r="Q1283" s="280"/>
      <c r="R1283" s="280"/>
    </row>
    <row r="1284" spans="8:18" x14ac:dyDescent="0.2">
      <c r="H1284" s="285"/>
      <c r="I1284" s="280"/>
      <c r="J1284" s="280"/>
      <c r="K1284" s="280"/>
      <c r="L1284" s="280"/>
      <c r="M1284" s="280"/>
      <c r="N1284" s="280"/>
      <c r="O1284" s="280"/>
      <c r="P1284" s="280"/>
      <c r="Q1284" s="280"/>
      <c r="R1284" s="280"/>
    </row>
    <row r="1285" spans="8:18" x14ac:dyDescent="0.2">
      <c r="H1285" s="285"/>
      <c r="I1285" s="280"/>
      <c r="J1285" s="280"/>
      <c r="K1285" s="280"/>
      <c r="L1285" s="280"/>
      <c r="M1285" s="280"/>
      <c r="N1285" s="280"/>
      <c r="O1285" s="280"/>
      <c r="P1285" s="280"/>
      <c r="Q1285" s="280"/>
      <c r="R1285" s="280"/>
    </row>
    <row r="1286" spans="8:18" x14ac:dyDescent="0.2">
      <c r="H1286" s="285"/>
      <c r="I1286" s="280"/>
      <c r="J1286" s="280"/>
      <c r="K1286" s="280"/>
      <c r="L1286" s="280"/>
      <c r="M1286" s="280"/>
      <c r="N1286" s="280"/>
      <c r="O1286" s="280"/>
      <c r="P1286" s="280"/>
      <c r="Q1286" s="280"/>
      <c r="R1286" s="280"/>
    </row>
    <row r="1287" spans="8:18" x14ac:dyDescent="0.2">
      <c r="H1287" s="285"/>
      <c r="I1287" s="280"/>
      <c r="J1287" s="280"/>
      <c r="K1287" s="280"/>
      <c r="L1287" s="280"/>
      <c r="M1287" s="280"/>
      <c r="N1287" s="280"/>
      <c r="O1287" s="280"/>
      <c r="P1287" s="280"/>
      <c r="Q1287" s="280"/>
      <c r="R1287" s="280"/>
    </row>
    <row r="1288" spans="8:18" x14ac:dyDescent="0.2">
      <c r="H1288" s="285"/>
      <c r="I1288" s="280"/>
      <c r="J1288" s="280"/>
      <c r="K1288" s="280"/>
      <c r="L1288" s="280"/>
      <c r="M1288" s="280"/>
      <c r="N1288" s="280"/>
      <c r="O1288" s="280"/>
      <c r="P1288" s="280"/>
      <c r="Q1288" s="280"/>
      <c r="R1288" s="280"/>
    </row>
    <row r="1289" spans="8:18" x14ac:dyDescent="0.2">
      <c r="H1289" s="285"/>
      <c r="I1289" s="280"/>
      <c r="J1289" s="280"/>
      <c r="K1289" s="280"/>
      <c r="L1289" s="280"/>
      <c r="M1289" s="280"/>
      <c r="N1289" s="280"/>
      <c r="O1289" s="280"/>
      <c r="P1289" s="280"/>
      <c r="Q1289" s="280"/>
      <c r="R1289" s="280"/>
    </row>
    <row r="1290" spans="8:18" x14ac:dyDescent="0.2">
      <c r="H1290" s="285"/>
      <c r="I1290" s="280"/>
      <c r="J1290" s="280"/>
      <c r="K1290" s="280"/>
      <c r="L1290" s="280"/>
      <c r="M1290" s="280"/>
      <c r="N1290" s="280"/>
      <c r="O1290" s="280"/>
      <c r="P1290" s="280"/>
      <c r="Q1290" s="280"/>
      <c r="R1290" s="280"/>
    </row>
    <row r="1291" spans="8:18" x14ac:dyDescent="0.2">
      <c r="H1291" s="285"/>
      <c r="I1291" s="280"/>
      <c r="J1291" s="280"/>
      <c r="K1291" s="280"/>
      <c r="L1291" s="280"/>
      <c r="M1291" s="280"/>
      <c r="N1291" s="280"/>
      <c r="O1291" s="280"/>
      <c r="P1291" s="280"/>
      <c r="Q1291" s="280"/>
      <c r="R1291" s="280"/>
    </row>
    <row r="1292" spans="8:18" x14ac:dyDescent="0.2">
      <c r="H1292" s="285"/>
      <c r="I1292" s="280"/>
      <c r="J1292" s="280"/>
      <c r="K1292" s="280"/>
      <c r="L1292" s="280"/>
      <c r="M1292" s="280"/>
      <c r="N1292" s="280"/>
      <c r="O1292" s="280"/>
      <c r="P1292" s="280"/>
      <c r="Q1292" s="280"/>
      <c r="R1292" s="280"/>
    </row>
    <row r="1293" spans="8:18" x14ac:dyDescent="0.2">
      <c r="H1293" s="285"/>
      <c r="I1293" s="280"/>
      <c r="J1293" s="280"/>
      <c r="K1293" s="280"/>
      <c r="L1293" s="280"/>
      <c r="M1293" s="280"/>
      <c r="N1293" s="280"/>
      <c r="O1293" s="280"/>
      <c r="P1293" s="280"/>
      <c r="Q1293" s="280"/>
      <c r="R1293" s="280"/>
    </row>
    <row r="1294" spans="8:18" x14ac:dyDescent="0.2">
      <c r="H1294" s="285"/>
      <c r="I1294" s="280"/>
      <c r="J1294" s="280"/>
      <c r="K1294" s="280"/>
      <c r="L1294" s="280"/>
      <c r="M1294" s="280"/>
      <c r="N1294" s="280"/>
      <c r="O1294" s="280"/>
      <c r="P1294" s="280"/>
      <c r="Q1294" s="280"/>
      <c r="R1294" s="280"/>
    </row>
    <row r="1295" spans="8:18" x14ac:dyDescent="0.2">
      <c r="H1295" s="285"/>
      <c r="I1295" s="280"/>
      <c r="J1295" s="280"/>
      <c r="K1295" s="280"/>
      <c r="L1295" s="280"/>
      <c r="M1295" s="280"/>
      <c r="N1295" s="280"/>
      <c r="O1295" s="280"/>
      <c r="P1295" s="280"/>
      <c r="Q1295" s="280"/>
      <c r="R1295" s="280"/>
    </row>
    <row r="1296" spans="8:18" x14ac:dyDescent="0.2">
      <c r="H1296" s="285"/>
      <c r="I1296" s="280"/>
      <c r="J1296" s="280"/>
      <c r="K1296" s="280"/>
      <c r="L1296" s="280"/>
      <c r="M1296" s="280"/>
      <c r="N1296" s="280"/>
      <c r="O1296" s="280"/>
      <c r="P1296" s="280"/>
      <c r="Q1296" s="280"/>
      <c r="R1296" s="280"/>
    </row>
    <row r="1297" spans="8:18" x14ac:dyDescent="0.2">
      <c r="H1297" s="285"/>
      <c r="I1297" s="280"/>
      <c r="J1297" s="280"/>
      <c r="K1297" s="280"/>
      <c r="L1297" s="280"/>
      <c r="M1297" s="280"/>
      <c r="N1297" s="280"/>
      <c r="O1297" s="280"/>
      <c r="P1297" s="280"/>
      <c r="Q1297" s="280"/>
      <c r="R1297" s="280"/>
    </row>
    <row r="1298" spans="8:18" x14ac:dyDescent="0.2">
      <c r="H1298" s="285"/>
      <c r="I1298" s="280"/>
      <c r="J1298" s="280"/>
      <c r="K1298" s="280"/>
      <c r="L1298" s="280"/>
      <c r="M1298" s="280"/>
      <c r="N1298" s="280"/>
      <c r="O1298" s="280"/>
      <c r="P1298" s="280"/>
      <c r="Q1298" s="280"/>
      <c r="R1298" s="280"/>
    </row>
    <row r="1299" spans="8:18" x14ac:dyDescent="0.2">
      <c r="H1299" s="285"/>
      <c r="I1299" s="280"/>
      <c r="J1299" s="280"/>
      <c r="K1299" s="280"/>
      <c r="L1299" s="280"/>
      <c r="M1299" s="280"/>
      <c r="N1299" s="280"/>
      <c r="O1299" s="280"/>
      <c r="P1299" s="280"/>
      <c r="Q1299" s="280"/>
      <c r="R1299" s="280"/>
    </row>
    <row r="1300" spans="8:18" x14ac:dyDescent="0.2">
      <c r="H1300" s="285"/>
      <c r="I1300" s="280"/>
      <c r="J1300" s="280"/>
      <c r="K1300" s="280"/>
      <c r="L1300" s="280"/>
      <c r="M1300" s="280"/>
      <c r="N1300" s="280"/>
      <c r="O1300" s="280"/>
      <c r="P1300" s="280"/>
      <c r="Q1300" s="280"/>
      <c r="R1300" s="280"/>
    </row>
    <row r="1301" spans="8:18" x14ac:dyDescent="0.2">
      <c r="H1301" s="285"/>
      <c r="I1301" s="280"/>
      <c r="J1301" s="280"/>
      <c r="K1301" s="280"/>
      <c r="L1301" s="280"/>
      <c r="M1301" s="280"/>
      <c r="N1301" s="280"/>
      <c r="O1301" s="280"/>
      <c r="P1301" s="280"/>
      <c r="Q1301" s="280"/>
      <c r="R1301" s="280"/>
    </row>
    <row r="1302" spans="8:18" x14ac:dyDescent="0.2">
      <c r="H1302" s="285"/>
      <c r="I1302" s="280"/>
      <c r="J1302" s="280"/>
      <c r="K1302" s="280"/>
      <c r="L1302" s="280"/>
      <c r="M1302" s="280"/>
      <c r="N1302" s="280"/>
      <c r="O1302" s="280"/>
      <c r="P1302" s="280"/>
      <c r="Q1302" s="280"/>
      <c r="R1302" s="280"/>
    </row>
    <row r="1303" spans="8:18" x14ac:dyDescent="0.2">
      <c r="H1303" s="285"/>
      <c r="I1303" s="280"/>
      <c r="J1303" s="280"/>
      <c r="K1303" s="280"/>
      <c r="L1303" s="280"/>
      <c r="M1303" s="280"/>
      <c r="N1303" s="280"/>
      <c r="O1303" s="280"/>
      <c r="P1303" s="280"/>
      <c r="Q1303" s="280"/>
      <c r="R1303" s="280"/>
    </row>
    <row r="1304" spans="8:18" x14ac:dyDescent="0.2">
      <c r="H1304" s="285"/>
      <c r="I1304" s="280"/>
      <c r="J1304" s="280"/>
      <c r="K1304" s="280"/>
      <c r="L1304" s="280"/>
      <c r="M1304" s="280"/>
      <c r="N1304" s="280"/>
      <c r="O1304" s="280"/>
      <c r="P1304" s="280"/>
      <c r="Q1304" s="280"/>
      <c r="R1304" s="280"/>
    </row>
    <row r="1305" spans="8:18" x14ac:dyDescent="0.2">
      <c r="H1305" s="285"/>
      <c r="I1305" s="280"/>
      <c r="J1305" s="280"/>
      <c r="K1305" s="280"/>
      <c r="L1305" s="280"/>
      <c r="M1305" s="280"/>
      <c r="N1305" s="280"/>
      <c r="O1305" s="280"/>
      <c r="P1305" s="280"/>
      <c r="Q1305" s="280"/>
      <c r="R1305" s="280"/>
    </row>
    <row r="1306" spans="8:18" x14ac:dyDescent="0.2">
      <c r="H1306" s="285"/>
      <c r="I1306" s="280"/>
      <c r="J1306" s="280"/>
      <c r="K1306" s="280"/>
      <c r="L1306" s="280"/>
      <c r="M1306" s="280"/>
      <c r="N1306" s="280"/>
      <c r="O1306" s="280"/>
      <c r="P1306" s="280"/>
      <c r="Q1306" s="280"/>
      <c r="R1306" s="280"/>
    </row>
    <row r="1307" spans="8:18" x14ac:dyDescent="0.2">
      <c r="H1307" s="285"/>
      <c r="I1307" s="280"/>
      <c r="J1307" s="280"/>
      <c r="K1307" s="280"/>
      <c r="L1307" s="280"/>
      <c r="M1307" s="280"/>
      <c r="N1307" s="280"/>
      <c r="O1307" s="280"/>
      <c r="P1307" s="280"/>
      <c r="Q1307" s="280"/>
      <c r="R1307" s="280"/>
    </row>
    <row r="1308" spans="8:18" x14ac:dyDescent="0.2">
      <c r="H1308" s="285"/>
      <c r="I1308" s="280"/>
      <c r="J1308" s="280"/>
      <c r="K1308" s="280"/>
      <c r="L1308" s="280"/>
      <c r="M1308" s="280"/>
      <c r="N1308" s="280"/>
      <c r="O1308" s="280"/>
      <c r="P1308" s="280"/>
      <c r="Q1308" s="280"/>
      <c r="R1308" s="280"/>
    </row>
    <row r="1309" spans="8:18" x14ac:dyDescent="0.2">
      <c r="H1309" s="285"/>
      <c r="I1309" s="280"/>
      <c r="J1309" s="280"/>
      <c r="K1309" s="280"/>
      <c r="L1309" s="280"/>
      <c r="M1309" s="280"/>
      <c r="N1309" s="280"/>
      <c r="O1309" s="280"/>
      <c r="P1309" s="280"/>
      <c r="Q1309" s="280"/>
      <c r="R1309" s="280"/>
    </row>
    <row r="1310" spans="8:18" x14ac:dyDescent="0.2">
      <c r="H1310" s="285"/>
      <c r="I1310" s="280"/>
      <c r="J1310" s="280"/>
      <c r="K1310" s="280"/>
      <c r="L1310" s="280"/>
      <c r="M1310" s="280"/>
      <c r="N1310" s="280"/>
      <c r="O1310" s="280"/>
      <c r="P1310" s="280"/>
      <c r="Q1310" s="280"/>
      <c r="R1310" s="280"/>
    </row>
    <row r="1311" spans="8:18" x14ac:dyDescent="0.2">
      <c r="H1311" s="285"/>
      <c r="I1311" s="280"/>
      <c r="J1311" s="280"/>
      <c r="K1311" s="280"/>
      <c r="L1311" s="280"/>
      <c r="M1311" s="280"/>
      <c r="N1311" s="280"/>
      <c r="O1311" s="280"/>
      <c r="P1311" s="280"/>
      <c r="Q1311" s="280"/>
      <c r="R1311" s="280"/>
    </row>
    <row r="1312" spans="8:18" x14ac:dyDescent="0.2">
      <c r="H1312" s="285"/>
      <c r="I1312" s="280"/>
      <c r="J1312" s="280"/>
      <c r="K1312" s="280"/>
      <c r="L1312" s="280"/>
      <c r="M1312" s="280"/>
      <c r="N1312" s="280"/>
      <c r="O1312" s="280"/>
      <c r="P1312" s="280"/>
      <c r="Q1312" s="280"/>
      <c r="R1312" s="280"/>
    </row>
    <row r="1313" spans="8:18" x14ac:dyDescent="0.2">
      <c r="H1313" s="285"/>
      <c r="I1313" s="280"/>
      <c r="J1313" s="280"/>
      <c r="K1313" s="280"/>
      <c r="L1313" s="280"/>
      <c r="M1313" s="280"/>
      <c r="N1313" s="280"/>
      <c r="O1313" s="280"/>
      <c r="P1313" s="280"/>
      <c r="Q1313" s="280"/>
      <c r="R1313" s="280"/>
    </row>
    <row r="1314" spans="8:18" x14ac:dyDescent="0.2">
      <c r="H1314" s="285"/>
      <c r="I1314" s="280"/>
      <c r="J1314" s="280"/>
      <c r="K1314" s="280"/>
      <c r="L1314" s="280"/>
      <c r="M1314" s="280"/>
      <c r="N1314" s="280"/>
      <c r="O1314" s="280"/>
      <c r="P1314" s="280"/>
      <c r="Q1314" s="280"/>
      <c r="R1314" s="280"/>
    </row>
    <row r="1315" spans="8:18" x14ac:dyDescent="0.2">
      <c r="H1315" s="285"/>
      <c r="I1315" s="280"/>
      <c r="J1315" s="280"/>
      <c r="K1315" s="280"/>
      <c r="L1315" s="280"/>
      <c r="M1315" s="280"/>
      <c r="N1315" s="280"/>
      <c r="O1315" s="280"/>
      <c r="P1315" s="280"/>
      <c r="Q1315" s="280"/>
      <c r="R1315" s="280"/>
    </row>
    <row r="1316" spans="8:18" x14ac:dyDescent="0.2">
      <c r="H1316" s="285"/>
      <c r="I1316" s="280"/>
      <c r="J1316" s="280"/>
      <c r="K1316" s="280"/>
      <c r="L1316" s="280"/>
      <c r="M1316" s="280"/>
      <c r="N1316" s="280"/>
      <c r="O1316" s="280"/>
      <c r="P1316" s="280"/>
      <c r="Q1316" s="280"/>
      <c r="R1316" s="280"/>
    </row>
    <row r="1317" spans="8:18" x14ac:dyDescent="0.2">
      <c r="H1317" s="285"/>
      <c r="I1317" s="280"/>
      <c r="J1317" s="280"/>
      <c r="K1317" s="280"/>
      <c r="L1317" s="280"/>
      <c r="M1317" s="280"/>
      <c r="N1317" s="280"/>
      <c r="O1317" s="280"/>
      <c r="P1317" s="280"/>
      <c r="Q1317" s="280"/>
      <c r="R1317" s="280"/>
    </row>
    <row r="1318" spans="8:18" x14ac:dyDescent="0.2">
      <c r="H1318" s="285"/>
      <c r="I1318" s="280"/>
      <c r="J1318" s="280"/>
      <c r="K1318" s="280"/>
      <c r="L1318" s="280"/>
      <c r="M1318" s="280"/>
      <c r="N1318" s="280"/>
      <c r="O1318" s="280"/>
      <c r="P1318" s="280"/>
      <c r="Q1318" s="280"/>
      <c r="R1318" s="280"/>
    </row>
    <row r="1319" spans="8:18" x14ac:dyDescent="0.2">
      <c r="H1319" s="285"/>
      <c r="I1319" s="280"/>
      <c r="J1319" s="280"/>
      <c r="K1319" s="280"/>
      <c r="L1319" s="280"/>
      <c r="M1319" s="280"/>
      <c r="N1319" s="280"/>
      <c r="O1319" s="280"/>
      <c r="P1319" s="280"/>
      <c r="Q1319" s="280"/>
      <c r="R1319" s="280"/>
    </row>
    <row r="1320" spans="8:18" x14ac:dyDescent="0.2">
      <c r="H1320" s="285"/>
      <c r="I1320" s="280"/>
      <c r="J1320" s="280"/>
      <c r="K1320" s="280"/>
      <c r="L1320" s="280"/>
      <c r="M1320" s="280"/>
      <c r="N1320" s="280"/>
      <c r="O1320" s="280"/>
      <c r="P1320" s="280"/>
      <c r="Q1320" s="280"/>
      <c r="R1320" s="280"/>
    </row>
    <row r="1321" spans="8:18" x14ac:dyDescent="0.2">
      <c r="H1321" s="285"/>
      <c r="I1321" s="280"/>
      <c r="J1321" s="280"/>
      <c r="K1321" s="280"/>
      <c r="L1321" s="280"/>
      <c r="M1321" s="280"/>
      <c r="N1321" s="280"/>
      <c r="O1321" s="280"/>
      <c r="P1321" s="280"/>
      <c r="Q1321" s="280"/>
      <c r="R1321" s="280"/>
    </row>
    <row r="1322" spans="8:18" x14ac:dyDescent="0.2">
      <c r="H1322" s="285"/>
      <c r="I1322" s="280"/>
      <c r="J1322" s="280"/>
      <c r="K1322" s="280"/>
      <c r="L1322" s="280"/>
      <c r="M1322" s="280"/>
      <c r="N1322" s="280"/>
      <c r="O1322" s="280"/>
      <c r="P1322" s="280"/>
      <c r="Q1322" s="280"/>
      <c r="R1322" s="280"/>
    </row>
    <row r="1323" spans="8:18" x14ac:dyDescent="0.2">
      <c r="H1323" s="285"/>
      <c r="I1323" s="280"/>
      <c r="J1323" s="280"/>
      <c r="K1323" s="280"/>
      <c r="L1323" s="280"/>
      <c r="M1323" s="280"/>
      <c r="N1323" s="280"/>
      <c r="O1323" s="280"/>
      <c r="P1323" s="280"/>
      <c r="Q1323" s="280"/>
      <c r="R1323" s="280"/>
    </row>
    <row r="1324" spans="8:18" x14ac:dyDescent="0.2">
      <c r="H1324" s="285"/>
      <c r="I1324" s="280"/>
      <c r="J1324" s="280"/>
      <c r="K1324" s="280"/>
      <c r="L1324" s="280"/>
      <c r="M1324" s="280"/>
      <c r="N1324" s="280"/>
      <c r="O1324" s="280"/>
      <c r="P1324" s="280"/>
      <c r="Q1324" s="280"/>
      <c r="R1324" s="280"/>
    </row>
    <row r="1325" spans="8:18" x14ac:dyDescent="0.2">
      <c r="H1325" s="285"/>
      <c r="I1325" s="280"/>
      <c r="J1325" s="280"/>
      <c r="K1325" s="280"/>
      <c r="L1325" s="280"/>
      <c r="M1325" s="280"/>
      <c r="N1325" s="280"/>
      <c r="O1325" s="280"/>
      <c r="P1325" s="280"/>
      <c r="Q1325" s="280"/>
      <c r="R1325" s="280"/>
    </row>
    <row r="1326" spans="8:18" x14ac:dyDescent="0.2">
      <c r="H1326" s="285"/>
      <c r="I1326" s="280"/>
      <c r="J1326" s="280"/>
      <c r="K1326" s="280"/>
      <c r="L1326" s="280"/>
      <c r="M1326" s="280"/>
      <c r="N1326" s="280"/>
      <c r="O1326" s="280"/>
      <c r="P1326" s="280"/>
      <c r="Q1326" s="280"/>
      <c r="R1326" s="280"/>
    </row>
    <row r="1327" spans="8:18" x14ac:dyDescent="0.2">
      <c r="H1327" s="285"/>
      <c r="I1327" s="280"/>
      <c r="J1327" s="280"/>
      <c r="K1327" s="280"/>
      <c r="L1327" s="280"/>
      <c r="M1327" s="280"/>
      <c r="N1327" s="280"/>
      <c r="O1327" s="280"/>
      <c r="P1327" s="280"/>
      <c r="Q1327" s="280"/>
      <c r="R1327" s="280"/>
    </row>
    <row r="1328" spans="8:18" x14ac:dyDescent="0.2">
      <c r="H1328" s="285"/>
      <c r="I1328" s="280"/>
      <c r="J1328" s="280"/>
      <c r="K1328" s="280"/>
      <c r="L1328" s="280"/>
      <c r="M1328" s="280"/>
      <c r="N1328" s="280"/>
      <c r="O1328" s="280"/>
      <c r="P1328" s="280"/>
      <c r="Q1328" s="280"/>
      <c r="R1328" s="280"/>
    </row>
    <row r="1329" spans="8:18" x14ac:dyDescent="0.2">
      <c r="H1329" s="285"/>
      <c r="I1329" s="280"/>
      <c r="J1329" s="280"/>
      <c r="K1329" s="280"/>
      <c r="L1329" s="280"/>
      <c r="M1329" s="280"/>
      <c r="N1329" s="280"/>
      <c r="O1329" s="280"/>
      <c r="P1329" s="280"/>
      <c r="Q1329" s="280"/>
      <c r="R1329" s="280"/>
    </row>
    <row r="1330" spans="8:18" x14ac:dyDescent="0.2">
      <c r="H1330" s="285"/>
      <c r="I1330" s="280"/>
      <c r="J1330" s="280"/>
      <c r="K1330" s="280"/>
      <c r="L1330" s="280"/>
      <c r="M1330" s="280"/>
      <c r="N1330" s="280"/>
      <c r="O1330" s="280"/>
      <c r="P1330" s="280"/>
      <c r="Q1330" s="280"/>
      <c r="R1330" s="280"/>
    </row>
    <row r="1331" spans="8:18" x14ac:dyDescent="0.2">
      <c r="H1331" s="285"/>
      <c r="I1331" s="280"/>
      <c r="J1331" s="280"/>
      <c r="K1331" s="280"/>
      <c r="L1331" s="280"/>
      <c r="M1331" s="280"/>
      <c r="N1331" s="280"/>
      <c r="O1331" s="280"/>
      <c r="P1331" s="280"/>
      <c r="Q1331" s="280"/>
      <c r="R1331" s="280"/>
    </row>
    <row r="1332" spans="8:18" x14ac:dyDescent="0.2">
      <c r="H1332" s="285"/>
      <c r="I1332" s="280"/>
      <c r="J1332" s="280"/>
      <c r="K1332" s="280"/>
      <c r="L1332" s="280"/>
      <c r="M1332" s="280"/>
      <c r="N1332" s="280"/>
      <c r="O1332" s="280"/>
      <c r="P1332" s="280"/>
      <c r="Q1332" s="280"/>
      <c r="R1332" s="280"/>
    </row>
    <row r="1333" spans="8:18" x14ac:dyDescent="0.2">
      <c r="H1333" s="285"/>
      <c r="I1333" s="280"/>
      <c r="J1333" s="280"/>
      <c r="K1333" s="280"/>
      <c r="L1333" s="280"/>
      <c r="M1333" s="280"/>
      <c r="N1333" s="280"/>
      <c r="O1333" s="280"/>
      <c r="P1333" s="280"/>
      <c r="Q1333" s="280"/>
      <c r="R1333" s="280"/>
    </row>
    <row r="1334" spans="8:18" x14ac:dyDescent="0.2">
      <c r="H1334" s="285"/>
      <c r="I1334" s="280"/>
      <c r="J1334" s="280"/>
      <c r="K1334" s="280"/>
      <c r="L1334" s="280"/>
      <c r="M1334" s="280"/>
      <c r="N1334" s="280"/>
      <c r="O1334" s="280"/>
      <c r="P1334" s="280"/>
      <c r="Q1334" s="280"/>
      <c r="R1334" s="280"/>
    </row>
    <row r="1335" spans="8:18" x14ac:dyDescent="0.2">
      <c r="H1335" s="285"/>
      <c r="I1335" s="280"/>
      <c r="J1335" s="280"/>
      <c r="K1335" s="280"/>
      <c r="L1335" s="280"/>
      <c r="M1335" s="280"/>
      <c r="N1335" s="280"/>
      <c r="O1335" s="280"/>
      <c r="P1335" s="280"/>
      <c r="Q1335" s="280"/>
      <c r="R1335" s="280"/>
    </row>
    <row r="1336" spans="8:18" x14ac:dyDescent="0.2">
      <c r="H1336" s="285"/>
      <c r="I1336" s="280"/>
      <c r="J1336" s="280"/>
      <c r="K1336" s="280"/>
      <c r="L1336" s="280"/>
      <c r="M1336" s="280"/>
      <c r="N1336" s="280"/>
      <c r="O1336" s="280"/>
      <c r="P1336" s="280"/>
      <c r="Q1336" s="280"/>
      <c r="R1336" s="280"/>
    </row>
    <row r="1337" spans="8:18" x14ac:dyDescent="0.2">
      <c r="H1337" s="285"/>
      <c r="I1337" s="280"/>
      <c r="J1337" s="280"/>
      <c r="K1337" s="280"/>
      <c r="L1337" s="280"/>
      <c r="M1337" s="280"/>
      <c r="N1337" s="280"/>
      <c r="O1337" s="280"/>
      <c r="P1337" s="280"/>
      <c r="Q1337" s="280"/>
      <c r="R1337" s="280"/>
    </row>
    <row r="1338" spans="8:18" x14ac:dyDescent="0.2">
      <c r="H1338" s="285"/>
      <c r="I1338" s="280"/>
      <c r="J1338" s="280"/>
      <c r="K1338" s="280"/>
      <c r="L1338" s="280"/>
      <c r="M1338" s="280"/>
      <c r="N1338" s="280"/>
      <c r="O1338" s="280"/>
      <c r="P1338" s="280"/>
      <c r="Q1338" s="280"/>
      <c r="R1338" s="280"/>
    </row>
    <row r="1339" spans="8:18" x14ac:dyDescent="0.2">
      <c r="H1339" s="285"/>
      <c r="I1339" s="280"/>
      <c r="J1339" s="280"/>
      <c r="K1339" s="280"/>
      <c r="L1339" s="280"/>
      <c r="M1339" s="280"/>
      <c r="N1339" s="280"/>
      <c r="O1339" s="280"/>
      <c r="P1339" s="280"/>
      <c r="Q1339" s="280"/>
      <c r="R1339" s="280"/>
    </row>
    <row r="1340" spans="8:18" x14ac:dyDescent="0.2">
      <c r="H1340" s="285"/>
      <c r="I1340" s="280"/>
      <c r="J1340" s="280"/>
      <c r="K1340" s="280"/>
      <c r="L1340" s="280"/>
      <c r="M1340" s="280"/>
      <c r="N1340" s="280"/>
      <c r="O1340" s="280"/>
      <c r="P1340" s="280"/>
      <c r="Q1340" s="280"/>
      <c r="R1340" s="280"/>
    </row>
    <row r="1341" spans="8:18" x14ac:dyDescent="0.2">
      <c r="H1341" s="285"/>
      <c r="I1341" s="280"/>
      <c r="J1341" s="280"/>
      <c r="K1341" s="280"/>
      <c r="L1341" s="280"/>
      <c r="M1341" s="280"/>
      <c r="N1341" s="280"/>
      <c r="O1341" s="280"/>
      <c r="P1341" s="280"/>
      <c r="Q1341" s="280"/>
      <c r="R1341" s="280"/>
    </row>
    <row r="1342" spans="8:18" x14ac:dyDescent="0.2">
      <c r="H1342" s="285"/>
      <c r="I1342" s="280"/>
      <c r="J1342" s="280"/>
      <c r="K1342" s="280"/>
      <c r="L1342" s="280"/>
      <c r="M1342" s="280"/>
      <c r="N1342" s="280"/>
      <c r="O1342" s="280"/>
      <c r="P1342" s="280"/>
      <c r="Q1342" s="280"/>
      <c r="R1342" s="280"/>
    </row>
    <row r="1343" spans="8:18" x14ac:dyDescent="0.2">
      <c r="H1343" s="285"/>
      <c r="I1343" s="280"/>
      <c r="J1343" s="280"/>
      <c r="K1343" s="280"/>
      <c r="L1343" s="280"/>
      <c r="M1343" s="280"/>
      <c r="N1343" s="280"/>
      <c r="O1343" s="280"/>
      <c r="P1343" s="280"/>
      <c r="Q1343" s="280"/>
      <c r="R1343" s="280"/>
    </row>
    <row r="1344" spans="8:18" x14ac:dyDescent="0.2">
      <c r="H1344" s="285"/>
      <c r="I1344" s="280"/>
      <c r="J1344" s="280"/>
      <c r="K1344" s="280"/>
      <c r="L1344" s="280"/>
      <c r="M1344" s="280"/>
      <c r="N1344" s="280"/>
      <c r="O1344" s="280"/>
      <c r="P1344" s="280"/>
      <c r="Q1344" s="280"/>
      <c r="R1344" s="280"/>
    </row>
    <row r="1345" spans="8:18" x14ac:dyDescent="0.2">
      <c r="H1345" s="285"/>
      <c r="I1345" s="280"/>
      <c r="J1345" s="280"/>
      <c r="K1345" s="280"/>
      <c r="L1345" s="280"/>
      <c r="M1345" s="280"/>
      <c r="N1345" s="280"/>
      <c r="O1345" s="280"/>
      <c r="P1345" s="280"/>
      <c r="Q1345" s="280"/>
      <c r="R1345" s="280"/>
    </row>
    <row r="1346" spans="8:18" x14ac:dyDescent="0.2">
      <c r="H1346" s="285"/>
      <c r="I1346" s="280"/>
      <c r="J1346" s="280"/>
      <c r="K1346" s="280"/>
      <c r="L1346" s="280"/>
      <c r="M1346" s="280"/>
      <c r="N1346" s="280"/>
      <c r="O1346" s="280"/>
      <c r="P1346" s="280"/>
      <c r="Q1346" s="280"/>
      <c r="R1346" s="280"/>
    </row>
    <row r="1347" spans="8:18" x14ac:dyDescent="0.2">
      <c r="H1347" s="285"/>
      <c r="I1347" s="280"/>
      <c r="J1347" s="280"/>
      <c r="K1347" s="280"/>
      <c r="L1347" s="280"/>
      <c r="M1347" s="280"/>
      <c r="N1347" s="280"/>
      <c r="O1347" s="280"/>
      <c r="P1347" s="280"/>
      <c r="Q1347" s="280"/>
      <c r="R1347" s="280"/>
    </row>
    <row r="1348" spans="8:18" x14ac:dyDescent="0.2">
      <c r="H1348" s="285"/>
      <c r="I1348" s="280"/>
      <c r="J1348" s="280"/>
      <c r="K1348" s="280"/>
      <c r="L1348" s="280"/>
      <c r="M1348" s="280"/>
      <c r="N1348" s="280"/>
      <c r="O1348" s="280"/>
      <c r="P1348" s="280"/>
      <c r="Q1348" s="280"/>
      <c r="R1348" s="280"/>
    </row>
    <row r="1349" spans="8:18" x14ac:dyDescent="0.2">
      <c r="H1349" s="285"/>
      <c r="I1349" s="280"/>
      <c r="J1349" s="280"/>
      <c r="K1349" s="280"/>
      <c r="L1349" s="280"/>
      <c r="M1349" s="280"/>
      <c r="N1349" s="280"/>
      <c r="O1349" s="280"/>
      <c r="P1349" s="280"/>
      <c r="Q1349" s="280"/>
      <c r="R1349" s="280"/>
    </row>
    <row r="1350" spans="8:18" x14ac:dyDescent="0.2">
      <c r="H1350" s="285"/>
      <c r="I1350" s="280"/>
      <c r="J1350" s="280"/>
      <c r="K1350" s="280"/>
      <c r="L1350" s="280"/>
      <c r="M1350" s="280"/>
      <c r="N1350" s="280"/>
      <c r="O1350" s="280"/>
      <c r="P1350" s="280"/>
      <c r="Q1350" s="280"/>
      <c r="R1350" s="280"/>
    </row>
    <row r="1351" spans="8:18" x14ac:dyDescent="0.2">
      <c r="H1351" s="285"/>
      <c r="I1351" s="280"/>
      <c r="J1351" s="280"/>
      <c r="K1351" s="280"/>
      <c r="L1351" s="280"/>
      <c r="M1351" s="280"/>
      <c r="N1351" s="280"/>
      <c r="O1351" s="280"/>
      <c r="P1351" s="280"/>
      <c r="Q1351" s="280"/>
      <c r="R1351" s="280"/>
    </row>
    <row r="1352" spans="8:18" x14ac:dyDescent="0.2">
      <c r="H1352" s="285"/>
      <c r="I1352" s="280"/>
      <c r="J1352" s="280"/>
      <c r="K1352" s="280"/>
      <c r="L1352" s="280"/>
      <c r="M1352" s="280"/>
      <c r="N1352" s="280"/>
      <c r="O1352" s="280"/>
      <c r="P1352" s="280"/>
      <c r="Q1352" s="280"/>
      <c r="R1352" s="280"/>
    </row>
    <row r="1353" spans="8:18" x14ac:dyDescent="0.2">
      <c r="H1353" s="285"/>
      <c r="I1353" s="280"/>
      <c r="J1353" s="280"/>
      <c r="K1353" s="280"/>
      <c r="L1353" s="280"/>
      <c r="M1353" s="280"/>
      <c r="N1353" s="280"/>
      <c r="O1353" s="280"/>
      <c r="P1353" s="280"/>
      <c r="Q1353" s="280"/>
      <c r="R1353" s="280"/>
    </row>
    <row r="1354" spans="8:18" x14ac:dyDescent="0.2">
      <c r="H1354" s="285"/>
      <c r="I1354" s="280"/>
      <c r="J1354" s="280"/>
      <c r="K1354" s="280"/>
      <c r="L1354" s="280"/>
      <c r="M1354" s="280"/>
      <c r="N1354" s="280"/>
      <c r="O1354" s="280"/>
      <c r="P1354" s="280"/>
      <c r="Q1354" s="280"/>
      <c r="R1354" s="280"/>
    </row>
    <row r="1355" spans="8:18" x14ac:dyDescent="0.2">
      <c r="H1355" s="285"/>
      <c r="I1355" s="280"/>
      <c r="J1355" s="280"/>
      <c r="K1355" s="280"/>
      <c r="L1355" s="280"/>
      <c r="M1355" s="280"/>
      <c r="N1355" s="280"/>
      <c r="O1355" s="280"/>
      <c r="P1355" s="280"/>
      <c r="Q1355" s="280"/>
      <c r="R1355" s="280"/>
    </row>
    <row r="1356" spans="8:18" x14ac:dyDescent="0.2">
      <c r="H1356" s="285"/>
      <c r="I1356" s="280"/>
      <c r="J1356" s="280"/>
      <c r="K1356" s="280"/>
      <c r="L1356" s="280"/>
      <c r="M1356" s="280"/>
      <c r="N1356" s="280"/>
      <c r="O1356" s="280"/>
      <c r="P1356" s="280"/>
      <c r="Q1356" s="280"/>
      <c r="R1356" s="280"/>
    </row>
    <row r="1357" spans="8:18" x14ac:dyDescent="0.2">
      <c r="H1357" s="285"/>
      <c r="I1357" s="280"/>
      <c r="J1357" s="280"/>
      <c r="K1357" s="280"/>
      <c r="L1357" s="280"/>
      <c r="M1357" s="280"/>
      <c r="N1357" s="280"/>
      <c r="O1357" s="280"/>
      <c r="P1357" s="280"/>
      <c r="Q1357" s="280"/>
      <c r="R1357" s="280"/>
    </row>
    <row r="1358" spans="8:18" x14ac:dyDescent="0.2">
      <c r="H1358" s="285"/>
      <c r="I1358" s="280"/>
      <c r="J1358" s="280"/>
      <c r="K1358" s="280"/>
      <c r="L1358" s="280"/>
      <c r="M1358" s="280"/>
      <c r="N1358" s="280"/>
      <c r="O1358" s="280"/>
      <c r="P1358" s="280"/>
      <c r="Q1358" s="280"/>
      <c r="R1358" s="280"/>
    </row>
    <row r="1359" spans="8:18" x14ac:dyDescent="0.2">
      <c r="H1359" s="285"/>
      <c r="I1359" s="280"/>
      <c r="J1359" s="280"/>
      <c r="K1359" s="280"/>
      <c r="L1359" s="280"/>
      <c r="M1359" s="280"/>
      <c r="N1359" s="280"/>
      <c r="O1359" s="280"/>
      <c r="P1359" s="280"/>
      <c r="Q1359" s="280"/>
      <c r="R1359" s="280"/>
    </row>
    <row r="1360" spans="8:18" x14ac:dyDescent="0.2">
      <c r="H1360" s="285"/>
      <c r="I1360" s="280"/>
      <c r="J1360" s="280"/>
      <c r="K1360" s="280"/>
      <c r="L1360" s="280"/>
      <c r="M1360" s="280"/>
      <c r="N1360" s="280"/>
      <c r="O1360" s="280"/>
      <c r="P1360" s="280"/>
      <c r="Q1360" s="280"/>
      <c r="R1360" s="280"/>
    </row>
    <row r="1361" spans="8:18" x14ac:dyDescent="0.2">
      <c r="H1361" s="285"/>
      <c r="I1361" s="280"/>
      <c r="J1361" s="280"/>
      <c r="K1361" s="280"/>
      <c r="L1361" s="280"/>
      <c r="M1361" s="280"/>
      <c r="N1361" s="280"/>
      <c r="O1361" s="280"/>
      <c r="P1361" s="280"/>
      <c r="Q1361" s="280"/>
      <c r="R1361" s="280"/>
    </row>
    <row r="1362" spans="8:18" x14ac:dyDescent="0.2">
      <c r="H1362" s="285"/>
      <c r="I1362" s="280"/>
      <c r="J1362" s="280"/>
      <c r="K1362" s="280"/>
      <c r="L1362" s="280"/>
      <c r="M1362" s="280"/>
      <c r="N1362" s="280"/>
      <c r="O1362" s="280"/>
      <c r="P1362" s="280"/>
      <c r="Q1362" s="280"/>
      <c r="R1362" s="280"/>
    </row>
    <row r="1363" spans="8:18" x14ac:dyDescent="0.2">
      <c r="H1363" s="285"/>
      <c r="I1363" s="280"/>
      <c r="J1363" s="280"/>
      <c r="K1363" s="280"/>
      <c r="L1363" s="280"/>
      <c r="M1363" s="280"/>
      <c r="N1363" s="280"/>
      <c r="O1363" s="280"/>
      <c r="P1363" s="280"/>
      <c r="Q1363" s="280"/>
      <c r="R1363" s="280"/>
    </row>
    <row r="1364" spans="8:18" x14ac:dyDescent="0.2">
      <c r="H1364" s="285"/>
      <c r="I1364" s="280"/>
      <c r="J1364" s="280"/>
      <c r="K1364" s="280"/>
      <c r="L1364" s="280"/>
      <c r="M1364" s="280"/>
      <c r="N1364" s="280"/>
      <c r="O1364" s="280"/>
      <c r="P1364" s="280"/>
      <c r="Q1364" s="280"/>
      <c r="R1364" s="280"/>
    </row>
    <row r="1365" spans="8:18" x14ac:dyDescent="0.2">
      <c r="H1365" s="285"/>
      <c r="I1365" s="280"/>
      <c r="J1365" s="280"/>
      <c r="K1365" s="280"/>
      <c r="L1365" s="280"/>
      <c r="M1365" s="280"/>
      <c r="N1365" s="280"/>
      <c r="O1365" s="280"/>
      <c r="P1365" s="280"/>
      <c r="Q1365" s="280"/>
      <c r="R1365" s="280"/>
    </row>
    <row r="1366" spans="8:18" x14ac:dyDescent="0.2">
      <c r="H1366" s="285"/>
      <c r="I1366" s="280"/>
      <c r="J1366" s="280"/>
      <c r="K1366" s="280"/>
      <c r="L1366" s="280"/>
      <c r="M1366" s="280"/>
      <c r="N1366" s="280"/>
      <c r="O1366" s="280"/>
      <c r="P1366" s="280"/>
      <c r="Q1366" s="280"/>
      <c r="R1366" s="280"/>
    </row>
    <row r="1367" spans="8:18" x14ac:dyDescent="0.2">
      <c r="H1367" s="285"/>
      <c r="I1367" s="280"/>
      <c r="J1367" s="280"/>
      <c r="K1367" s="280"/>
      <c r="L1367" s="280"/>
      <c r="M1367" s="280"/>
      <c r="N1367" s="280"/>
      <c r="O1367" s="280"/>
      <c r="P1367" s="280"/>
      <c r="Q1367" s="280"/>
      <c r="R1367" s="280"/>
    </row>
    <row r="1368" spans="8:18" x14ac:dyDescent="0.2">
      <c r="H1368" s="285"/>
      <c r="I1368" s="280"/>
      <c r="J1368" s="280"/>
      <c r="K1368" s="280"/>
      <c r="L1368" s="280"/>
      <c r="M1368" s="280"/>
      <c r="N1368" s="280"/>
      <c r="O1368" s="280"/>
      <c r="P1368" s="280"/>
      <c r="Q1368" s="280"/>
      <c r="R1368" s="280"/>
    </row>
    <row r="1369" spans="8:18" x14ac:dyDescent="0.2">
      <c r="H1369" s="285"/>
      <c r="I1369" s="280"/>
      <c r="J1369" s="280"/>
      <c r="K1369" s="280"/>
      <c r="L1369" s="280"/>
      <c r="M1369" s="280"/>
      <c r="N1369" s="280"/>
      <c r="O1369" s="280"/>
      <c r="P1369" s="280"/>
      <c r="Q1369" s="280"/>
      <c r="R1369" s="280"/>
    </row>
    <row r="1370" spans="8:18" x14ac:dyDescent="0.2">
      <c r="H1370" s="285"/>
      <c r="I1370" s="280"/>
      <c r="J1370" s="280"/>
      <c r="K1370" s="280"/>
      <c r="L1370" s="280"/>
      <c r="M1370" s="280"/>
      <c r="N1370" s="280"/>
      <c r="O1370" s="280"/>
      <c r="P1370" s="280"/>
      <c r="Q1370" s="280"/>
      <c r="R1370" s="280"/>
    </row>
    <row r="1371" spans="8:18" x14ac:dyDescent="0.2">
      <c r="H1371" s="285"/>
      <c r="I1371" s="280"/>
      <c r="J1371" s="280"/>
      <c r="K1371" s="280"/>
      <c r="L1371" s="280"/>
      <c r="M1371" s="280"/>
      <c r="N1371" s="280"/>
      <c r="O1371" s="280"/>
      <c r="P1371" s="280"/>
      <c r="Q1371" s="280"/>
      <c r="R1371" s="280"/>
    </row>
    <row r="1372" spans="8:18" x14ac:dyDescent="0.2">
      <c r="H1372" s="285"/>
      <c r="I1372" s="280"/>
      <c r="J1372" s="280"/>
      <c r="K1372" s="280"/>
      <c r="L1372" s="280"/>
      <c r="M1372" s="280"/>
      <c r="N1372" s="280"/>
      <c r="O1372" s="280"/>
      <c r="P1372" s="280"/>
      <c r="Q1372" s="280"/>
      <c r="R1372" s="280"/>
    </row>
    <row r="1373" spans="8:18" x14ac:dyDescent="0.2">
      <c r="H1373" s="285"/>
      <c r="I1373" s="280"/>
      <c r="J1373" s="280"/>
      <c r="K1373" s="280"/>
      <c r="L1373" s="280"/>
      <c r="M1373" s="280"/>
      <c r="N1373" s="280"/>
      <c r="O1373" s="280"/>
      <c r="P1373" s="280"/>
      <c r="Q1373" s="280"/>
      <c r="R1373" s="280"/>
    </row>
    <row r="1374" spans="8:18" x14ac:dyDescent="0.2">
      <c r="H1374" s="285"/>
      <c r="I1374" s="280"/>
      <c r="J1374" s="280"/>
      <c r="K1374" s="280"/>
      <c r="L1374" s="280"/>
      <c r="M1374" s="280"/>
      <c r="N1374" s="280"/>
      <c r="O1374" s="280"/>
      <c r="P1374" s="280"/>
      <c r="Q1374" s="280"/>
      <c r="R1374" s="280"/>
    </row>
    <row r="1375" spans="8:18" x14ac:dyDescent="0.2">
      <c r="H1375" s="285"/>
      <c r="I1375" s="280"/>
      <c r="J1375" s="280"/>
      <c r="K1375" s="280"/>
      <c r="L1375" s="280"/>
      <c r="M1375" s="280"/>
      <c r="N1375" s="280"/>
      <c r="O1375" s="280"/>
      <c r="P1375" s="280"/>
      <c r="Q1375" s="280"/>
      <c r="R1375" s="280"/>
    </row>
    <row r="1376" spans="8:18" x14ac:dyDescent="0.2">
      <c r="H1376" s="285"/>
      <c r="I1376" s="280"/>
      <c r="J1376" s="280"/>
      <c r="K1376" s="280"/>
      <c r="L1376" s="280"/>
      <c r="M1376" s="280"/>
      <c r="N1376" s="280"/>
      <c r="O1376" s="280"/>
      <c r="P1376" s="280"/>
      <c r="Q1376" s="280"/>
      <c r="R1376" s="280"/>
    </row>
    <row r="1377" spans="8:18" x14ac:dyDescent="0.2">
      <c r="H1377" s="285"/>
      <c r="I1377" s="280"/>
      <c r="J1377" s="280"/>
      <c r="K1377" s="280"/>
      <c r="L1377" s="280"/>
      <c r="M1377" s="280"/>
      <c r="N1377" s="280"/>
      <c r="O1377" s="280"/>
      <c r="P1377" s="280"/>
      <c r="Q1377" s="280"/>
      <c r="R1377" s="280"/>
    </row>
    <row r="1378" spans="8:18" x14ac:dyDescent="0.2">
      <c r="H1378" s="285"/>
      <c r="I1378" s="280"/>
      <c r="J1378" s="280"/>
      <c r="K1378" s="280"/>
      <c r="L1378" s="280"/>
      <c r="M1378" s="280"/>
      <c r="N1378" s="280"/>
      <c r="O1378" s="280"/>
      <c r="P1378" s="280"/>
      <c r="Q1378" s="280"/>
      <c r="R1378" s="280"/>
    </row>
    <row r="1379" spans="8:18" x14ac:dyDescent="0.2">
      <c r="H1379" s="285"/>
      <c r="I1379" s="280"/>
      <c r="J1379" s="280"/>
      <c r="K1379" s="280"/>
      <c r="L1379" s="280"/>
      <c r="M1379" s="280"/>
      <c r="N1379" s="280"/>
      <c r="O1379" s="280"/>
      <c r="P1379" s="280"/>
      <c r="Q1379" s="280"/>
      <c r="R1379" s="280"/>
    </row>
    <row r="1380" spans="8:18" x14ac:dyDescent="0.2">
      <c r="H1380" s="285"/>
      <c r="I1380" s="280"/>
      <c r="J1380" s="280"/>
      <c r="K1380" s="280"/>
      <c r="L1380" s="280"/>
      <c r="M1380" s="280"/>
      <c r="N1380" s="280"/>
      <c r="O1380" s="280"/>
      <c r="P1380" s="280"/>
      <c r="Q1380" s="280"/>
      <c r="R1380" s="280"/>
    </row>
    <row r="1381" spans="8:18" x14ac:dyDescent="0.2">
      <c r="H1381" s="285"/>
      <c r="I1381" s="280"/>
      <c r="J1381" s="280"/>
      <c r="K1381" s="280"/>
      <c r="L1381" s="280"/>
      <c r="M1381" s="280"/>
      <c r="N1381" s="280"/>
      <c r="O1381" s="280"/>
      <c r="P1381" s="280"/>
      <c r="Q1381" s="280"/>
      <c r="R1381" s="280"/>
    </row>
    <row r="1382" spans="8:18" x14ac:dyDescent="0.2">
      <c r="H1382" s="285"/>
      <c r="I1382" s="280"/>
      <c r="J1382" s="280"/>
      <c r="K1382" s="280"/>
      <c r="L1382" s="280"/>
      <c r="M1382" s="280"/>
      <c r="N1382" s="280"/>
      <c r="O1382" s="280"/>
      <c r="P1382" s="280"/>
      <c r="Q1382" s="280"/>
      <c r="R1382" s="280"/>
    </row>
    <row r="1383" spans="8:18" x14ac:dyDescent="0.2">
      <c r="H1383" s="285"/>
      <c r="I1383" s="280"/>
      <c r="J1383" s="280"/>
      <c r="K1383" s="280"/>
      <c r="L1383" s="280"/>
      <c r="M1383" s="280"/>
      <c r="N1383" s="280"/>
      <c r="O1383" s="280"/>
      <c r="P1383" s="280"/>
      <c r="Q1383" s="280"/>
      <c r="R1383" s="280"/>
    </row>
    <row r="1384" spans="8:18" x14ac:dyDescent="0.2">
      <c r="H1384" s="285"/>
      <c r="I1384" s="280"/>
      <c r="J1384" s="280"/>
      <c r="K1384" s="280"/>
      <c r="L1384" s="280"/>
      <c r="M1384" s="280"/>
      <c r="N1384" s="280"/>
      <c r="O1384" s="280"/>
      <c r="P1384" s="280"/>
      <c r="Q1384" s="280"/>
      <c r="R1384" s="280"/>
    </row>
    <row r="1385" spans="8:18" x14ac:dyDescent="0.2">
      <c r="H1385" s="285"/>
      <c r="I1385" s="280"/>
      <c r="J1385" s="280"/>
      <c r="K1385" s="280"/>
      <c r="L1385" s="280"/>
      <c r="M1385" s="280"/>
      <c r="N1385" s="280"/>
      <c r="O1385" s="280"/>
      <c r="P1385" s="280"/>
      <c r="Q1385" s="280"/>
      <c r="R1385" s="280"/>
    </row>
    <row r="1386" spans="8:18" x14ac:dyDescent="0.2">
      <c r="H1386" s="285"/>
      <c r="I1386" s="280"/>
      <c r="J1386" s="280"/>
      <c r="K1386" s="280"/>
      <c r="L1386" s="280"/>
      <c r="M1386" s="280"/>
      <c r="N1386" s="280"/>
      <c r="O1386" s="280"/>
      <c r="P1386" s="280"/>
      <c r="Q1386" s="280"/>
      <c r="R1386" s="280"/>
    </row>
    <row r="1387" spans="8:18" x14ac:dyDescent="0.2">
      <c r="H1387" s="285"/>
      <c r="I1387" s="280"/>
      <c r="J1387" s="280"/>
      <c r="K1387" s="280"/>
      <c r="L1387" s="280"/>
      <c r="M1387" s="280"/>
      <c r="N1387" s="280"/>
      <c r="O1387" s="280"/>
      <c r="P1387" s="280"/>
      <c r="Q1387" s="280"/>
      <c r="R1387" s="280"/>
    </row>
    <row r="1388" spans="8:18" x14ac:dyDescent="0.2">
      <c r="H1388" s="285"/>
      <c r="I1388" s="280"/>
      <c r="J1388" s="280"/>
      <c r="K1388" s="280"/>
      <c r="L1388" s="280"/>
      <c r="M1388" s="280"/>
      <c r="N1388" s="280"/>
      <c r="O1388" s="280"/>
      <c r="P1388" s="280"/>
      <c r="Q1388" s="280"/>
      <c r="R1388" s="280"/>
    </row>
    <row r="1389" spans="8:18" x14ac:dyDescent="0.2">
      <c r="H1389" s="285"/>
      <c r="I1389" s="280"/>
      <c r="J1389" s="280"/>
      <c r="K1389" s="280"/>
      <c r="L1389" s="280"/>
      <c r="M1389" s="280"/>
      <c r="N1389" s="280"/>
      <c r="O1389" s="280"/>
      <c r="P1389" s="280"/>
      <c r="Q1389" s="280"/>
      <c r="R1389" s="280"/>
    </row>
    <row r="1390" spans="8:18" x14ac:dyDescent="0.2">
      <c r="H1390" s="285"/>
      <c r="I1390" s="280"/>
      <c r="J1390" s="280"/>
      <c r="K1390" s="280"/>
      <c r="L1390" s="280"/>
      <c r="M1390" s="280"/>
      <c r="N1390" s="280"/>
      <c r="O1390" s="280"/>
      <c r="P1390" s="280"/>
      <c r="Q1390" s="280"/>
      <c r="R1390" s="280"/>
    </row>
    <row r="1391" spans="8:18" x14ac:dyDescent="0.2">
      <c r="H1391" s="285"/>
      <c r="I1391" s="280"/>
      <c r="J1391" s="280"/>
      <c r="K1391" s="280"/>
      <c r="L1391" s="280"/>
      <c r="M1391" s="280"/>
      <c r="N1391" s="280"/>
      <c r="O1391" s="280"/>
      <c r="P1391" s="280"/>
      <c r="Q1391" s="280"/>
      <c r="R1391" s="280"/>
    </row>
    <row r="1392" spans="8:18" x14ac:dyDescent="0.2">
      <c r="H1392" s="285"/>
      <c r="I1392" s="280"/>
      <c r="J1392" s="280"/>
      <c r="K1392" s="280"/>
      <c r="L1392" s="280"/>
      <c r="M1392" s="280"/>
      <c r="N1392" s="280"/>
      <c r="O1392" s="280"/>
      <c r="P1392" s="280"/>
      <c r="Q1392" s="280"/>
      <c r="R1392" s="280"/>
    </row>
    <row r="1393" spans="8:18" x14ac:dyDescent="0.2">
      <c r="H1393" s="285"/>
      <c r="I1393" s="280"/>
      <c r="J1393" s="280"/>
      <c r="K1393" s="280"/>
      <c r="L1393" s="280"/>
      <c r="M1393" s="280"/>
      <c r="N1393" s="280"/>
      <c r="O1393" s="280"/>
      <c r="P1393" s="280"/>
      <c r="Q1393" s="280"/>
      <c r="R1393" s="280"/>
    </row>
    <row r="1394" spans="8:18" x14ac:dyDescent="0.2">
      <c r="H1394" s="285"/>
      <c r="I1394" s="280"/>
      <c r="J1394" s="280"/>
      <c r="K1394" s="280"/>
      <c r="L1394" s="280"/>
      <c r="M1394" s="280"/>
      <c r="N1394" s="280"/>
      <c r="O1394" s="280"/>
      <c r="P1394" s="280"/>
      <c r="Q1394" s="280"/>
      <c r="R1394" s="280"/>
    </row>
    <row r="1395" spans="8:18" x14ac:dyDescent="0.2">
      <c r="H1395" s="285"/>
      <c r="I1395" s="280"/>
      <c r="J1395" s="280"/>
      <c r="K1395" s="280"/>
      <c r="L1395" s="280"/>
      <c r="M1395" s="280"/>
      <c r="N1395" s="280"/>
      <c r="O1395" s="280"/>
      <c r="P1395" s="280"/>
      <c r="Q1395" s="280"/>
      <c r="R1395" s="280"/>
    </row>
    <row r="1396" spans="8:18" x14ac:dyDescent="0.2">
      <c r="H1396" s="285"/>
      <c r="I1396" s="280"/>
      <c r="J1396" s="280"/>
      <c r="K1396" s="280"/>
      <c r="L1396" s="280"/>
      <c r="M1396" s="280"/>
      <c r="N1396" s="280"/>
      <c r="O1396" s="280"/>
      <c r="P1396" s="280"/>
      <c r="Q1396" s="280"/>
      <c r="R1396" s="280"/>
    </row>
    <row r="1397" spans="8:18" x14ac:dyDescent="0.2">
      <c r="H1397" s="285"/>
      <c r="I1397" s="280"/>
      <c r="J1397" s="280"/>
      <c r="K1397" s="280"/>
      <c r="L1397" s="280"/>
      <c r="M1397" s="280"/>
      <c r="N1397" s="280"/>
      <c r="O1397" s="280"/>
      <c r="P1397" s="280"/>
      <c r="Q1397" s="280"/>
      <c r="R1397" s="280"/>
    </row>
    <row r="1398" spans="8:18" x14ac:dyDescent="0.2">
      <c r="H1398" s="285"/>
      <c r="I1398" s="280"/>
      <c r="J1398" s="280"/>
      <c r="K1398" s="280"/>
      <c r="L1398" s="280"/>
      <c r="M1398" s="280"/>
      <c r="N1398" s="280"/>
      <c r="O1398" s="280"/>
      <c r="P1398" s="280"/>
      <c r="Q1398" s="280"/>
      <c r="R1398" s="280"/>
    </row>
    <row r="1399" spans="8:18" x14ac:dyDescent="0.2">
      <c r="H1399" s="285"/>
      <c r="I1399" s="280"/>
      <c r="J1399" s="280"/>
      <c r="K1399" s="280"/>
      <c r="L1399" s="280"/>
      <c r="M1399" s="280"/>
      <c r="N1399" s="280"/>
      <c r="O1399" s="280"/>
      <c r="P1399" s="280"/>
      <c r="Q1399" s="280"/>
      <c r="R1399" s="280"/>
    </row>
    <row r="1400" spans="8:18" x14ac:dyDescent="0.2">
      <c r="H1400" s="285"/>
      <c r="I1400" s="280"/>
      <c r="J1400" s="280"/>
      <c r="K1400" s="280"/>
      <c r="L1400" s="280"/>
      <c r="M1400" s="280"/>
      <c r="N1400" s="280"/>
      <c r="O1400" s="280"/>
      <c r="P1400" s="280"/>
      <c r="Q1400" s="280"/>
      <c r="R1400" s="280"/>
    </row>
    <row r="1401" spans="8:18" x14ac:dyDescent="0.2">
      <c r="H1401" s="285"/>
      <c r="I1401" s="280"/>
      <c r="J1401" s="280"/>
      <c r="K1401" s="280"/>
      <c r="L1401" s="280"/>
      <c r="M1401" s="280"/>
      <c r="N1401" s="280"/>
      <c r="O1401" s="280"/>
      <c r="P1401" s="280"/>
      <c r="Q1401" s="280"/>
      <c r="R1401" s="280"/>
    </row>
    <row r="1402" spans="8:18" x14ac:dyDescent="0.2">
      <c r="H1402" s="285"/>
      <c r="I1402" s="280"/>
      <c r="J1402" s="280"/>
      <c r="K1402" s="280"/>
      <c r="L1402" s="280"/>
      <c r="M1402" s="280"/>
      <c r="N1402" s="280"/>
      <c r="O1402" s="280"/>
      <c r="P1402" s="280"/>
      <c r="Q1402" s="280"/>
      <c r="R1402" s="280"/>
    </row>
    <row r="1403" spans="8:18" x14ac:dyDescent="0.2">
      <c r="H1403" s="285"/>
      <c r="I1403" s="280"/>
      <c r="J1403" s="280"/>
      <c r="K1403" s="280"/>
      <c r="L1403" s="280"/>
      <c r="M1403" s="280"/>
      <c r="N1403" s="280"/>
      <c r="O1403" s="280"/>
      <c r="P1403" s="280"/>
      <c r="Q1403" s="280"/>
      <c r="R1403" s="280"/>
    </row>
    <row r="1404" spans="8:18" x14ac:dyDescent="0.2">
      <c r="H1404" s="285"/>
      <c r="I1404" s="280"/>
      <c r="J1404" s="280"/>
      <c r="K1404" s="280"/>
      <c r="L1404" s="280"/>
      <c r="M1404" s="280"/>
      <c r="N1404" s="280"/>
      <c r="O1404" s="280"/>
      <c r="P1404" s="280"/>
      <c r="Q1404" s="280"/>
      <c r="R1404" s="280"/>
    </row>
    <row r="1405" spans="8:18" x14ac:dyDescent="0.2">
      <c r="H1405" s="285"/>
      <c r="I1405" s="280"/>
      <c r="J1405" s="280"/>
      <c r="K1405" s="280"/>
      <c r="L1405" s="280"/>
      <c r="M1405" s="280"/>
      <c r="N1405" s="280"/>
      <c r="O1405" s="280"/>
      <c r="P1405" s="280"/>
      <c r="Q1405" s="280"/>
      <c r="R1405" s="280"/>
    </row>
    <row r="1406" spans="8:18" x14ac:dyDescent="0.2">
      <c r="H1406" s="285"/>
      <c r="I1406" s="280"/>
      <c r="J1406" s="280"/>
      <c r="K1406" s="280"/>
      <c r="L1406" s="280"/>
      <c r="M1406" s="280"/>
      <c r="N1406" s="280"/>
      <c r="O1406" s="280"/>
      <c r="P1406" s="280"/>
      <c r="Q1406" s="280"/>
      <c r="R1406" s="280"/>
    </row>
    <row r="1407" spans="8:18" x14ac:dyDescent="0.2">
      <c r="H1407" s="285"/>
      <c r="I1407" s="280"/>
      <c r="J1407" s="280"/>
      <c r="K1407" s="280"/>
      <c r="L1407" s="280"/>
      <c r="M1407" s="280"/>
      <c r="N1407" s="280"/>
      <c r="O1407" s="280"/>
      <c r="P1407" s="280"/>
      <c r="Q1407" s="280"/>
      <c r="R1407" s="280"/>
    </row>
    <row r="1408" spans="8:18" x14ac:dyDescent="0.2">
      <c r="H1408" s="285"/>
      <c r="I1408" s="280"/>
      <c r="J1408" s="280"/>
      <c r="K1408" s="280"/>
      <c r="L1408" s="280"/>
      <c r="M1408" s="280"/>
      <c r="N1408" s="280"/>
      <c r="O1408" s="280"/>
      <c r="P1408" s="280"/>
      <c r="Q1408" s="280"/>
      <c r="R1408" s="280"/>
    </row>
    <row r="1409" spans="8:18" x14ac:dyDescent="0.2">
      <c r="H1409" s="285"/>
      <c r="I1409" s="280"/>
      <c r="J1409" s="280"/>
      <c r="K1409" s="280"/>
      <c r="L1409" s="280"/>
      <c r="M1409" s="280"/>
      <c r="N1409" s="280"/>
      <c r="O1409" s="280"/>
      <c r="P1409" s="280"/>
      <c r="Q1409" s="280"/>
      <c r="R1409" s="280"/>
    </row>
    <row r="1410" spans="8:18" x14ac:dyDescent="0.2">
      <c r="H1410" s="285"/>
      <c r="I1410" s="280"/>
      <c r="J1410" s="280"/>
      <c r="K1410" s="280"/>
      <c r="L1410" s="280"/>
      <c r="M1410" s="280"/>
      <c r="N1410" s="280"/>
      <c r="O1410" s="280"/>
      <c r="P1410" s="280"/>
      <c r="Q1410" s="280"/>
      <c r="R1410" s="280"/>
    </row>
    <row r="1411" spans="8:18" x14ac:dyDescent="0.2">
      <c r="H1411" s="285"/>
      <c r="I1411" s="280"/>
      <c r="J1411" s="280"/>
      <c r="K1411" s="280"/>
      <c r="L1411" s="280"/>
      <c r="M1411" s="280"/>
      <c r="N1411" s="280"/>
      <c r="O1411" s="280"/>
      <c r="P1411" s="280"/>
      <c r="Q1411" s="280"/>
      <c r="R1411" s="280"/>
    </row>
    <row r="1412" spans="8:18" x14ac:dyDescent="0.2">
      <c r="H1412" s="285"/>
      <c r="I1412" s="280"/>
      <c r="J1412" s="280"/>
      <c r="K1412" s="280"/>
      <c r="L1412" s="280"/>
      <c r="M1412" s="280"/>
      <c r="N1412" s="280"/>
      <c r="O1412" s="280"/>
      <c r="P1412" s="280"/>
      <c r="Q1412" s="280"/>
      <c r="R1412" s="280"/>
    </row>
    <row r="1413" spans="8:18" x14ac:dyDescent="0.2">
      <c r="H1413" s="285"/>
      <c r="I1413" s="280"/>
      <c r="J1413" s="280"/>
      <c r="K1413" s="280"/>
      <c r="L1413" s="280"/>
      <c r="M1413" s="280"/>
      <c r="N1413" s="280"/>
      <c r="O1413" s="280"/>
      <c r="P1413" s="280"/>
      <c r="Q1413" s="280"/>
      <c r="R1413" s="280"/>
    </row>
    <row r="1414" spans="8:18" x14ac:dyDescent="0.2">
      <c r="H1414" s="285"/>
      <c r="I1414" s="280"/>
      <c r="J1414" s="280"/>
      <c r="K1414" s="280"/>
      <c r="L1414" s="280"/>
      <c r="M1414" s="280"/>
      <c r="N1414" s="280"/>
      <c r="O1414" s="280"/>
      <c r="P1414" s="280"/>
      <c r="Q1414" s="280"/>
      <c r="R1414" s="280"/>
    </row>
    <row r="1415" spans="8:18" x14ac:dyDescent="0.2">
      <c r="H1415" s="285"/>
      <c r="I1415" s="280"/>
      <c r="J1415" s="280"/>
      <c r="K1415" s="280"/>
      <c r="L1415" s="280"/>
      <c r="M1415" s="280"/>
      <c r="N1415" s="280"/>
      <c r="O1415" s="280"/>
      <c r="P1415" s="280"/>
      <c r="Q1415" s="280"/>
      <c r="R1415" s="280"/>
    </row>
    <row r="1416" spans="8:18" x14ac:dyDescent="0.2">
      <c r="H1416" s="285"/>
      <c r="I1416" s="280"/>
      <c r="J1416" s="280"/>
      <c r="K1416" s="280"/>
      <c r="L1416" s="280"/>
      <c r="M1416" s="280"/>
      <c r="N1416" s="280"/>
      <c r="O1416" s="280"/>
      <c r="P1416" s="280"/>
      <c r="Q1416" s="280"/>
      <c r="R1416" s="280"/>
    </row>
    <row r="1417" spans="8:18" x14ac:dyDescent="0.2">
      <c r="H1417" s="285"/>
      <c r="I1417" s="280"/>
      <c r="J1417" s="280"/>
      <c r="K1417" s="280"/>
      <c r="L1417" s="280"/>
      <c r="M1417" s="280"/>
      <c r="N1417" s="280"/>
      <c r="O1417" s="280"/>
      <c r="P1417" s="280"/>
      <c r="Q1417" s="280"/>
      <c r="R1417" s="280"/>
    </row>
    <row r="1418" spans="8:18" x14ac:dyDescent="0.2">
      <c r="H1418" s="285"/>
      <c r="I1418" s="280"/>
      <c r="J1418" s="280"/>
      <c r="K1418" s="280"/>
      <c r="L1418" s="280"/>
      <c r="M1418" s="280"/>
      <c r="N1418" s="280"/>
      <c r="O1418" s="280"/>
      <c r="P1418" s="280"/>
      <c r="Q1418" s="280"/>
      <c r="R1418" s="280"/>
    </row>
    <row r="1419" spans="8:18" x14ac:dyDescent="0.2">
      <c r="H1419" s="285"/>
      <c r="I1419" s="280"/>
      <c r="J1419" s="280"/>
      <c r="K1419" s="280"/>
      <c r="L1419" s="280"/>
      <c r="M1419" s="280"/>
      <c r="N1419" s="280"/>
      <c r="O1419" s="280"/>
      <c r="P1419" s="280"/>
      <c r="Q1419" s="280"/>
      <c r="R1419" s="280"/>
    </row>
    <row r="1420" spans="8:18" x14ac:dyDescent="0.2">
      <c r="H1420" s="285"/>
      <c r="I1420" s="280"/>
      <c r="J1420" s="280"/>
      <c r="K1420" s="280"/>
      <c r="L1420" s="280"/>
      <c r="M1420" s="280"/>
      <c r="N1420" s="280"/>
      <c r="O1420" s="280"/>
      <c r="P1420" s="280"/>
      <c r="Q1420" s="280"/>
      <c r="R1420" s="280"/>
    </row>
    <row r="1421" spans="8:18" x14ac:dyDescent="0.2">
      <c r="H1421" s="285"/>
      <c r="I1421" s="280"/>
      <c r="J1421" s="280"/>
      <c r="K1421" s="280"/>
      <c r="L1421" s="280"/>
      <c r="M1421" s="280"/>
      <c r="N1421" s="280"/>
      <c r="O1421" s="280"/>
      <c r="P1421" s="280"/>
      <c r="Q1421" s="280"/>
      <c r="R1421" s="280"/>
    </row>
    <row r="1422" spans="8:18" x14ac:dyDescent="0.2">
      <c r="H1422" s="285"/>
      <c r="I1422" s="280"/>
      <c r="J1422" s="280"/>
      <c r="K1422" s="280"/>
      <c r="L1422" s="280"/>
      <c r="M1422" s="280"/>
      <c r="N1422" s="280"/>
      <c r="O1422" s="280"/>
      <c r="P1422" s="280"/>
      <c r="Q1422" s="280"/>
      <c r="R1422" s="280"/>
    </row>
    <row r="1423" spans="8:18" x14ac:dyDescent="0.2">
      <c r="H1423" s="285"/>
      <c r="I1423" s="280"/>
      <c r="J1423" s="280"/>
      <c r="K1423" s="280"/>
      <c r="L1423" s="280"/>
      <c r="M1423" s="280"/>
      <c r="N1423" s="280"/>
      <c r="O1423" s="280"/>
      <c r="P1423" s="280"/>
      <c r="Q1423" s="280"/>
      <c r="R1423" s="280"/>
    </row>
    <row r="1424" spans="8:18" x14ac:dyDescent="0.2">
      <c r="H1424" s="285"/>
      <c r="I1424" s="280"/>
      <c r="J1424" s="280"/>
      <c r="K1424" s="280"/>
      <c r="L1424" s="280"/>
      <c r="M1424" s="280"/>
      <c r="N1424" s="280"/>
      <c r="O1424" s="280"/>
      <c r="P1424" s="280"/>
      <c r="Q1424" s="280"/>
      <c r="R1424" s="280"/>
    </row>
    <row r="1425" spans="8:18" x14ac:dyDescent="0.2">
      <c r="H1425" s="285"/>
      <c r="I1425" s="280"/>
      <c r="J1425" s="280"/>
      <c r="K1425" s="280"/>
      <c r="L1425" s="280"/>
      <c r="M1425" s="280"/>
      <c r="N1425" s="280"/>
      <c r="O1425" s="280"/>
      <c r="P1425" s="280"/>
      <c r="Q1425" s="280"/>
      <c r="R1425" s="280"/>
    </row>
    <row r="1426" spans="8:18" x14ac:dyDescent="0.2">
      <c r="H1426" s="285"/>
      <c r="I1426" s="280"/>
      <c r="J1426" s="280"/>
      <c r="K1426" s="280"/>
      <c r="L1426" s="280"/>
      <c r="M1426" s="280"/>
      <c r="N1426" s="280"/>
      <c r="O1426" s="280"/>
      <c r="P1426" s="280"/>
      <c r="Q1426" s="280"/>
      <c r="R1426" s="280"/>
    </row>
    <row r="1427" spans="8:18" x14ac:dyDescent="0.2">
      <c r="H1427" s="285"/>
      <c r="I1427" s="280"/>
      <c r="J1427" s="280"/>
      <c r="K1427" s="280"/>
      <c r="L1427" s="280"/>
      <c r="M1427" s="280"/>
      <c r="N1427" s="280"/>
      <c r="O1427" s="280"/>
      <c r="P1427" s="280"/>
      <c r="Q1427" s="280"/>
      <c r="R1427" s="280"/>
    </row>
    <row r="1428" spans="8:18" x14ac:dyDescent="0.2">
      <c r="H1428" s="285"/>
      <c r="I1428" s="280"/>
      <c r="J1428" s="280"/>
      <c r="K1428" s="280"/>
      <c r="L1428" s="280"/>
      <c r="M1428" s="280"/>
      <c r="N1428" s="280"/>
      <c r="O1428" s="280"/>
      <c r="P1428" s="280"/>
      <c r="Q1428" s="280"/>
      <c r="R1428" s="280"/>
    </row>
    <row r="1429" spans="8:18" x14ac:dyDescent="0.2">
      <c r="H1429" s="285"/>
      <c r="I1429" s="280"/>
      <c r="J1429" s="280"/>
      <c r="K1429" s="280"/>
      <c r="L1429" s="280"/>
      <c r="M1429" s="280"/>
      <c r="N1429" s="280"/>
      <c r="O1429" s="280"/>
      <c r="P1429" s="280"/>
      <c r="Q1429" s="280"/>
      <c r="R1429" s="280"/>
    </row>
    <row r="1430" spans="8:18" x14ac:dyDescent="0.2">
      <c r="H1430" s="285"/>
      <c r="I1430" s="280"/>
      <c r="J1430" s="280"/>
      <c r="K1430" s="280"/>
      <c r="L1430" s="280"/>
      <c r="M1430" s="280"/>
      <c r="N1430" s="280"/>
      <c r="O1430" s="280"/>
      <c r="P1430" s="280"/>
      <c r="Q1430" s="280"/>
      <c r="R1430" s="280"/>
    </row>
    <row r="1431" spans="8:18" x14ac:dyDescent="0.2">
      <c r="H1431" s="285"/>
      <c r="I1431" s="280"/>
      <c r="J1431" s="280"/>
      <c r="K1431" s="280"/>
      <c r="L1431" s="280"/>
      <c r="M1431" s="280"/>
      <c r="N1431" s="280"/>
      <c r="O1431" s="280"/>
      <c r="P1431" s="280"/>
      <c r="Q1431" s="280"/>
      <c r="R1431" s="280"/>
    </row>
    <row r="1432" spans="8:18" x14ac:dyDescent="0.2">
      <c r="H1432" s="285"/>
      <c r="I1432" s="280"/>
      <c r="J1432" s="280"/>
      <c r="K1432" s="280"/>
      <c r="L1432" s="280"/>
      <c r="M1432" s="280"/>
      <c r="N1432" s="280"/>
      <c r="O1432" s="280"/>
      <c r="P1432" s="280"/>
      <c r="Q1432" s="280"/>
      <c r="R1432" s="280"/>
    </row>
    <row r="1433" spans="8:18" x14ac:dyDescent="0.2">
      <c r="H1433" s="285"/>
      <c r="I1433" s="280"/>
      <c r="J1433" s="280"/>
      <c r="K1433" s="280"/>
      <c r="L1433" s="280"/>
      <c r="M1433" s="280"/>
      <c r="N1433" s="280"/>
      <c r="O1433" s="280"/>
      <c r="P1433" s="280"/>
      <c r="Q1433" s="280"/>
      <c r="R1433" s="280"/>
    </row>
    <row r="1434" spans="8:18" x14ac:dyDescent="0.2">
      <c r="H1434" s="285"/>
      <c r="I1434" s="280"/>
      <c r="J1434" s="280"/>
      <c r="K1434" s="280"/>
      <c r="L1434" s="280"/>
      <c r="M1434" s="280"/>
      <c r="N1434" s="280"/>
      <c r="O1434" s="280"/>
      <c r="P1434" s="280"/>
      <c r="Q1434" s="280"/>
      <c r="R1434" s="280"/>
    </row>
    <row r="1435" spans="8:18" x14ac:dyDescent="0.2">
      <c r="H1435" s="285"/>
      <c r="I1435" s="280"/>
      <c r="J1435" s="280"/>
      <c r="K1435" s="280"/>
      <c r="L1435" s="280"/>
      <c r="M1435" s="280"/>
      <c r="N1435" s="280"/>
      <c r="O1435" s="280"/>
      <c r="P1435" s="280"/>
      <c r="Q1435" s="280"/>
      <c r="R1435" s="280"/>
    </row>
    <row r="1436" spans="8:18" x14ac:dyDescent="0.2">
      <c r="H1436" s="285"/>
      <c r="I1436" s="280"/>
      <c r="J1436" s="280"/>
      <c r="K1436" s="280"/>
      <c r="L1436" s="280"/>
      <c r="M1436" s="280"/>
      <c r="N1436" s="280"/>
      <c r="O1436" s="280"/>
      <c r="P1436" s="280"/>
      <c r="Q1436" s="280"/>
      <c r="R1436" s="280"/>
    </row>
    <row r="1437" spans="8:18" x14ac:dyDescent="0.2">
      <c r="H1437" s="285"/>
      <c r="I1437" s="280"/>
      <c r="J1437" s="280"/>
      <c r="K1437" s="280"/>
      <c r="L1437" s="280"/>
      <c r="M1437" s="280"/>
      <c r="N1437" s="280"/>
      <c r="O1437" s="280"/>
      <c r="P1437" s="280"/>
      <c r="Q1437" s="280"/>
      <c r="R1437" s="280"/>
    </row>
    <row r="1438" spans="8:18" x14ac:dyDescent="0.2">
      <c r="H1438" s="285"/>
      <c r="I1438" s="280"/>
      <c r="J1438" s="280"/>
      <c r="K1438" s="280"/>
      <c r="L1438" s="280"/>
      <c r="M1438" s="280"/>
      <c r="N1438" s="280"/>
      <c r="O1438" s="280"/>
      <c r="P1438" s="280"/>
      <c r="Q1438" s="280"/>
      <c r="R1438" s="280"/>
    </row>
    <row r="1439" spans="8:18" x14ac:dyDescent="0.2">
      <c r="H1439" s="285"/>
      <c r="I1439" s="280"/>
      <c r="J1439" s="280"/>
      <c r="K1439" s="280"/>
      <c r="L1439" s="280"/>
      <c r="M1439" s="280"/>
      <c r="N1439" s="280"/>
      <c r="O1439" s="280"/>
      <c r="P1439" s="280"/>
      <c r="Q1439" s="280"/>
      <c r="R1439" s="280"/>
    </row>
    <row r="1440" spans="8:18" x14ac:dyDescent="0.2">
      <c r="H1440" s="285"/>
      <c r="I1440" s="280"/>
      <c r="J1440" s="280"/>
      <c r="K1440" s="280"/>
      <c r="L1440" s="280"/>
      <c r="M1440" s="280"/>
      <c r="N1440" s="280"/>
      <c r="O1440" s="280"/>
      <c r="P1440" s="280"/>
      <c r="Q1440" s="280"/>
      <c r="R1440" s="280"/>
    </row>
    <row r="1441" spans="8:18" x14ac:dyDescent="0.2">
      <c r="H1441" s="285"/>
      <c r="I1441" s="280"/>
      <c r="J1441" s="280"/>
      <c r="K1441" s="280"/>
      <c r="L1441" s="280"/>
      <c r="M1441" s="280"/>
      <c r="N1441" s="280"/>
      <c r="O1441" s="280"/>
      <c r="P1441" s="280"/>
      <c r="Q1441" s="280"/>
      <c r="R1441" s="280"/>
    </row>
    <row r="1442" spans="8:18" x14ac:dyDescent="0.2">
      <c r="H1442" s="285"/>
      <c r="I1442" s="280"/>
      <c r="J1442" s="280"/>
      <c r="K1442" s="280"/>
      <c r="L1442" s="280"/>
      <c r="M1442" s="280"/>
      <c r="N1442" s="280"/>
      <c r="O1442" s="280"/>
      <c r="P1442" s="280"/>
      <c r="Q1442" s="280"/>
      <c r="R1442" s="280"/>
    </row>
    <row r="1443" spans="8:18" x14ac:dyDescent="0.2">
      <c r="H1443" s="285"/>
      <c r="I1443" s="280"/>
      <c r="J1443" s="280"/>
      <c r="K1443" s="280"/>
      <c r="L1443" s="280"/>
      <c r="M1443" s="280"/>
      <c r="N1443" s="280"/>
      <c r="O1443" s="280"/>
      <c r="P1443" s="280"/>
      <c r="Q1443" s="280"/>
      <c r="R1443" s="280"/>
    </row>
    <row r="1444" spans="8:18" x14ac:dyDescent="0.2">
      <c r="H1444" s="285"/>
      <c r="I1444" s="280"/>
      <c r="J1444" s="280"/>
      <c r="K1444" s="280"/>
      <c r="L1444" s="280"/>
      <c r="M1444" s="280"/>
      <c r="N1444" s="280"/>
      <c r="O1444" s="280"/>
      <c r="P1444" s="280"/>
      <c r="Q1444" s="280"/>
      <c r="R1444" s="280"/>
    </row>
    <row r="1445" spans="8:18" x14ac:dyDescent="0.2">
      <c r="H1445" s="285"/>
      <c r="I1445" s="280"/>
      <c r="J1445" s="280"/>
      <c r="K1445" s="280"/>
      <c r="L1445" s="280"/>
      <c r="M1445" s="280"/>
      <c r="N1445" s="280"/>
      <c r="O1445" s="280"/>
      <c r="P1445" s="280"/>
      <c r="Q1445" s="280"/>
      <c r="R1445" s="280"/>
    </row>
    <row r="1446" spans="8:18" x14ac:dyDescent="0.2">
      <c r="H1446" s="285"/>
      <c r="I1446" s="280"/>
      <c r="J1446" s="280"/>
      <c r="K1446" s="280"/>
      <c r="L1446" s="280"/>
      <c r="M1446" s="280"/>
      <c r="N1446" s="280"/>
      <c r="O1446" s="280"/>
      <c r="P1446" s="280"/>
      <c r="Q1446" s="280"/>
      <c r="R1446" s="280"/>
    </row>
    <row r="1447" spans="8:18" x14ac:dyDescent="0.2">
      <c r="H1447" s="285"/>
      <c r="I1447" s="280"/>
      <c r="J1447" s="280"/>
      <c r="K1447" s="280"/>
      <c r="L1447" s="280"/>
      <c r="M1447" s="280"/>
      <c r="N1447" s="280"/>
      <c r="O1447" s="280"/>
      <c r="P1447" s="280"/>
      <c r="Q1447" s="280"/>
      <c r="R1447" s="280"/>
    </row>
    <row r="1448" spans="8:18" x14ac:dyDescent="0.2">
      <c r="H1448" s="285"/>
      <c r="I1448" s="280"/>
      <c r="J1448" s="280"/>
      <c r="K1448" s="280"/>
      <c r="L1448" s="280"/>
      <c r="M1448" s="280"/>
      <c r="N1448" s="280"/>
      <c r="O1448" s="280"/>
      <c r="P1448" s="280"/>
      <c r="Q1448" s="280"/>
      <c r="R1448" s="280"/>
    </row>
    <row r="1449" spans="8:18" x14ac:dyDescent="0.2">
      <c r="H1449" s="285"/>
      <c r="I1449" s="280"/>
      <c r="J1449" s="280"/>
      <c r="K1449" s="280"/>
      <c r="L1449" s="280"/>
      <c r="M1449" s="280"/>
      <c r="N1449" s="280"/>
      <c r="O1449" s="280"/>
      <c r="P1449" s="280"/>
      <c r="Q1449" s="280"/>
      <c r="R1449" s="280"/>
    </row>
    <row r="1450" spans="8:18" x14ac:dyDescent="0.2">
      <c r="H1450" s="285"/>
      <c r="I1450" s="280"/>
      <c r="J1450" s="280"/>
      <c r="K1450" s="280"/>
      <c r="L1450" s="280"/>
      <c r="M1450" s="280"/>
      <c r="N1450" s="280"/>
      <c r="O1450" s="280"/>
      <c r="P1450" s="280"/>
      <c r="Q1450" s="280"/>
      <c r="R1450" s="280"/>
    </row>
    <row r="1451" spans="8:18" x14ac:dyDescent="0.2">
      <c r="H1451" s="285"/>
      <c r="I1451" s="280"/>
      <c r="J1451" s="280"/>
      <c r="K1451" s="280"/>
      <c r="L1451" s="280"/>
      <c r="M1451" s="280"/>
      <c r="N1451" s="280"/>
      <c r="O1451" s="280"/>
      <c r="P1451" s="280"/>
      <c r="Q1451" s="280"/>
      <c r="R1451" s="280"/>
    </row>
    <row r="1452" spans="8:18" x14ac:dyDescent="0.2">
      <c r="H1452" s="285"/>
      <c r="I1452" s="280"/>
      <c r="J1452" s="280"/>
      <c r="K1452" s="280"/>
      <c r="L1452" s="280"/>
      <c r="M1452" s="280"/>
      <c r="N1452" s="280"/>
      <c r="O1452" s="280"/>
      <c r="P1452" s="280"/>
      <c r="Q1452" s="280"/>
      <c r="R1452" s="280"/>
    </row>
    <row r="1453" spans="8:18" x14ac:dyDescent="0.2">
      <c r="H1453" s="285"/>
      <c r="I1453" s="280"/>
      <c r="J1453" s="280"/>
      <c r="K1453" s="280"/>
      <c r="L1453" s="280"/>
      <c r="M1453" s="280"/>
      <c r="N1453" s="280"/>
      <c r="O1453" s="280"/>
      <c r="P1453" s="280"/>
      <c r="Q1453" s="280"/>
      <c r="R1453" s="280"/>
    </row>
    <row r="1454" spans="8:18" x14ac:dyDescent="0.2">
      <c r="H1454" s="285"/>
      <c r="I1454" s="280"/>
      <c r="J1454" s="280"/>
      <c r="K1454" s="280"/>
      <c r="L1454" s="280"/>
      <c r="M1454" s="280"/>
      <c r="N1454" s="280"/>
      <c r="O1454" s="280"/>
      <c r="P1454" s="280"/>
      <c r="Q1454" s="280"/>
      <c r="R1454" s="280"/>
    </row>
    <row r="1455" spans="8:18" x14ac:dyDescent="0.2">
      <c r="H1455" s="285"/>
      <c r="I1455" s="280"/>
      <c r="J1455" s="280"/>
      <c r="K1455" s="280"/>
      <c r="L1455" s="280"/>
      <c r="M1455" s="280"/>
      <c r="N1455" s="280"/>
      <c r="O1455" s="280"/>
      <c r="P1455" s="280"/>
      <c r="Q1455" s="280"/>
      <c r="R1455" s="280"/>
    </row>
    <row r="1456" spans="8:18" x14ac:dyDescent="0.2">
      <c r="H1456" s="285"/>
      <c r="I1456" s="280"/>
      <c r="J1456" s="280"/>
      <c r="K1456" s="280"/>
      <c r="L1456" s="280"/>
      <c r="M1456" s="280"/>
      <c r="N1456" s="280"/>
      <c r="O1456" s="280"/>
      <c r="P1456" s="280"/>
      <c r="Q1456" s="280"/>
      <c r="R1456" s="280"/>
    </row>
    <row r="1457" spans="8:18" x14ac:dyDescent="0.2">
      <c r="H1457" s="285"/>
      <c r="I1457" s="280"/>
      <c r="J1457" s="280"/>
      <c r="K1457" s="280"/>
      <c r="L1457" s="280"/>
      <c r="M1457" s="280"/>
      <c r="N1457" s="280"/>
      <c r="O1457" s="280"/>
      <c r="P1457" s="280"/>
      <c r="Q1457" s="280"/>
      <c r="R1457" s="280"/>
    </row>
    <row r="1458" spans="8:18" x14ac:dyDescent="0.2">
      <c r="H1458" s="285"/>
      <c r="I1458" s="280"/>
      <c r="J1458" s="280"/>
      <c r="K1458" s="280"/>
      <c r="L1458" s="280"/>
      <c r="M1458" s="280"/>
      <c r="N1458" s="280"/>
      <c r="O1458" s="280"/>
      <c r="P1458" s="280"/>
      <c r="Q1458" s="280"/>
      <c r="R1458" s="280"/>
    </row>
    <row r="1459" spans="8:18" x14ac:dyDescent="0.2">
      <c r="H1459" s="285"/>
      <c r="I1459" s="280"/>
      <c r="J1459" s="280"/>
      <c r="K1459" s="280"/>
      <c r="L1459" s="280"/>
      <c r="M1459" s="280"/>
      <c r="N1459" s="280"/>
      <c r="O1459" s="280"/>
      <c r="P1459" s="280"/>
      <c r="Q1459" s="280"/>
      <c r="R1459" s="280"/>
    </row>
    <row r="1460" spans="8:18" x14ac:dyDescent="0.2">
      <c r="H1460" s="285"/>
      <c r="I1460" s="280"/>
      <c r="J1460" s="280"/>
      <c r="K1460" s="280"/>
      <c r="L1460" s="280"/>
      <c r="M1460" s="280"/>
      <c r="N1460" s="280"/>
      <c r="O1460" s="280"/>
      <c r="P1460" s="280"/>
      <c r="Q1460" s="280"/>
      <c r="R1460" s="280"/>
    </row>
    <row r="1461" spans="8:18" x14ac:dyDescent="0.2">
      <c r="H1461" s="285"/>
      <c r="I1461" s="280"/>
      <c r="J1461" s="280"/>
      <c r="K1461" s="280"/>
      <c r="L1461" s="280"/>
      <c r="M1461" s="280"/>
      <c r="N1461" s="280"/>
      <c r="O1461" s="280"/>
      <c r="P1461" s="280"/>
      <c r="Q1461" s="280"/>
      <c r="R1461" s="280"/>
    </row>
    <row r="1462" spans="8:18" x14ac:dyDescent="0.2">
      <c r="H1462" s="285"/>
      <c r="I1462" s="280"/>
      <c r="J1462" s="280"/>
      <c r="K1462" s="280"/>
      <c r="L1462" s="280"/>
      <c r="M1462" s="280"/>
      <c r="N1462" s="280"/>
      <c r="O1462" s="280"/>
      <c r="P1462" s="280"/>
      <c r="Q1462" s="280"/>
      <c r="R1462" s="280"/>
    </row>
    <row r="1463" spans="8:18" x14ac:dyDescent="0.2">
      <c r="H1463" s="285"/>
      <c r="I1463" s="280"/>
      <c r="J1463" s="280"/>
      <c r="K1463" s="280"/>
      <c r="L1463" s="280"/>
      <c r="M1463" s="280"/>
      <c r="N1463" s="280"/>
      <c r="O1463" s="280"/>
      <c r="P1463" s="280"/>
      <c r="Q1463" s="280"/>
      <c r="R1463" s="280"/>
    </row>
    <row r="1464" spans="8:18" x14ac:dyDescent="0.2">
      <c r="H1464" s="285"/>
      <c r="I1464" s="280"/>
      <c r="J1464" s="280"/>
      <c r="K1464" s="280"/>
      <c r="L1464" s="280"/>
      <c r="M1464" s="280"/>
      <c r="N1464" s="280"/>
      <c r="O1464" s="280"/>
      <c r="P1464" s="280"/>
      <c r="Q1464" s="280"/>
      <c r="R1464" s="280"/>
    </row>
    <row r="1465" spans="8:18" x14ac:dyDescent="0.2">
      <c r="H1465" s="285"/>
      <c r="I1465" s="280"/>
      <c r="J1465" s="280"/>
      <c r="K1465" s="280"/>
      <c r="L1465" s="280"/>
      <c r="M1465" s="280"/>
      <c r="N1465" s="280"/>
      <c r="O1465" s="280"/>
      <c r="P1465" s="280"/>
      <c r="Q1465" s="280"/>
      <c r="R1465" s="280"/>
    </row>
    <row r="1466" spans="8:18" x14ac:dyDescent="0.2">
      <c r="H1466" s="285"/>
      <c r="I1466" s="280"/>
      <c r="J1466" s="280"/>
      <c r="K1466" s="280"/>
      <c r="L1466" s="280"/>
      <c r="M1466" s="280"/>
      <c r="N1466" s="280"/>
      <c r="O1466" s="280"/>
      <c r="P1466" s="280"/>
      <c r="Q1466" s="280"/>
      <c r="R1466" s="280"/>
    </row>
    <row r="1467" spans="8:18" x14ac:dyDescent="0.2">
      <c r="H1467" s="285"/>
      <c r="I1467" s="280"/>
      <c r="J1467" s="280"/>
      <c r="K1467" s="280"/>
      <c r="L1467" s="280"/>
      <c r="M1467" s="280"/>
      <c r="N1467" s="280"/>
      <c r="O1467" s="280"/>
      <c r="P1467" s="280"/>
      <c r="Q1467" s="280"/>
      <c r="R1467" s="280"/>
    </row>
    <row r="1468" spans="8:18" x14ac:dyDescent="0.2">
      <c r="H1468" s="285"/>
      <c r="I1468" s="280"/>
      <c r="J1468" s="280"/>
      <c r="K1468" s="280"/>
      <c r="L1468" s="280"/>
      <c r="M1468" s="280"/>
      <c r="N1468" s="280"/>
      <c r="O1468" s="280"/>
      <c r="P1468" s="280"/>
      <c r="Q1468" s="280"/>
      <c r="R1468" s="280"/>
    </row>
    <row r="1469" spans="8:18" x14ac:dyDescent="0.2">
      <c r="H1469" s="285"/>
      <c r="I1469" s="280"/>
      <c r="J1469" s="280"/>
      <c r="K1469" s="280"/>
      <c r="L1469" s="280"/>
      <c r="M1469" s="280"/>
      <c r="N1469" s="280"/>
      <c r="O1469" s="280"/>
      <c r="P1469" s="280"/>
      <c r="Q1469" s="280"/>
      <c r="R1469" s="280"/>
    </row>
    <row r="1470" spans="8:18" x14ac:dyDescent="0.2">
      <c r="H1470" s="285"/>
      <c r="I1470" s="280"/>
      <c r="J1470" s="280"/>
      <c r="K1470" s="280"/>
      <c r="L1470" s="280"/>
      <c r="M1470" s="280"/>
      <c r="N1470" s="280"/>
      <c r="O1470" s="280"/>
      <c r="P1470" s="280"/>
      <c r="Q1470" s="280"/>
      <c r="R1470" s="280"/>
    </row>
    <row r="1471" spans="8:18" x14ac:dyDescent="0.2">
      <c r="H1471" s="285"/>
      <c r="I1471" s="280"/>
      <c r="J1471" s="280"/>
      <c r="K1471" s="280"/>
      <c r="L1471" s="280"/>
      <c r="M1471" s="280"/>
      <c r="N1471" s="280"/>
      <c r="O1471" s="280"/>
      <c r="P1471" s="280"/>
      <c r="Q1471" s="280"/>
      <c r="R1471" s="280"/>
    </row>
    <row r="1472" spans="8:18" x14ac:dyDescent="0.2">
      <c r="H1472" s="285"/>
      <c r="I1472" s="280"/>
      <c r="J1472" s="280"/>
      <c r="K1472" s="280"/>
      <c r="L1472" s="280"/>
      <c r="M1472" s="280"/>
      <c r="N1472" s="280"/>
      <c r="O1472" s="280"/>
      <c r="P1472" s="280"/>
      <c r="Q1472" s="280"/>
      <c r="R1472" s="280"/>
    </row>
    <row r="1473" spans="8:18" x14ac:dyDescent="0.2">
      <c r="H1473" s="285"/>
      <c r="I1473" s="280"/>
      <c r="J1473" s="280"/>
      <c r="K1473" s="280"/>
      <c r="L1473" s="280"/>
      <c r="M1473" s="280"/>
      <c r="N1473" s="280"/>
      <c r="O1473" s="280"/>
      <c r="P1473" s="280"/>
      <c r="Q1473" s="280"/>
      <c r="R1473" s="280"/>
    </row>
    <row r="1474" spans="8:18" x14ac:dyDescent="0.2">
      <c r="H1474" s="285"/>
      <c r="I1474" s="280"/>
      <c r="J1474" s="280"/>
      <c r="K1474" s="280"/>
      <c r="L1474" s="280"/>
      <c r="M1474" s="280"/>
      <c r="N1474" s="280"/>
      <c r="O1474" s="280"/>
      <c r="P1474" s="280"/>
      <c r="Q1474" s="280"/>
      <c r="R1474" s="280"/>
    </row>
    <row r="1475" spans="8:18" x14ac:dyDescent="0.2">
      <c r="H1475" s="285"/>
      <c r="I1475" s="280"/>
      <c r="J1475" s="280"/>
      <c r="K1475" s="280"/>
      <c r="L1475" s="280"/>
      <c r="M1475" s="280"/>
      <c r="N1475" s="280"/>
      <c r="O1475" s="280"/>
      <c r="P1475" s="280"/>
      <c r="Q1475" s="280"/>
      <c r="R1475" s="280"/>
    </row>
    <row r="1476" spans="8:18" x14ac:dyDescent="0.2">
      <c r="H1476" s="285"/>
      <c r="I1476" s="280"/>
      <c r="J1476" s="280"/>
      <c r="K1476" s="280"/>
      <c r="L1476" s="280"/>
      <c r="M1476" s="280"/>
      <c r="N1476" s="280"/>
      <c r="O1476" s="280"/>
      <c r="P1476" s="280"/>
      <c r="Q1476" s="280"/>
      <c r="R1476" s="280"/>
    </row>
    <row r="1477" spans="8:18" x14ac:dyDescent="0.2">
      <c r="H1477" s="285"/>
      <c r="I1477" s="280"/>
      <c r="J1477" s="280"/>
      <c r="K1477" s="280"/>
      <c r="L1477" s="280"/>
      <c r="M1477" s="280"/>
      <c r="N1477" s="280"/>
      <c r="O1477" s="280"/>
      <c r="P1477" s="280"/>
      <c r="Q1477" s="280"/>
      <c r="R1477" s="280"/>
    </row>
    <row r="1478" spans="8:18" x14ac:dyDescent="0.2">
      <c r="H1478" s="285"/>
      <c r="I1478" s="280"/>
      <c r="J1478" s="280"/>
      <c r="K1478" s="280"/>
      <c r="L1478" s="280"/>
      <c r="M1478" s="280"/>
      <c r="N1478" s="280"/>
      <c r="O1478" s="280"/>
      <c r="P1478" s="280"/>
      <c r="Q1478" s="280"/>
      <c r="R1478" s="280"/>
    </row>
    <row r="1479" spans="8:18" x14ac:dyDescent="0.2">
      <c r="H1479" s="285"/>
      <c r="I1479" s="280"/>
      <c r="J1479" s="280"/>
      <c r="K1479" s="280"/>
      <c r="L1479" s="280"/>
      <c r="M1479" s="280"/>
      <c r="N1479" s="280"/>
      <c r="O1479" s="280"/>
      <c r="P1479" s="280"/>
      <c r="Q1479" s="280"/>
      <c r="R1479" s="280"/>
    </row>
    <row r="1480" spans="8:18" x14ac:dyDescent="0.2">
      <c r="H1480" s="285"/>
      <c r="I1480" s="280"/>
      <c r="J1480" s="280"/>
      <c r="K1480" s="280"/>
      <c r="L1480" s="280"/>
      <c r="M1480" s="280"/>
      <c r="N1480" s="280"/>
      <c r="O1480" s="280"/>
      <c r="P1480" s="280"/>
      <c r="Q1480" s="280"/>
      <c r="R1480" s="280"/>
    </row>
    <row r="1481" spans="8:18" x14ac:dyDescent="0.2">
      <c r="H1481" s="285"/>
      <c r="I1481" s="280"/>
      <c r="J1481" s="280"/>
      <c r="K1481" s="280"/>
      <c r="L1481" s="280"/>
      <c r="M1481" s="280"/>
      <c r="N1481" s="280"/>
      <c r="O1481" s="280"/>
      <c r="P1481" s="280"/>
      <c r="Q1481" s="280"/>
      <c r="R1481" s="280"/>
    </row>
    <row r="1482" spans="8:18" x14ac:dyDescent="0.2">
      <c r="H1482" s="285"/>
      <c r="I1482" s="280"/>
      <c r="J1482" s="280"/>
      <c r="K1482" s="280"/>
      <c r="L1482" s="280"/>
      <c r="M1482" s="280"/>
      <c r="N1482" s="280"/>
      <c r="O1482" s="280"/>
      <c r="P1482" s="280"/>
      <c r="Q1482" s="280"/>
      <c r="R1482" s="280"/>
    </row>
    <row r="1483" spans="8:18" x14ac:dyDescent="0.2">
      <c r="H1483" s="285"/>
      <c r="I1483" s="280"/>
      <c r="J1483" s="280"/>
      <c r="K1483" s="280"/>
      <c r="L1483" s="280"/>
      <c r="M1483" s="280"/>
      <c r="N1483" s="280"/>
      <c r="O1483" s="280"/>
      <c r="P1483" s="280"/>
      <c r="Q1483" s="280"/>
      <c r="R1483" s="280"/>
    </row>
    <row r="1484" spans="8:18" x14ac:dyDescent="0.2">
      <c r="H1484" s="285"/>
      <c r="I1484" s="280"/>
      <c r="J1484" s="280"/>
      <c r="K1484" s="280"/>
      <c r="L1484" s="280"/>
      <c r="M1484" s="280"/>
      <c r="N1484" s="280"/>
      <c r="O1484" s="280"/>
      <c r="P1484" s="280"/>
      <c r="Q1484" s="280"/>
      <c r="R1484" s="280"/>
    </row>
    <row r="1485" spans="8:18" x14ac:dyDescent="0.2">
      <c r="H1485" s="285"/>
      <c r="I1485" s="280"/>
      <c r="J1485" s="280"/>
      <c r="K1485" s="280"/>
      <c r="L1485" s="280"/>
      <c r="M1485" s="280"/>
      <c r="N1485" s="280"/>
      <c r="O1485" s="280"/>
      <c r="P1485" s="280"/>
      <c r="Q1485" s="280"/>
      <c r="R1485" s="280"/>
    </row>
    <row r="1486" spans="8:18" x14ac:dyDescent="0.2">
      <c r="H1486" s="285"/>
      <c r="I1486" s="280"/>
      <c r="J1486" s="280"/>
      <c r="K1486" s="280"/>
      <c r="L1486" s="280"/>
      <c r="M1486" s="280"/>
      <c r="N1486" s="280"/>
      <c r="O1486" s="280"/>
      <c r="P1486" s="280"/>
      <c r="Q1486" s="280"/>
      <c r="R1486" s="280"/>
    </row>
    <row r="1487" spans="8:18" x14ac:dyDescent="0.2">
      <c r="H1487" s="285"/>
      <c r="I1487" s="280"/>
      <c r="J1487" s="280"/>
      <c r="K1487" s="280"/>
      <c r="L1487" s="280"/>
      <c r="M1487" s="280"/>
      <c r="N1487" s="280"/>
      <c r="O1487" s="280"/>
      <c r="P1487" s="280"/>
      <c r="Q1487" s="280"/>
      <c r="R1487" s="280"/>
    </row>
    <row r="1488" spans="8:18" x14ac:dyDescent="0.2">
      <c r="H1488" s="285"/>
      <c r="I1488" s="280"/>
      <c r="J1488" s="280"/>
      <c r="K1488" s="280"/>
      <c r="L1488" s="280"/>
      <c r="M1488" s="280"/>
      <c r="N1488" s="280"/>
      <c r="O1488" s="280"/>
      <c r="P1488" s="280"/>
      <c r="Q1488" s="280"/>
      <c r="R1488" s="280"/>
    </row>
    <row r="1489" spans="8:18" x14ac:dyDescent="0.2">
      <c r="H1489" s="285"/>
      <c r="I1489" s="280"/>
      <c r="J1489" s="280"/>
      <c r="K1489" s="280"/>
      <c r="L1489" s="280"/>
      <c r="M1489" s="280"/>
      <c r="N1489" s="280"/>
      <c r="O1489" s="280"/>
      <c r="P1489" s="280"/>
      <c r="Q1489" s="280"/>
      <c r="R1489" s="280"/>
    </row>
    <row r="1490" spans="8:18" x14ac:dyDescent="0.2">
      <c r="H1490" s="285"/>
      <c r="I1490" s="280"/>
      <c r="J1490" s="280"/>
      <c r="K1490" s="280"/>
      <c r="L1490" s="280"/>
      <c r="M1490" s="280"/>
      <c r="N1490" s="280"/>
      <c r="O1490" s="280"/>
      <c r="P1490" s="280"/>
      <c r="Q1490" s="280"/>
      <c r="R1490" s="280"/>
    </row>
    <row r="1491" spans="8:18" x14ac:dyDescent="0.2">
      <c r="H1491" s="285"/>
      <c r="I1491" s="280"/>
      <c r="J1491" s="280"/>
      <c r="K1491" s="280"/>
      <c r="L1491" s="280"/>
      <c r="M1491" s="280"/>
      <c r="N1491" s="280"/>
      <c r="O1491" s="280"/>
      <c r="P1491" s="280"/>
      <c r="Q1491" s="280"/>
      <c r="R1491" s="280"/>
    </row>
    <row r="1492" spans="8:18" x14ac:dyDescent="0.2">
      <c r="H1492" s="285"/>
      <c r="I1492" s="280"/>
      <c r="J1492" s="280"/>
      <c r="K1492" s="280"/>
      <c r="L1492" s="280"/>
      <c r="M1492" s="280"/>
      <c r="N1492" s="280"/>
      <c r="O1492" s="280"/>
      <c r="P1492" s="280"/>
      <c r="Q1492" s="280"/>
      <c r="R1492" s="280"/>
    </row>
    <row r="1493" spans="8:18" x14ac:dyDescent="0.2">
      <c r="H1493" s="285"/>
      <c r="I1493" s="280"/>
      <c r="J1493" s="280"/>
      <c r="K1493" s="280"/>
      <c r="L1493" s="280"/>
      <c r="M1493" s="280"/>
      <c r="N1493" s="280"/>
      <c r="O1493" s="280"/>
      <c r="P1493" s="280"/>
      <c r="Q1493" s="280"/>
      <c r="R1493" s="280"/>
    </row>
    <row r="1494" spans="8:18" x14ac:dyDescent="0.2">
      <c r="H1494" s="285"/>
      <c r="I1494" s="280"/>
      <c r="J1494" s="280"/>
      <c r="K1494" s="280"/>
      <c r="L1494" s="280"/>
      <c r="M1494" s="280"/>
      <c r="N1494" s="280"/>
      <c r="O1494" s="280"/>
      <c r="P1494" s="280"/>
      <c r="Q1494" s="280"/>
      <c r="R1494" s="280"/>
    </row>
    <row r="1495" spans="8:18" x14ac:dyDescent="0.2">
      <c r="H1495" s="285"/>
      <c r="I1495" s="280"/>
      <c r="J1495" s="280"/>
      <c r="K1495" s="280"/>
      <c r="L1495" s="280"/>
      <c r="M1495" s="280"/>
      <c r="N1495" s="280"/>
      <c r="O1495" s="280"/>
      <c r="P1495" s="280"/>
      <c r="Q1495" s="280"/>
      <c r="R1495" s="280"/>
    </row>
    <row r="1496" spans="8:18" x14ac:dyDescent="0.2">
      <c r="H1496" s="285"/>
      <c r="I1496" s="280"/>
      <c r="J1496" s="280"/>
      <c r="K1496" s="280"/>
      <c r="L1496" s="280"/>
      <c r="M1496" s="280"/>
      <c r="N1496" s="280"/>
      <c r="O1496" s="280"/>
      <c r="P1496" s="280"/>
      <c r="Q1496" s="280"/>
      <c r="R1496" s="280"/>
    </row>
    <row r="1497" spans="8:18" x14ac:dyDescent="0.2">
      <c r="H1497" s="285"/>
      <c r="I1497" s="280"/>
      <c r="J1497" s="280"/>
      <c r="K1497" s="280"/>
      <c r="L1497" s="280"/>
      <c r="M1497" s="280"/>
      <c r="N1497" s="280"/>
      <c r="O1497" s="280"/>
      <c r="P1497" s="280"/>
      <c r="Q1497" s="280"/>
      <c r="R1497" s="280"/>
    </row>
    <row r="1498" spans="8:18" x14ac:dyDescent="0.2">
      <c r="H1498" s="285"/>
      <c r="I1498" s="280"/>
      <c r="J1498" s="280"/>
      <c r="K1498" s="280"/>
      <c r="L1498" s="280"/>
      <c r="M1498" s="280"/>
      <c r="N1498" s="280"/>
      <c r="O1498" s="280"/>
      <c r="P1498" s="280"/>
      <c r="Q1498" s="280"/>
      <c r="R1498" s="280"/>
    </row>
    <row r="1499" spans="8:18" x14ac:dyDescent="0.2">
      <c r="H1499" s="285"/>
      <c r="I1499" s="280"/>
      <c r="J1499" s="280"/>
      <c r="K1499" s="280"/>
      <c r="L1499" s="280"/>
      <c r="M1499" s="280"/>
      <c r="N1499" s="280"/>
      <c r="O1499" s="280"/>
      <c r="P1499" s="280"/>
      <c r="Q1499" s="280"/>
      <c r="R1499" s="280"/>
    </row>
    <row r="1500" spans="8:18" x14ac:dyDescent="0.2">
      <c r="H1500" s="285"/>
      <c r="I1500" s="280"/>
      <c r="J1500" s="280"/>
      <c r="K1500" s="280"/>
      <c r="L1500" s="280"/>
      <c r="M1500" s="280"/>
      <c r="N1500" s="280"/>
      <c r="O1500" s="280"/>
      <c r="P1500" s="280"/>
      <c r="Q1500" s="280"/>
      <c r="R1500" s="280"/>
    </row>
    <row r="1501" spans="8:18" x14ac:dyDescent="0.2">
      <c r="H1501" s="285"/>
      <c r="I1501" s="280"/>
      <c r="J1501" s="280"/>
      <c r="K1501" s="280"/>
      <c r="L1501" s="280"/>
      <c r="M1501" s="280"/>
      <c r="N1501" s="280"/>
      <c r="O1501" s="280"/>
      <c r="P1501" s="280"/>
      <c r="Q1501" s="280"/>
      <c r="R1501" s="280"/>
    </row>
    <row r="1502" spans="8:18" x14ac:dyDescent="0.2">
      <c r="H1502" s="285"/>
      <c r="I1502" s="280"/>
      <c r="J1502" s="280"/>
      <c r="K1502" s="280"/>
      <c r="L1502" s="280"/>
      <c r="M1502" s="280"/>
      <c r="N1502" s="280"/>
      <c r="O1502" s="280"/>
      <c r="P1502" s="280"/>
      <c r="Q1502" s="280"/>
      <c r="R1502" s="280"/>
    </row>
    <row r="1503" spans="8:18" x14ac:dyDescent="0.2">
      <c r="H1503" s="285"/>
      <c r="I1503" s="280"/>
      <c r="J1503" s="280"/>
      <c r="K1503" s="280"/>
      <c r="L1503" s="280"/>
      <c r="M1503" s="280"/>
      <c r="N1503" s="280"/>
      <c r="O1503" s="280"/>
      <c r="P1503" s="280"/>
      <c r="Q1503" s="280"/>
      <c r="R1503" s="280"/>
    </row>
    <row r="1504" spans="8:18" x14ac:dyDescent="0.2">
      <c r="H1504" s="285"/>
      <c r="I1504" s="280"/>
      <c r="J1504" s="280"/>
      <c r="K1504" s="280"/>
      <c r="L1504" s="280"/>
      <c r="M1504" s="280"/>
      <c r="N1504" s="280"/>
      <c r="O1504" s="280"/>
      <c r="P1504" s="280"/>
      <c r="Q1504" s="280"/>
      <c r="R1504" s="280"/>
    </row>
    <row r="1505" spans="8:18" x14ac:dyDescent="0.2">
      <c r="H1505" s="285"/>
      <c r="I1505" s="280"/>
      <c r="J1505" s="280"/>
      <c r="K1505" s="280"/>
      <c r="L1505" s="280"/>
      <c r="M1505" s="280"/>
      <c r="N1505" s="280"/>
      <c r="O1505" s="280"/>
      <c r="P1505" s="280"/>
      <c r="Q1505" s="280"/>
      <c r="R1505" s="280"/>
    </row>
    <row r="1506" spans="8:18" x14ac:dyDescent="0.2">
      <c r="H1506" s="285"/>
      <c r="I1506" s="280"/>
      <c r="J1506" s="280"/>
      <c r="K1506" s="280"/>
      <c r="L1506" s="280"/>
      <c r="M1506" s="280"/>
      <c r="N1506" s="280"/>
      <c r="O1506" s="280"/>
      <c r="P1506" s="280"/>
      <c r="Q1506" s="280"/>
      <c r="R1506" s="280"/>
    </row>
    <row r="1507" spans="8:18" x14ac:dyDescent="0.2">
      <c r="H1507" s="285"/>
      <c r="I1507" s="280"/>
      <c r="J1507" s="280"/>
      <c r="K1507" s="280"/>
      <c r="L1507" s="280"/>
      <c r="M1507" s="280"/>
      <c r="N1507" s="280"/>
      <c r="O1507" s="280"/>
      <c r="P1507" s="280"/>
      <c r="Q1507" s="280"/>
      <c r="R1507" s="280"/>
    </row>
    <row r="1508" spans="8:18" x14ac:dyDescent="0.2">
      <c r="H1508" s="285"/>
      <c r="I1508" s="280"/>
      <c r="J1508" s="280"/>
      <c r="K1508" s="280"/>
      <c r="L1508" s="280"/>
      <c r="M1508" s="280"/>
      <c r="N1508" s="280"/>
      <c r="O1508" s="280"/>
      <c r="P1508" s="280"/>
      <c r="Q1508" s="280"/>
      <c r="R1508" s="280"/>
    </row>
    <row r="1509" spans="8:18" x14ac:dyDescent="0.2">
      <c r="H1509" s="285"/>
      <c r="I1509" s="280"/>
      <c r="J1509" s="280"/>
      <c r="K1509" s="280"/>
      <c r="L1509" s="280"/>
      <c r="M1509" s="280"/>
      <c r="N1509" s="280"/>
      <c r="O1509" s="280"/>
      <c r="P1509" s="280"/>
      <c r="Q1509" s="280"/>
      <c r="R1509" s="280"/>
    </row>
    <row r="1510" spans="8:18" x14ac:dyDescent="0.2">
      <c r="H1510" s="285"/>
      <c r="I1510" s="280"/>
      <c r="J1510" s="280"/>
      <c r="K1510" s="280"/>
      <c r="L1510" s="280"/>
      <c r="M1510" s="280"/>
      <c r="N1510" s="280"/>
      <c r="O1510" s="280"/>
      <c r="P1510" s="280"/>
      <c r="Q1510" s="280"/>
      <c r="R1510" s="280"/>
    </row>
    <row r="1511" spans="8:18" x14ac:dyDescent="0.2">
      <c r="H1511" s="285"/>
      <c r="I1511" s="280"/>
      <c r="J1511" s="280"/>
      <c r="K1511" s="280"/>
      <c r="L1511" s="280"/>
      <c r="M1511" s="280"/>
      <c r="N1511" s="280"/>
      <c r="O1511" s="280"/>
      <c r="P1511" s="280"/>
      <c r="Q1511" s="280"/>
      <c r="R1511" s="280"/>
    </row>
    <row r="1512" spans="8:18" x14ac:dyDescent="0.2">
      <c r="H1512" s="285"/>
      <c r="I1512" s="280"/>
      <c r="J1512" s="280"/>
      <c r="K1512" s="280"/>
      <c r="L1512" s="280"/>
      <c r="M1512" s="280"/>
      <c r="N1512" s="280"/>
      <c r="O1512" s="280"/>
      <c r="P1512" s="280"/>
      <c r="Q1512" s="280"/>
      <c r="R1512" s="280"/>
    </row>
    <row r="1513" spans="8:18" x14ac:dyDescent="0.2">
      <c r="H1513" s="285"/>
      <c r="I1513" s="280"/>
      <c r="J1513" s="280"/>
      <c r="K1513" s="280"/>
      <c r="L1513" s="280"/>
      <c r="M1513" s="280"/>
      <c r="N1513" s="280"/>
      <c r="O1513" s="280"/>
      <c r="P1513" s="280"/>
      <c r="Q1513" s="280"/>
      <c r="R1513" s="280"/>
    </row>
    <row r="1514" spans="8:18" x14ac:dyDescent="0.2">
      <c r="H1514" s="285"/>
      <c r="I1514" s="280"/>
      <c r="J1514" s="280"/>
      <c r="K1514" s="280"/>
      <c r="L1514" s="280"/>
      <c r="M1514" s="280"/>
      <c r="N1514" s="280"/>
      <c r="O1514" s="280"/>
      <c r="P1514" s="280"/>
      <c r="Q1514" s="280"/>
      <c r="R1514" s="280"/>
    </row>
    <row r="1515" spans="8:18" x14ac:dyDescent="0.2">
      <c r="H1515" s="285"/>
      <c r="I1515" s="280"/>
      <c r="J1515" s="280"/>
      <c r="K1515" s="280"/>
      <c r="L1515" s="280"/>
      <c r="M1515" s="280"/>
      <c r="N1515" s="280"/>
      <c r="O1515" s="280"/>
      <c r="P1515" s="280"/>
      <c r="Q1515" s="280"/>
      <c r="R1515" s="280"/>
    </row>
    <row r="1516" spans="8:18" x14ac:dyDescent="0.2">
      <c r="H1516" s="285"/>
      <c r="I1516" s="280"/>
      <c r="J1516" s="280"/>
      <c r="K1516" s="280"/>
      <c r="L1516" s="280"/>
      <c r="M1516" s="280"/>
      <c r="N1516" s="280"/>
      <c r="O1516" s="280"/>
      <c r="P1516" s="280"/>
      <c r="Q1516" s="280"/>
      <c r="R1516" s="280"/>
    </row>
    <row r="1517" spans="8:18" x14ac:dyDescent="0.2">
      <c r="H1517" s="285"/>
      <c r="I1517" s="280"/>
      <c r="J1517" s="280"/>
      <c r="K1517" s="280"/>
      <c r="L1517" s="280"/>
      <c r="M1517" s="280"/>
      <c r="N1517" s="280"/>
      <c r="O1517" s="280"/>
      <c r="P1517" s="280"/>
      <c r="Q1517" s="280"/>
      <c r="R1517" s="280"/>
    </row>
    <row r="1518" spans="8:18" x14ac:dyDescent="0.2">
      <c r="H1518" s="285"/>
      <c r="I1518" s="280"/>
      <c r="J1518" s="280"/>
      <c r="K1518" s="280"/>
      <c r="L1518" s="280"/>
      <c r="M1518" s="280"/>
      <c r="N1518" s="280"/>
      <c r="O1518" s="280"/>
      <c r="P1518" s="280"/>
      <c r="Q1518" s="280"/>
      <c r="R1518" s="280"/>
    </row>
    <row r="1519" spans="8:18" x14ac:dyDescent="0.2">
      <c r="H1519" s="285"/>
      <c r="I1519" s="280"/>
      <c r="J1519" s="280"/>
      <c r="K1519" s="280"/>
      <c r="L1519" s="280"/>
      <c r="M1519" s="280"/>
      <c r="N1519" s="280"/>
      <c r="O1519" s="280"/>
      <c r="P1519" s="280"/>
      <c r="Q1519" s="280"/>
      <c r="R1519" s="280"/>
    </row>
    <row r="1520" spans="8:18" x14ac:dyDescent="0.2">
      <c r="H1520" s="285"/>
      <c r="I1520" s="280"/>
      <c r="J1520" s="280"/>
      <c r="K1520" s="280"/>
      <c r="L1520" s="280"/>
      <c r="M1520" s="280"/>
      <c r="N1520" s="280"/>
      <c r="O1520" s="280"/>
      <c r="P1520" s="280"/>
      <c r="Q1520" s="280"/>
      <c r="R1520" s="280"/>
    </row>
    <row r="1521" spans="8:18" x14ac:dyDescent="0.2">
      <c r="H1521" s="285"/>
      <c r="I1521" s="280"/>
      <c r="J1521" s="280"/>
      <c r="K1521" s="280"/>
      <c r="L1521" s="280"/>
      <c r="M1521" s="280"/>
      <c r="N1521" s="280"/>
      <c r="O1521" s="280"/>
      <c r="P1521" s="280"/>
      <c r="Q1521" s="280"/>
      <c r="R1521" s="280"/>
    </row>
    <row r="1522" spans="8:18" x14ac:dyDescent="0.2">
      <c r="H1522" s="285"/>
      <c r="I1522" s="280"/>
      <c r="J1522" s="280"/>
      <c r="K1522" s="280"/>
      <c r="L1522" s="280"/>
      <c r="M1522" s="280"/>
      <c r="N1522" s="280"/>
      <c r="O1522" s="280"/>
      <c r="P1522" s="280"/>
      <c r="Q1522" s="280"/>
      <c r="R1522" s="280"/>
    </row>
    <row r="1523" spans="8:18" x14ac:dyDescent="0.2">
      <c r="H1523" s="285"/>
      <c r="I1523" s="280"/>
      <c r="J1523" s="280"/>
      <c r="K1523" s="280"/>
      <c r="L1523" s="280"/>
      <c r="M1523" s="280"/>
      <c r="N1523" s="280"/>
      <c r="O1523" s="280"/>
      <c r="P1523" s="280"/>
      <c r="Q1523" s="280"/>
      <c r="R1523" s="280"/>
    </row>
    <row r="1524" spans="8:18" x14ac:dyDescent="0.2">
      <c r="H1524" s="285"/>
      <c r="I1524" s="280"/>
      <c r="J1524" s="280"/>
      <c r="K1524" s="280"/>
      <c r="L1524" s="280"/>
      <c r="M1524" s="280"/>
      <c r="N1524" s="280"/>
      <c r="O1524" s="280"/>
      <c r="P1524" s="280"/>
      <c r="Q1524" s="280"/>
      <c r="R1524" s="280"/>
    </row>
    <row r="1525" spans="8:18" x14ac:dyDescent="0.2">
      <c r="H1525" s="285"/>
      <c r="I1525" s="280"/>
      <c r="J1525" s="280"/>
      <c r="K1525" s="280"/>
      <c r="L1525" s="280"/>
      <c r="M1525" s="280"/>
      <c r="N1525" s="280"/>
      <c r="O1525" s="280"/>
      <c r="P1525" s="280"/>
      <c r="Q1525" s="280"/>
      <c r="R1525" s="280"/>
    </row>
    <row r="1526" spans="8:18" x14ac:dyDescent="0.2">
      <c r="H1526" s="285"/>
      <c r="I1526" s="280"/>
      <c r="J1526" s="280"/>
      <c r="K1526" s="280"/>
      <c r="L1526" s="280"/>
      <c r="M1526" s="280"/>
      <c r="N1526" s="280"/>
      <c r="O1526" s="280"/>
      <c r="P1526" s="280"/>
      <c r="Q1526" s="280"/>
      <c r="R1526" s="280"/>
    </row>
    <row r="1527" spans="8:18" x14ac:dyDescent="0.2">
      <c r="H1527" s="285"/>
      <c r="I1527" s="280"/>
      <c r="J1527" s="280"/>
      <c r="K1527" s="280"/>
      <c r="L1527" s="280"/>
      <c r="M1527" s="280"/>
      <c r="N1527" s="280"/>
      <c r="O1527" s="280"/>
      <c r="P1527" s="280"/>
      <c r="Q1527" s="280"/>
      <c r="R1527" s="280"/>
    </row>
    <row r="1528" spans="8:18" x14ac:dyDescent="0.2">
      <c r="H1528" s="285"/>
      <c r="I1528" s="280"/>
      <c r="J1528" s="280"/>
      <c r="K1528" s="280"/>
      <c r="L1528" s="280"/>
      <c r="M1528" s="280"/>
      <c r="N1528" s="280"/>
      <c r="O1528" s="280"/>
      <c r="P1528" s="280"/>
      <c r="Q1528" s="280"/>
      <c r="R1528" s="280"/>
    </row>
    <row r="1529" spans="8:18" x14ac:dyDescent="0.2">
      <c r="H1529" s="285"/>
      <c r="I1529" s="280"/>
      <c r="J1529" s="280"/>
      <c r="K1529" s="280"/>
      <c r="L1529" s="280"/>
      <c r="M1529" s="280"/>
      <c r="N1529" s="280"/>
      <c r="O1529" s="280"/>
      <c r="P1529" s="280"/>
      <c r="Q1529" s="280"/>
      <c r="R1529" s="280"/>
    </row>
    <row r="1530" spans="8:18" x14ac:dyDescent="0.2">
      <c r="H1530" s="285"/>
      <c r="I1530" s="280"/>
      <c r="J1530" s="280"/>
      <c r="K1530" s="280"/>
      <c r="L1530" s="280"/>
      <c r="M1530" s="280"/>
      <c r="N1530" s="280"/>
      <c r="O1530" s="280"/>
      <c r="P1530" s="280"/>
      <c r="Q1530" s="280"/>
      <c r="R1530" s="280"/>
    </row>
    <row r="1531" spans="8:18" x14ac:dyDescent="0.2">
      <c r="H1531" s="285"/>
      <c r="I1531" s="280"/>
      <c r="J1531" s="280"/>
      <c r="K1531" s="280"/>
      <c r="L1531" s="280"/>
      <c r="M1531" s="280"/>
      <c r="N1531" s="280"/>
      <c r="O1531" s="280"/>
      <c r="P1531" s="280"/>
      <c r="Q1531" s="280"/>
      <c r="R1531" s="280"/>
    </row>
    <row r="1532" spans="8:18" x14ac:dyDescent="0.2">
      <c r="H1532" s="285"/>
      <c r="I1532" s="280"/>
      <c r="J1532" s="280"/>
      <c r="K1532" s="280"/>
      <c r="L1532" s="280"/>
      <c r="M1532" s="280"/>
      <c r="N1532" s="280"/>
      <c r="O1532" s="280"/>
      <c r="P1532" s="280"/>
      <c r="Q1532" s="280"/>
      <c r="R1532" s="280"/>
    </row>
    <row r="1533" spans="8:18" x14ac:dyDescent="0.2">
      <c r="H1533" s="285"/>
      <c r="I1533" s="280"/>
      <c r="J1533" s="280"/>
      <c r="K1533" s="280"/>
      <c r="L1533" s="280"/>
      <c r="M1533" s="280"/>
      <c r="N1533" s="280"/>
      <c r="O1533" s="280"/>
      <c r="P1533" s="280"/>
      <c r="Q1533" s="280"/>
      <c r="R1533" s="280"/>
    </row>
    <row r="1534" spans="8:18" x14ac:dyDescent="0.2">
      <c r="H1534" s="285"/>
      <c r="I1534" s="280"/>
      <c r="J1534" s="280"/>
      <c r="K1534" s="280"/>
      <c r="L1534" s="280"/>
      <c r="M1534" s="280"/>
      <c r="N1534" s="280"/>
      <c r="O1534" s="280"/>
      <c r="P1534" s="280"/>
      <c r="Q1534" s="280"/>
      <c r="R1534" s="280"/>
    </row>
    <row r="1535" spans="8:18" x14ac:dyDescent="0.2">
      <c r="H1535" s="285"/>
      <c r="I1535" s="280"/>
      <c r="J1535" s="280"/>
      <c r="K1535" s="280"/>
      <c r="L1535" s="280"/>
      <c r="M1535" s="280"/>
      <c r="N1535" s="280"/>
      <c r="O1535" s="280"/>
      <c r="P1535" s="280"/>
      <c r="Q1535" s="280"/>
      <c r="R1535" s="280"/>
    </row>
    <row r="1536" spans="8:18" x14ac:dyDescent="0.2">
      <c r="H1536" s="285"/>
      <c r="I1536" s="280"/>
      <c r="J1536" s="280"/>
      <c r="K1536" s="280"/>
      <c r="L1536" s="280"/>
      <c r="M1536" s="280"/>
      <c r="N1536" s="280"/>
      <c r="O1536" s="280"/>
      <c r="P1536" s="280"/>
      <c r="Q1536" s="280"/>
      <c r="R1536" s="280"/>
    </row>
    <row r="1537" spans="8:18" x14ac:dyDescent="0.2">
      <c r="H1537" s="285"/>
      <c r="I1537" s="280"/>
      <c r="J1537" s="280"/>
      <c r="K1537" s="280"/>
      <c r="L1537" s="280"/>
      <c r="M1537" s="280"/>
      <c r="N1537" s="280"/>
      <c r="O1537" s="280"/>
      <c r="P1537" s="280"/>
      <c r="Q1537" s="280"/>
      <c r="R1537" s="280"/>
    </row>
    <row r="1538" spans="8:18" x14ac:dyDescent="0.2">
      <c r="H1538" s="285"/>
      <c r="I1538" s="280"/>
      <c r="J1538" s="280"/>
      <c r="K1538" s="280"/>
      <c r="L1538" s="280"/>
      <c r="M1538" s="280"/>
      <c r="N1538" s="280"/>
      <c r="O1538" s="280"/>
      <c r="P1538" s="280"/>
      <c r="Q1538" s="280"/>
      <c r="R1538" s="280"/>
    </row>
    <row r="1539" spans="8:18" x14ac:dyDescent="0.2">
      <c r="H1539" s="285"/>
      <c r="I1539" s="280"/>
      <c r="J1539" s="280"/>
      <c r="K1539" s="280"/>
      <c r="L1539" s="280"/>
      <c r="M1539" s="280"/>
      <c r="N1539" s="280"/>
      <c r="O1539" s="280"/>
      <c r="P1539" s="280"/>
      <c r="Q1539" s="280"/>
      <c r="R1539" s="280"/>
    </row>
    <row r="1540" spans="8:18" x14ac:dyDescent="0.2">
      <c r="H1540" s="285"/>
      <c r="I1540" s="280"/>
      <c r="J1540" s="280"/>
      <c r="K1540" s="280"/>
      <c r="L1540" s="280"/>
      <c r="M1540" s="280"/>
      <c r="N1540" s="280"/>
      <c r="O1540" s="280"/>
      <c r="P1540" s="280"/>
      <c r="Q1540" s="280"/>
      <c r="R1540" s="280"/>
    </row>
    <row r="1541" spans="8:18" x14ac:dyDescent="0.2">
      <c r="H1541" s="285"/>
      <c r="I1541" s="280"/>
      <c r="J1541" s="280"/>
      <c r="K1541" s="280"/>
      <c r="L1541" s="280"/>
      <c r="M1541" s="280"/>
      <c r="N1541" s="280"/>
      <c r="O1541" s="280"/>
      <c r="P1541" s="280"/>
      <c r="Q1541" s="280"/>
      <c r="R1541" s="280"/>
    </row>
    <row r="1542" spans="8:18" x14ac:dyDescent="0.2">
      <c r="H1542" s="285"/>
      <c r="I1542" s="280"/>
      <c r="J1542" s="280"/>
      <c r="K1542" s="280"/>
      <c r="L1542" s="280"/>
      <c r="M1542" s="280"/>
      <c r="N1542" s="280"/>
      <c r="O1542" s="280"/>
      <c r="P1542" s="280"/>
      <c r="Q1542" s="280"/>
      <c r="R1542" s="280"/>
    </row>
    <row r="1543" spans="8:18" x14ac:dyDescent="0.2">
      <c r="H1543" s="285"/>
      <c r="I1543" s="280"/>
      <c r="J1543" s="280"/>
      <c r="K1543" s="280"/>
      <c r="L1543" s="280"/>
      <c r="M1543" s="280"/>
      <c r="N1543" s="280"/>
      <c r="O1543" s="280"/>
      <c r="P1543" s="280"/>
      <c r="Q1543" s="280"/>
      <c r="R1543" s="280"/>
    </row>
    <row r="1544" spans="8:18" x14ac:dyDescent="0.2">
      <c r="H1544" s="285"/>
      <c r="I1544" s="280"/>
      <c r="J1544" s="280"/>
      <c r="K1544" s="280"/>
      <c r="L1544" s="280"/>
      <c r="M1544" s="280"/>
      <c r="N1544" s="280"/>
      <c r="O1544" s="280"/>
      <c r="P1544" s="280"/>
      <c r="Q1544" s="280"/>
      <c r="R1544" s="280"/>
    </row>
    <row r="1545" spans="8:18" x14ac:dyDescent="0.2">
      <c r="H1545" s="285"/>
      <c r="I1545" s="280"/>
      <c r="J1545" s="280"/>
      <c r="K1545" s="280"/>
      <c r="L1545" s="280"/>
      <c r="M1545" s="280"/>
      <c r="N1545" s="280"/>
      <c r="O1545" s="280"/>
      <c r="P1545" s="280"/>
      <c r="Q1545" s="280"/>
      <c r="R1545" s="280"/>
    </row>
    <row r="1546" spans="8:18" x14ac:dyDescent="0.2">
      <c r="H1546" s="285"/>
      <c r="I1546" s="280"/>
      <c r="J1546" s="280"/>
      <c r="K1546" s="280"/>
      <c r="L1546" s="280"/>
      <c r="M1546" s="280"/>
      <c r="N1546" s="280"/>
      <c r="O1546" s="280"/>
      <c r="P1546" s="280"/>
      <c r="Q1546" s="280"/>
      <c r="R1546" s="280"/>
    </row>
    <row r="1547" spans="8:18" x14ac:dyDescent="0.2">
      <c r="H1547" s="285"/>
      <c r="I1547" s="280"/>
      <c r="J1547" s="280"/>
      <c r="K1547" s="280"/>
      <c r="L1547" s="280"/>
      <c r="M1547" s="280"/>
      <c r="N1547" s="280"/>
      <c r="O1547" s="280"/>
      <c r="P1547" s="280"/>
      <c r="Q1547" s="280"/>
      <c r="R1547" s="280"/>
    </row>
    <row r="1548" spans="8:18" x14ac:dyDescent="0.2">
      <c r="H1548" s="285"/>
      <c r="I1548" s="280"/>
      <c r="J1548" s="280"/>
      <c r="K1548" s="280"/>
      <c r="L1548" s="280"/>
      <c r="M1548" s="280"/>
      <c r="N1548" s="280"/>
      <c r="O1548" s="280"/>
      <c r="P1548" s="280"/>
      <c r="Q1548" s="280"/>
      <c r="R1548" s="280"/>
    </row>
    <row r="1549" spans="8:18" x14ac:dyDescent="0.2">
      <c r="H1549" s="285"/>
      <c r="I1549" s="280"/>
      <c r="J1549" s="280"/>
      <c r="K1549" s="280"/>
      <c r="L1549" s="280"/>
      <c r="M1549" s="280"/>
      <c r="N1549" s="280"/>
      <c r="O1549" s="280"/>
      <c r="P1549" s="280"/>
      <c r="Q1549" s="280"/>
      <c r="R1549" s="280"/>
    </row>
    <row r="1550" spans="8:18" x14ac:dyDescent="0.2">
      <c r="H1550" s="285"/>
      <c r="I1550" s="280"/>
      <c r="J1550" s="280"/>
      <c r="K1550" s="280"/>
      <c r="L1550" s="280"/>
      <c r="M1550" s="280"/>
      <c r="N1550" s="280"/>
      <c r="O1550" s="280"/>
      <c r="P1550" s="280"/>
      <c r="Q1550" s="280"/>
      <c r="R1550" s="280"/>
    </row>
    <row r="1551" spans="8:18" x14ac:dyDescent="0.2">
      <c r="H1551" s="285"/>
      <c r="I1551" s="280"/>
      <c r="J1551" s="280"/>
      <c r="K1551" s="280"/>
      <c r="L1551" s="280"/>
      <c r="M1551" s="280"/>
      <c r="N1551" s="280"/>
      <c r="O1551" s="280"/>
      <c r="P1551" s="280"/>
      <c r="Q1551" s="280"/>
      <c r="R1551" s="280"/>
    </row>
    <row r="1552" spans="8:18" x14ac:dyDescent="0.2">
      <c r="H1552" s="285"/>
      <c r="I1552" s="280"/>
      <c r="J1552" s="280"/>
      <c r="K1552" s="280"/>
      <c r="L1552" s="280"/>
      <c r="M1552" s="280"/>
      <c r="N1552" s="280"/>
      <c r="O1552" s="280"/>
      <c r="P1552" s="280"/>
      <c r="Q1552" s="280"/>
      <c r="R1552" s="280"/>
    </row>
    <row r="1553" spans="8:18" x14ac:dyDescent="0.2">
      <c r="H1553" s="285"/>
      <c r="I1553" s="280"/>
      <c r="J1553" s="280"/>
      <c r="K1553" s="280"/>
      <c r="L1553" s="280"/>
      <c r="M1553" s="280"/>
      <c r="N1553" s="280"/>
      <c r="O1553" s="280"/>
      <c r="P1553" s="280"/>
      <c r="Q1553" s="280"/>
      <c r="R1553" s="280"/>
    </row>
    <row r="1554" spans="8:18" x14ac:dyDescent="0.2">
      <c r="H1554" s="285"/>
      <c r="I1554" s="280"/>
      <c r="J1554" s="280"/>
      <c r="K1554" s="280"/>
      <c r="L1554" s="280"/>
      <c r="M1554" s="280"/>
      <c r="N1554" s="280"/>
      <c r="O1554" s="280"/>
      <c r="P1554" s="280"/>
      <c r="Q1554" s="280"/>
      <c r="R1554" s="280"/>
    </row>
    <row r="1555" spans="8:18" x14ac:dyDescent="0.2">
      <c r="H1555" s="285"/>
      <c r="I1555" s="280"/>
      <c r="J1555" s="280"/>
      <c r="K1555" s="280"/>
      <c r="L1555" s="280"/>
      <c r="M1555" s="280"/>
      <c r="N1555" s="280"/>
      <c r="O1555" s="280"/>
      <c r="P1555" s="280"/>
      <c r="Q1555" s="280"/>
      <c r="R1555" s="280"/>
    </row>
    <row r="1556" spans="8:18" x14ac:dyDescent="0.2">
      <c r="H1556" s="285"/>
      <c r="I1556" s="280"/>
      <c r="J1556" s="280"/>
      <c r="K1556" s="280"/>
      <c r="L1556" s="280"/>
      <c r="M1556" s="280"/>
      <c r="N1556" s="280"/>
      <c r="O1556" s="280"/>
      <c r="P1556" s="280"/>
      <c r="Q1556" s="280"/>
      <c r="R1556" s="280"/>
    </row>
    <row r="1557" spans="8:18" x14ac:dyDescent="0.2">
      <c r="H1557" s="285"/>
      <c r="I1557" s="280"/>
      <c r="J1557" s="280"/>
      <c r="K1557" s="280"/>
      <c r="L1557" s="280"/>
      <c r="M1557" s="280"/>
      <c r="N1557" s="280"/>
      <c r="O1557" s="280"/>
      <c r="P1557" s="280"/>
      <c r="Q1557" s="280"/>
      <c r="R1557" s="280"/>
    </row>
    <row r="1558" spans="8:18" x14ac:dyDescent="0.2">
      <c r="H1558" s="285"/>
      <c r="I1558" s="280"/>
      <c r="J1558" s="280"/>
      <c r="K1558" s="280"/>
      <c r="L1558" s="280"/>
      <c r="M1558" s="280"/>
      <c r="N1558" s="280"/>
      <c r="O1558" s="280"/>
      <c r="P1558" s="280"/>
      <c r="Q1558" s="280"/>
      <c r="R1558" s="280"/>
    </row>
    <row r="1559" spans="8:18" x14ac:dyDescent="0.2">
      <c r="H1559" s="285"/>
      <c r="I1559" s="280"/>
      <c r="J1559" s="280"/>
      <c r="K1559" s="280"/>
      <c r="L1559" s="280"/>
      <c r="M1559" s="280"/>
      <c r="N1559" s="280"/>
      <c r="O1559" s="280"/>
      <c r="P1559" s="280"/>
      <c r="Q1559" s="280"/>
      <c r="R1559" s="280"/>
    </row>
    <row r="1560" spans="8:18" x14ac:dyDescent="0.2">
      <c r="H1560" s="285"/>
      <c r="I1560" s="280"/>
      <c r="J1560" s="280"/>
      <c r="K1560" s="280"/>
      <c r="L1560" s="280"/>
      <c r="M1560" s="280"/>
      <c r="N1560" s="280"/>
      <c r="O1560" s="280"/>
      <c r="P1560" s="280"/>
      <c r="Q1560" s="280"/>
      <c r="R1560" s="280"/>
    </row>
    <row r="1561" spans="8:18" x14ac:dyDescent="0.2">
      <c r="H1561" s="285"/>
      <c r="I1561" s="280"/>
      <c r="J1561" s="280"/>
      <c r="K1561" s="280"/>
      <c r="L1561" s="280"/>
      <c r="M1561" s="280"/>
      <c r="N1561" s="280"/>
      <c r="O1561" s="280"/>
      <c r="P1561" s="280"/>
      <c r="Q1561" s="280"/>
      <c r="R1561" s="280"/>
    </row>
    <row r="1562" spans="8:18" x14ac:dyDescent="0.2">
      <c r="H1562" s="285"/>
      <c r="I1562" s="280"/>
      <c r="J1562" s="280"/>
      <c r="K1562" s="280"/>
      <c r="L1562" s="280"/>
      <c r="M1562" s="280"/>
      <c r="N1562" s="280"/>
      <c r="O1562" s="280"/>
      <c r="P1562" s="280"/>
      <c r="Q1562" s="280"/>
      <c r="R1562" s="280"/>
    </row>
    <row r="1563" spans="8:18" x14ac:dyDescent="0.2">
      <c r="H1563" s="285"/>
      <c r="I1563" s="280"/>
      <c r="J1563" s="280"/>
      <c r="K1563" s="280"/>
      <c r="L1563" s="280"/>
      <c r="M1563" s="280"/>
      <c r="N1563" s="280"/>
      <c r="O1563" s="280"/>
      <c r="P1563" s="280"/>
      <c r="Q1563" s="280"/>
      <c r="R1563" s="280"/>
    </row>
    <row r="1564" spans="8:18" x14ac:dyDescent="0.2">
      <c r="H1564" s="285"/>
      <c r="I1564" s="280"/>
      <c r="J1564" s="280"/>
      <c r="K1564" s="280"/>
      <c r="L1564" s="280"/>
      <c r="M1564" s="280"/>
      <c r="N1564" s="280"/>
      <c r="O1564" s="280"/>
      <c r="P1564" s="280"/>
      <c r="Q1564" s="280"/>
      <c r="R1564" s="280"/>
    </row>
    <row r="1565" spans="8:18" x14ac:dyDescent="0.2">
      <c r="H1565" s="285"/>
      <c r="I1565" s="280"/>
      <c r="J1565" s="280"/>
      <c r="K1565" s="280"/>
      <c r="L1565" s="280"/>
      <c r="M1565" s="280"/>
      <c r="N1565" s="280"/>
      <c r="O1565" s="280"/>
      <c r="P1565" s="280"/>
      <c r="Q1565" s="280"/>
      <c r="R1565" s="280"/>
    </row>
    <row r="1566" spans="8:18" x14ac:dyDescent="0.2">
      <c r="H1566" s="285"/>
      <c r="I1566" s="280"/>
      <c r="J1566" s="280"/>
      <c r="K1566" s="280"/>
      <c r="L1566" s="280"/>
      <c r="M1566" s="280"/>
      <c r="N1566" s="280"/>
      <c r="O1566" s="280"/>
      <c r="P1566" s="280"/>
      <c r="Q1566" s="280"/>
      <c r="R1566" s="280"/>
    </row>
    <row r="1567" spans="8:18" x14ac:dyDescent="0.2">
      <c r="H1567" s="285"/>
      <c r="I1567" s="280"/>
      <c r="J1567" s="280"/>
      <c r="K1567" s="280"/>
      <c r="L1567" s="280"/>
      <c r="M1567" s="280"/>
      <c r="N1567" s="280"/>
      <c r="O1567" s="280"/>
      <c r="P1567" s="280"/>
      <c r="Q1567" s="280"/>
      <c r="R1567" s="280"/>
    </row>
    <row r="1568" spans="8:18" x14ac:dyDescent="0.2">
      <c r="H1568" s="285"/>
      <c r="I1568" s="280"/>
      <c r="J1568" s="280"/>
      <c r="K1568" s="280"/>
      <c r="L1568" s="280"/>
      <c r="M1568" s="280"/>
      <c r="N1568" s="280"/>
      <c r="O1568" s="280"/>
      <c r="P1568" s="280"/>
      <c r="Q1568" s="280"/>
      <c r="R1568" s="280"/>
    </row>
    <row r="1569" spans="8:18" x14ac:dyDescent="0.2">
      <c r="H1569" s="285"/>
      <c r="I1569" s="280"/>
      <c r="J1569" s="280"/>
      <c r="K1569" s="280"/>
      <c r="L1569" s="280"/>
      <c r="M1569" s="280"/>
      <c r="N1569" s="280"/>
      <c r="O1569" s="280"/>
      <c r="P1569" s="280"/>
      <c r="Q1569" s="280"/>
      <c r="R1569" s="280"/>
    </row>
    <row r="1570" spans="8:18" x14ac:dyDescent="0.2">
      <c r="H1570" s="285"/>
      <c r="I1570" s="280"/>
      <c r="J1570" s="280"/>
      <c r="K1570" s="280"/>
      <c r="L1570" s="280"/>
      <c r="M1570" s="280"/>
      <c r="N1570" s="280"/>
      <c r="O1570" s="280"/>
      <c r="P1570" s="280"/>
      <c r="Q1570" s="280"/>
      <c r="R1570" s="280"/>
    </row>
    <row r="1571" spans="8:18" x14ac:dyDescent="0.2">
      <c r="H1571" s="285"/>
      <c r="I1571" s="280"/>
      <c r="J1571" s="280"/>
      <c r="K1571" s="280"/>
      <c r="L1571" s="280"/>
      <c r="M1571" s="280"/>
      <c r="N1571" s="280"/>
      <c r="O1571" s="280"/>
      <c r="P1571" s="280"/>
      <c r="Q1571" s="280"/>
      <c r="R1571" s="280"/>
    </row>
    <row r="1572" spans="8:18" x14ac:dyDescent="0.2">
      <c r="H1572" s="285"/>
      <c r="I1572" s="280"/>
      <c r="J1572" s="280"/>
      <c r="K1572" s="280"/>
      <c r="L1572" s="280"/>
      <c r="M1572" s="280"/>
      <c r="N1572" s="280"/>
      <c r="O1572" s="280"/>
      <c r="P1572" s="280"/>
      <c r="Q1572" s="280"/>
      <c r="R1572" s="280"/>
    </row>
    <row r="1573" spans="8:18" x14ac:dyDescent="0.2">
      <c r="H1573" s="285"/>
      <c r="I1573" s="280"/>
      <c r="J1573" s="280"/>
      <c r="K1573" s="280"/>
      <c r="L1573" s="280"/>
      <c r="M1573" s="280"/>
      <c r="N1573" s="280"/>
      <c r="O1573" s="280"/>
      <c r="P1573" s="280"/>
      <c r="Q1573" s="280"/>
      <c r="R1573" s="280"/>
    </row>
    <row r="1574" spans="8:18" x14ac:dyDescent="0.2">
      <c r="H1574" s="285"/>
      <c r="I1574" s="280"/>
      <c r="J1574" s="280"/>
      <c r="K1574" s="280"/>
      <c r="L1574" s="280"/>
      <c r="M1574" s="280"/>
      <c r="N1574" s="280"/>
      <c r="O1574" s="280"/>
      <c r="P1574" s="280"/>
      <c r="Q1574" s="280"/>
      <c r="R1574" s="280"/>
    </row>
    <row r="1575" spans="8:18" x14ac:dyDescent="0.2">
      <c r="H1575" s="285"/>
      <c r="I1575" s="280"/>
      <c r="J1575" s="280"/>
      <c r="K1575" s="280"/>
      <c r="L1575" s="280"/>
      <c r="M1575" s="280"/>
      <c r="N1575" s="280"/>
      <c r="O1575" s="280"/>
      <c r="P1575" s="280"/>
      <c r="Q1575" s="280"/>
      <c r="R1575" s="280"/>
    </row>
    <row r="1576" spans="8:18" x14ac:dyDescent="0.2">
      <c r="H1576" s="285"/>
      <c r="I1576" s="280"/>
      <c r="J1576" s="280"/>
      <c r="K1576" s="280"/>
      <c r="L1576" s="280"/>
      <c r="M1576" s="280"/>
      <c r="N1576" s="280"/>
      <c r="O1576" s="280"/>
      <c r="P1576" s="280"/>
      <c r="Q1576" s="280"/>
      <c r="R1576" s="280"/>
    </row>
    <row r="1577" spans="8:18" x14ac:dyDescent="0.2">
      <c r="H1577" s="285"/>
      <c r="I1577" s="280"/>
      <c r="J1577" s="280"/>
      <c r="K1577" s="280"/>
      <c r="L1577" s="280"/>
      <c r="M1577" s="280"/>
      <c r="N1577" s="280"/>
      <c r="O1577" s="280"/>
      <c r="P1577" s="280"/>
      <c r="Q1577" s="280"/>
      <c r="R1577" s="280"/>
    </row>
    <row r="1578" spans="8:18" x14ac:dyDescent="0.2">
      <c r="H1578" s="285"/>
      <c r="I1578" s="280"/>
      <c r="J1578" s="280"/>
      <c r="K1578" s="280"/>
      <c r="L1578" s="280"/>
      <c r="M1578" s="280"/>
      <c r="N1578" s="280"/>
      <c r="O1578" s="280"/>
      <c r="P1578" s="280"/>
      <c r="Q1578" s="280"/>
      <c r="R1578" s="280"/>
    </row>
    <row r="1579" spans="8:18" x14ac:dyDescent="0.2">
      <c r="H1579" s="285"/>
      <c r="I1579" s="280"/>
      <c r="J1579" s="280"/>
      <c r="K1579" s="280"/>
      <c r="L1579" s="280"/>
      <c r="M1579" s="280"/>
      <c r="N1579" s="280"/>
      <c r="O1579" s="280"/>
      <c r="P1579" s="280"/>
      <c r="Q1579" s="280"/>
      <c r="R1579" s="280"/>
    </row>
    <row r="1580" spans="8:18" x14ac:dyDescent="0.2">
      <c r="H1580" s="285"/>
      <c r="I1580" s="280"/>
      <c r="J1580" s="280"/>
      <c r="K1580" s="280"/>
      <c r="L1580" s="280"/>
      <c r="M1580" s="280"/>
      <c r="N1580" s="280"/>
      <c r="O1580" s="280"/>
      <c r="P1580" s="280"/>
      <c r="Q1580" s="280"/>
      <c r="R1580" s="280"/>
    </row>
    <row r="1581" spans="8:18" x14ac:dyDescent="0.2">
      <c r="H1581" s="285"/>
      <c r="I1581" s="280"/>
      <c r="J1581" s="280"/>
      <c r="K1581" s="280"/>
      <c r="L1581" s="280"/>
      <c r="M1581" s="280"/>
      <c r="N1581" s="280"/>
      <c r="O1581" s="280"/>
      <c r="P1581" s="280"/>
      <c r="Q1581" s="280"/>
      <c r="R1581" s="280"/>
    </row>
    <row r="1582" spans="8:18" x14ac:dyDescent="0.2">
      <c r="H1582" s="285"/>
      <c r="I1582" s="280"/>
      <c r="J1582" s="280"/>
      <c r="K1582" s="280"/>
      <c r="L1582" s="280"/>
      <c r="M1582" s="280"/>
      <c r="N1582" s="280"/>
      <c r="O1582" s="280"/>
      <c r="P1582" s="280"/>
      <c r="Q1582" s="280"/>
      <c r="R1582" s="280"/>
    </row>
    <row r="1583" spans="8:18" x14ac:dyDescent="0.2">
      <c r="H1583" s="285"/>
      <c r="I1583" s="280"/>
      <c r="J1583" s="280"/>
      <c r="K1583" s="280"/>
      <c r="L1583" s="280"/>
      <c r="M1583" s="280"/>
      <c r="N1583" s="280"/>
      <c r="O1583" s="280"/>
      <c r="P1583" s="280"/>
      <c r="Q1583" s="280"/>
      <c r="R1583" s="280"/>
    </row>
    <row r="1584" spans="8:18" x14ac:dyDescent="0.2">
      <c r="H1584" s="285"/>
      <c r="I1584" s="280"/>
      <c r="J1584" s="280"/>
      <c r="K1584" s="280"/>
      <c r="L1584" s="280"/>
      <c r="M1584" s="280"/>
      <c r="N1584" s="280"/>
      <c r="O1584" s="280"/>
      <c r="P1584" s="280"/>
      <c r="Q1584" s="280"/>
      <c r="R1584" s="280"/>
    </row>
    <row r="1585" spans="8:18" x14ac:dyDescent="0.2">
      <c r="H1585" s="285"/>
      <c r="I1585" s="280"/>
      <c r="J1585" s="280"/>
      <c r="K1585" s="280"/>
      <c r="L1585" s="280"/>
      <c r="M1585" s="280"/>
      <c r="N1585" s="280"/>
      <c r="O1585" s="280"/>
      <c r="P1585" s="280"/>
      <c r="Q1585" s="280"/>
      <c r="R1585" s="280"/>
    </row>
    <row r="1586" spans="8:18" x14ac:dyDescent="0.2">
      <c r="H1586" s="285"/>
      <c r="I1586" s="280"/>
      <c r="J1586" s="280"/>
      <c r="K1586" s="280"/>
      <c r="L1586" s="280"/>
      <c r="M1586" s="280"/>
      <c r="N1586" s="280"/>
      <c r="O1586" s="280"/>
      <c r="P1586" s="280"/>
      <c r="Q1586" s="280"/>
      <c r="R1586" s="280"/>
    </row>
    <row r="1587" spans="8:18" x14ac:dyDescent="0.2">
      <c r="H1587" s="285"/>
      <c r="I1587" s="280"/>
      <c r="J1587" s="280"/>
      <c r="K1587" s="280"/>
      <c r="L1587" s="280"/>
      <c r="M1587" s="280"/>
      <c r="N1587" s="280"/>
      <c r="O1587" s="280"/>
      <c r="P1587" s="280"/>
      <c r="Q1587" s="280"/>
      <c r="R1587" s="280"/>
    </row>
    <row r="1588" spans="8:18" x14ac:dyDescent="0.2">
      <c r="H1588" s="285"/>
      <c r="I1588" s="280"/>
      <c r="J1588" s="280"/>
      <c r="K1588" s="280"/>
      <c r="L1588" s="280"/>
      <c r="M1588" s="280"/>
      <c r="N1588" s="280"/>
      <c r="O1588" s="280"/>
      <c r="P1588" s="280"/>
      <c r="Q1588" s="280"/>
      <c r="R1588" s="280"/>
    </row>
    <row r="1589" spans="8:18" x14ac:dyDescent="0.2">
      <c r="H1589" s="285"/>
      <c r="I1589" s="280"/>
      <c r="J1589" s="280"/>
      <c r="K1589" s="280"/>
      <c r="L1589" s="280"/>
      <c r="M1589" s="280"/>
      <c r="N1589" s="280"/>
      <c r="O1589" s="280"/>
      <c r="P1589" s="280"/>
      <c r="Q1589" s="280"/>
      <c r="R1589" s="280"/>
    </row>
    <row r="1590" spans="8:18" x14ac:dyDescent="0.2">
      <c r="H1590" s="285"/>
      <c r="I1590" s="280"/>
      <c r="J1590" s="280"/>
      <c r="K1590" s="280"/>
      <c r="L1590" s="280"/>
      <c r="M1590" s="280"/>
      <c r="N1590" s="280"/>
      <c r="O1590" s="280"/>
      <c r="P1590" s="280"/>
      <c r="Q1590" s="280"/>
      <c r="R1590" s="280"/>
    </row>
    <row r="1591" spans="8:18" x14ac:dyDescent="0.2">
      <c r="H1591" s="285"/>
      <c r="I1591" s="280"/>
      <c r="J1591" s="280"/>
      <c r="K1591" s="280"/>
      <c r="L1591" s="280"/>
      <c r="M1591" s="280"/>
      <c r="N1591" s="280"/>
      <c r="O1591" s="280"/>
      <c r="P1591" s="280"/>
      <c r="Q1591" s="280"/>
      <c r="R1591" s="280"/>
    </row>
    <row r="1592" spans="8:18" x14ac:dyDescent="0.2">
      <c r="H1592" s="285"/>
      <c r="I1592" s="280"/>
      <c r="J1592" s="280"/>
      <c r="K1592" s="280"/>
      <c r="L1592" s="280"/>
      <c r="M1592" s="280"/>
      <c r="N1592" s="280"/>
      <c r="O1592" s="280"/>
      <c r="P1592" s="280"/>
      <c r="Q1592" s="280"/>
      <c r="R1592" s="280"/>
    </row>
    <row r="1593" spans="8:18" x14ac:dyDescent="0.2">
      <c r="H1593" s="285"/>
      <c r="I1593" s="280"/>
      <c r="J1593" s="280"/>
      <c r="K1593" s="280"/>
      <c r="L1593" s="280"/>
      <c r="M1593" s="280"/>
      <c r="N1593" s="280"/>
      <c r="O1593" s="280"/>
      <c r="P1593" s="280"/>
      <c r="Q1593" s="280"/>
      <c r="R1593" s="280"/>
    </row>
    <row r="1594" spans="8:18" x14ac:dyDescent="0.2">
      <c r="H1594" s="285"/>
      <c r="I1594" s="280"/>
      <c r="J1594" s="280"/>
      <c r="K1594" s="280"/>
      <c r="L1594" s="280"/>
      <c r="M1594" s="280"/>
      <c r="N1594" s="280"/>
      <c r="O1594" s="280"/>
      <c r="P1594" s="280"/>
      <c r="Q1594" s="280"/>
      <c r="R1594" s="280"/>
    </row>
    <row r="1595" spans="8:18" x14ac:dyDescent="0.2">
      <c r="H1595" s="285"/>
      <c r="I1595" s="280"/>
      <c r="J1595" s="280"/>
      <c r="K1595" s="280"/>
      <c r="L1595" s="280"/>
      <c r="M1595" s="280"/>
      <c r="N1595" s="280"/>
      <c r="O1595" s="280"/>
      <c r="P1595" s="280"/>
      <c r="Q1595" s="280"/>
      <c r="R1595" s="280"/>
    </row>
    <row r="1596" spans="8:18" x14ac:dyDescent="0.2">
      <c r="H1596" s="285"/>
      <c r="I1596" s="280"/>
      <c r="J1596" s="280"/>
      <c r="K1596" s="280"/>
      <c r="L1596" s="280"/>
      <c r="M1596" s="280"/>
      <c r="N1596" s="280"/>
      <c r="O1596" s="280"/>
      <c r="P1596" s="280"/>
      <c r="Q1596" s="280"/>
      <c r="R1596" s="280"/>
    </row>
    <row r="1597" spans="8:18" x14ac:dyDescent="0.2">
      <c r="H1597" s="285"/>
      <c r="I1597" s="280"/>
      <c r="J1597" s="280"/>
      <c r="K1597" s="280"/>
      <c r="L1597" s="280"/>
      <c r="M1597" s="280"/>
      <c r="N1597" s="280"/>
      <c r="O1597" s="280"/>
      <c r="P1597" s="280"/>
      <c r="Q1597" s="280"/>
      <c r="R1597" s="280"/>
    </row>
    <row r="1598" spans="8:18" x14ac:dyDescent="0.2">
      <c r="H1598" s="285"/>
      <c r="I1598" s="280"/>
      <c r="J1598" s="280"/>
      <c r="K1598" s="280"/>
      <c r="L1598" s="280"/>
      <c r="M1598" s="280"/>
      <c r="N1598" s="280"/>
      <c r="O1598" s="280"/>
      <c r="P1598" s="280"/>
      <c r="Q1598" s="280"/>
      <c r="R1598" s="280"/>
    </row>
    <row r="1599" spans="8:18" x14ac:dyDescent="0.2">
      <c r="H1599" s="285"/>
      <c r="I1599" s="280"/>
      <c r="J1599" s="280"/>
      <c r="K1599" s="280"/>
      <c r="L1599" s="280"/>
      <c r="M1599" s="280"/>
      <c r="N1599" s="280"/>
      <c r="O1599" s="280"/>
      <c r="P1599" s="280"/>
      <c r="Q1599" s="280"/>
      <c r="R1599" s="280"/>
    </row>
    <row r="1600" spans="8:18" x14ac:dyDescent="0.2">
      <c r="H1600" s="285"/>
      <c r="I1600" s="280"/>
      <c r="J1600" s="280"/>
      <c r="K1600" s="280"/>
      <c r="L1600" s="280"/>
      <c r="M1600" s="280"/>
      <c r="N1600" s="280"/>
      <c r="O1600" s="280"/>
      <c r="P1600" s="280"/>
      <c r="Q1600" s="280"/>
      <c r="R1600" s="280"/>
    </row>
    <row r="1601" spans="8:18" x14ac:dyDescent="0.2">
      <c r="H1601" s="285"/>
      <c r="I1601" s="280"/>
      <c r="J1601" s="280"/>
      <c r="K1601" s="280"/>
      <c r="L1601" s="280"/>
      <c r="M1601" s="280"/>
      <c r="N1601" s="280"/>
      <c r="O1601" s="280"/>
      <c r="P1601" s="280"/>
      <c r="Q1601" s="280"/>
      <c r="R1601" s="280"/>
    </row>
    <row r="1602" spans="8:18" x14ac:dyDescent="0.2">
      <c r="H1602" s="285"/>
      <c r="I1602" s="280"/>
      <c r="J1602" s="280"/>
      <c r="K1602" s="280"/>
      <c r="L1602" s="280"/>
      <c r="M1602" s="280"/>
      <c r="N1602" s="280"/>
      <c r="O1602" s="280"/>
      <c r="P1602" s="280"/>
      <c r="Q1602" s="280"/>
      <c r="R1602" s="280"/>
    </row>
    <row r="1603" spans="8:18" x14ac:dyDescent="0.2">
      <c r="H1603" s="285"/>
      <c r="I1603" s="280"/>
      <c r="J1603" s="280"/>
      <c r="K1603" s="280"/>
      <c r="L1603" s="280"/>
      <c r="M1603" s="280"/>
      <c r="N1603" s="280"/>
      <c r="O1603" s="280"/>
      <c r="P1603" s="280"/>
      <c r="Q1603" s="280"/>
      <c r="R1603" s="280"/>
    </row>
    <row r="1604" spans="8:18" x14ac:dyDescent="0.2">
      <c r="H1604" s="285"/>
      <c r="I1604" s="280"/>
      <c r="J1604" s="280"/>
      <c r="K1604" s="280"/>
      <c r="L1604" s="280"/>
      <c r="M1604" s="280"/>
      <c r="N1604" s="280"/>
      <c r="O1604" s="280"/>
      <c r="P1604" s="280"/>
      <c r="Q1604" s="280"/>
      <c r="R1604" s="280"/>
    </row>
    <row r="1605" spans="8:18" x14ac:dyDescent="0.2">
      <c r="H1605" s="285"/>
      <c r="I1605" s="280"/>
      <c r="J1605" s="280"/>
      <c r="K1605" s="280"/>
      <c r="L1605" s="280"/>
      <c r="M1605" s="280"/>
      <c r="N1605" s="280"/>
      <c r="O1605" s="280"/>
      <c r="P1605" s="280"/>
      <c r="Q1605" s="280"/>
      <c r="R1605" s="280"/>
    </row>
    <row r="1606" spans="8:18" x14ac:dyDescent="0.2">
      <c r="H1606" s="285"/>
      <c r="I1606" s="280"/>
      <c r="J1606" s="280"/>
      <c r="K1606" s="280"/>
      <c r="L1606" s="280"/>
      <c r="M1606" s="280"/>
      <c r="N1606" s="280"/>
      <c r="O1606" s="280"/>
      <c r="P1606" s="280"/>
      <c r="Q1606" s="280"/>
      <c r="R1606" s="280"/>
    </row>
    <row r="1607" spans="8:18" x14ac:dyDescent="0.2">
      <c r="H1607" s="285"/>
      <c r="I1607" s="280"/>
      <c r="J1607" s="280"/>
      <c r="K1607" s="280"/>
      <c r="L1607" s="280"/>
      <c r="M1607" s="280"/>
      <c r="N1607" s="280"/>
      <c r="O1607" s="280"/>
      <c r="P1607" s="280"/>
      <c r="Q1607" s="280"/>
      <c r="R1607" s="280"/>
    </row>
    <row r="1608" spans="8:18" x14ac:dyDescent="0.2">
      <c r="H1608" s="285"/>
      <c r="I1608" s="280"/>
      <c r="J1608" s="280"/>
      <c r="K1608" s="280"/>
      <c r="L1608" s="280"/>
      <c r="M1608" s="280"/>
      <c r="N1608" s="280"/>
      <c r="O1608" s="280"/>
      <c r="P1608" s="280"/>
      <c r="Q1608" s="280"/>
      <c r="R1608" s="280"/>
    </row>
    <row r="1609" spans="8:18" x14ac:dyDescent="0.2">
      <c r="H1609" s="285"/>
      <c r="I1609" s="280"/>
      <c r="J1609" s="280"/>
      <c r="K1609" s="280"/>
      <c r="L1609" s="280"/>
      <c r="M1609" s="280"/>
      <c r="N1609" s="280"/>
      <c r="O1609" s="280"/>
      <c r="P1609" s="280"/>
      <c r="Q1609" s="280"/>
      <c r="R1609" s="280"/>
    </row>
    <row r="1610" spans="8:18" x14ac:dyDescent="0.2">
      <c r="H1610" s="285"/>
      <c r="I1610" s="280"/>
      <c r="J1610" s="280"/>
      <c r="K1610" s="280"/>
      <c r="L1610" s="280"/>
      <c r="M1610" s="280"/>
      <c r="N1610" s="280"/>
      <c r="O1610" s="280"/>
      <c r="P1610" s="280"/>
      <c r="Q1610" s="280"/>
      <c r="R1610" s="280"/>
    </row>
    <row r="1611" spans="8:18" x14ac:dyDescent="0.2">
      <c r="H1611" s="285"/>
      <c r="I1611" s="280"/>
      <c r="J1611" s="280"/>
      <c r="K1611" s="280"/>
      <c r="L1611" s="280"/>
      <c r="M1611" s="280"/>
      <c r="N1611" s="280"/>
      <c r="O1611" s="280"/>
      <c r="P1611" s="280"/>
      <c r="Q1611" s="280"/>
      <c r="R1611" s="280"/>
    </row>
    <row r="1612" spans="8:18" x14ac:dyDescent="0.2">
      <c r="H1612" s="285"/>
      <c r="I1612" s="280"/>
      <c r="J1612" s="280"/>
      <c r="K1612" s="280"/>
      <c r="L1612" s="280"/>
      <c r="M1612" s="280"/>
      <c r="N1612" s="280"/>
      <c r="O1612" s="280"/>
      <c r="P1612" s="280"/>
      <c r="Q1612" s="280"/>
      <c r="R1612" s="280"/>
    </row>
    <row r="1613" spans="8:18" x14ac:dyDescent="0.2">
      <c r="H1613" s="285"/>
      <c r="I1613" s="280"/>
      <c r="J1613" s="280"/>
      <c r="K1613" s="280"/>
      <c r="L1613" s="280"/>
      <c r="M1613" s="280"/>
      <c r="N1613" s="280"/>
      <c r="O1613" s="280"/>
      <c r="P1613" s="280"/>
      <c r="Q1613" s="280"/>
      <c r="R1613" s="280"/>
    </row>
    <row r="1614" spans="8:18" x14ac:dyDescent="0.2">
      <c r="H1614" s="285"/>
      <c r="I1614" s="280"/>
      <c r="J1614" s="280"/>
      <c r="K1614" s="280"/>
      <c r="L1614" s="280"/>
      <c r="M1614" s="280"/>
      <c r="N1614" s="280"/>
      <c r="O1614" s="280"/>
      <c r="P1614" s="280"/>
      <c r="Q1614" s="280"/>
      <c r="R1614" s="280"/>
    </row>
    <row r="1615" spans="8:18" x14ac:dyDescent="0.2">
      <c r="H1615" s="285"/>
      <c r="I1615" s="280"/>
      <c r="J1615" s="280"/>
      <c r="K1615" s="280"/>
      <c r="L1615" s="280"/>
      <c r="M1615" s="280"/>
      <c r="N1615" s="280"/>
      <c r="O1615" s="280"/>
      <c r="P1615" s="280"/>
      <c r="Q1615" s="280"/>
      <c r="R1615" s="280"/>
    </row>
    <row r="1616" spans="8:18" x14ac:dyDescent="0.2">
      <c r="H1616" s="285"/>
      <c r="I1616" s="280"/>
      <c r="J1616" s="280"/>
      <c r="K1616" s="280"/>
      <c r="L1616" s="280"/>
      <c r="M1616" s="280"/>
      <c r="N1616" s="280"/>
      <c r="O1616" s="280"/>
      <c r="P1616" s="280"/>
      <c r="Q1616" s="280"/>
      <c r="R1616" s="280"/>
    </row>
    <row r="1617" spans="8:18" x14ac:dyDescent="0.2">
      <c r="H1617" s="285"/>
      <c r="I1617" s="280"/>
      <c r="J1617" s="280"/>
      <c r="K1617" s="280"/>
      <c r="L1617" s="280"/>
      <c r="M1617" s="280"/>
      <c r="N1617" s="280"/>
      <c r="O1617" s="280"/>
      <c r="P1617" s="280"/>
      <c r="Q1617" s="280"/>
      <c r="R1617" s="280"/>
    </row>
    <row r="1618" spans="8:18" x14ac:dyDescent="0.2">
      <c r="H1618" s="285"/>
      <c r="I1618" s="280"/>
      <c r="J1618" s="280"/>
      <c r="K1618" s="280"/>
      <c r="L1618" s="280"/>
      <c r="M1618" s="280"/>
      <c r="N1618" s="280"/>
      <c r="O1618" s="280"/>
      <c r="P1618" s="280"/>
      <c r="Q1618" s="280"/>
      <c r="R1618" s="280"/>
    </row>
    <row r="1619" spans="8:18" x14ac:dyDescent="0.2">
      <c r="H1619" s="285"/>
      <c r="I1619" s="280"/>
      <c r="J1619" s="280"/>
      <c r="K1619" s="280"/>
      <c r="L1619" s="280"/>
      <c r="M1619" s="280"/>
      <c r="N1619" s="280"/>
      <c r="O1619" s="280"/>
      <c r="P1619" s="280"/>
      <c r="Q1619" s="280"/>
      <c r="R1619" s="280"/>
    </row>
    <row r="1620" spans="8:18" x14ac:dyDescent="0.2">
      <c r="H1620" s="285"/>
      <c r="I1620" s="280"/>
      <c r="J1620" s="280"/>
      <c r="K1620" s="280"/>
      <c r="L1620" s="280"/>
      <c r="M1620" s="280"/>
      <c r="N1620" s="280"/>
      <c r="O1620" s="280"/>
      <c r="P1620" s="280"/>
      <c r="Q1620" s="280"/>
      <c r="R1620" s="280"/>
    </row>
    <row r="1621" spans="8:18" x14ac:dyDescent="0.2">
      <c r="H1621" s="285"/>
      <c r="I1621" s="280"/>
      <c r="J1621" s="280"/>
      <c r="K1621" s="280"/>
      <c r="L1621" s="280"/>
      <c r="M1621" s="280"/>
      <c r="N1621" s="280"/>
      <c r="O1621" s="280"/>
      <c r="P1621" s="280"/>
      <c r="Q1621" s="280"/>
      <c r="R1621" s="280"/>
    </row>
    <row r="1622" spans="8:18" x14ac:dyDescent="0.2">
      <c r="H1622" s="285"/>
      <c r="I1622" s="280"/>
      <c r="J1622" s="280"/>
      <c r="K1622" s="280"/>
      <c r="L1622" s="280"/>
      <c r="M1622" s="280"/>
      <c r="N1622" s="280"/>
      <c r="O1622" s="280"/>
      <c r="P1622" s="280"/>
      <c r="Q1622" s="280"/>
      <c r="R1622" s="280"/>
    </row>
    <row r="1623" spans="8:18" x14ac:dyDescent="0.2">
      <c r="H1623" s="285"/>
      <c r="I1623" s="280"/>
      <c r="J1623" s="280"/>
      <c r="K1623" s="280"/>
      <c r="L1623" s="280"/>
      <c r="M1623" s="280"/>
      <c r="N1623" s="280"/>
      <c r="O1623" s="280"/>
      <c r="P1623" s="280"/>
      <c r="Q1623" s="280"/>
      <c r="R1623" s="280"/>
    </row>
    <row r="1624" spans="8:18" x14ac:dyDescent="0.2">
      <c r="H1624" s="285"/>
      <c r="I1624" s="280"/>
      <c r="J1624" s="280"/>
      <c r="K1624" s="280"/>
      <c r="L1624" s="280"/>
      <c r="M1624" s="280"/>
      <c r="N1624" s="280"/>
      <c r="O1624" s="280"/>
      <c r="P1624" s="280"/>
      <c r="Q1624" s="280"/>
      <c r="R1624" s="280"/>
    </row>
    <row r="1625" spans="8:18" x14ac:dyDescent="0.2">
      <c r="H1625" s="285"/>
      <c r="I1625" s="280"/>
      <c r="J1625" s="280"/>
      <c r="K1625" s="280"/>
      <c r="L1625" s="280"/>
      <c r="M1625" s="280"/>
      <c r="N1625" s="280"/>
      <c r="O1625" s="280"/>
      <c r="P1625" s="280"/>
      <c r="Q1625" s="280"/>
      <c r="R1625" s="280"/>
    </row>
    <row r="1626" spans="8:18" x14ac:dyDescent="0.2">
      <c r="H1626" s="285"/>
      <c r="I1626" s="280"/>
      <c r="J1626" s="280"/>
      <c r="K1626" s="280"/>
      <c r="L1626" s="280"/>
      <c r="M1626" s="280"/>
      <c r="N1626" s="280"/>
      <c r="O1626" s="280"/>
      <c r="P1626" s="280"/>
      <c r="Q1626" s="280"/>
      <c r="R1626" s="280"/>
    </row>
    <row r="1627" spans="8:18" x14ac:dyDescent="0.2">
      <c r="H1627" s="285"/>
      <c r="I1627" s="280"/>
      <c r="J1627" s="280"/>
      <c r="K1627" s="280"/>
      <c r="L1627" s="280"/>
      <c r="M1627" s="280"/>
      <c r="N1627" s="280"/>
      <c r="O1627" s="280"/>
      <c r="P1627" s="280"/>
      <c r="Q1627" s="280"/>
      <c r="R1627" s="280"/>
    </row>
    <row r="1628" spans="8:18" x14ac:dyDescent="0.2">
      <c r="H1628" s="285"/>
      <c r="I1628" s="280"/>
      <c r="J1628" s="280"/>
      <c r="K1628" s="280"/>
      <c r="L1628" s="280"/>
      <c r="M1628" s="280"/>
      <c r="N1628" s="280"/>
      <c r="O1628" s="280"/>
      <c r="P1628" s="280"/>
      <c r="Q1628" s="280"/>
      <c r="R1628" s="280"/>
    </row>
    <row r="1629" spans="8:18" x14ac:dyDescent="0.2">
      <c r="H1629" s="285"/>
      <c r="I1629" s="280"/>
      <c r="J1629" s="280"/>
      <c r="K1629" s="280"/>
      <c r="L1629" s="280"/>
      <c r="M1629" s="280"/>
      <c r="N1629" s="280"/>
      <c r="O1629" s="280"/>
      <c r="P1629" s="280"/>
      <c r="Q1629" s="280"/>
      <c r="R1629" s="280"/>
    </row>
    <row r="1630" spans="8:18" x14ac:dyDescent="0.2">
      <c r="H1630" s="285"/>
      <c r="I1630" s="280"/>
      <c r="J1630" s="280"/>
      <c r="K1630" s="280"/>
      <c r="L1630" s="280"/>
      <c r="M1630" s="280"/>
      <c r="N1630" s="280"/>
      <c r="O1630" s="280"/>
      <c r="P1630" s="280"/>
      <c r="Q1630" s="280"/>
      <c r="R1630" s="280"/>
    </row>
    <row r="1631" spans="8:18" x14ac:dyDescent="0.2">
      <c r="H1631" s="285"/>
      <c r="I1631" s="280"/>
      <c r="J1631" s="280"/>
      <c r="K1631" s="280"/>
      <c r="L1631" s="280"/>
      <c r="M1631" s="280"/>
      <c r="N1631" s="280"/>
      <c r="O1631" s="280"/>
      <c r="P1631" s="280"/>
      <c r="Q1631" s="280"/>
      <c r="R1631" s="280"/>
    </row>
    <row r="1632" spans="8:18" x14ac:dyDescent="0.2">
      <c r="H1632" s="285"/>
      <c r="I1632" s="280"/>
      <c r="J1632" s="280"/>
      <c r="K1632" s="280"/>
      <c r="L1632" s="280"/>
      <c r="M1632" s="280"/>
      <c r="N1632" s="280"/>
      <c r="O1632" s="280"/>
      <c r="P1632" s="280"/>
      <c r="Q1632" s="280"/>
      <c r="R1632" s="280"/>
    </row>
    <row r="1633" spans="8:18" x14ac:dyDescent="0.2">
      <c r="H1633" s="285"/>
      <c r="I1633" s="280"/>
      <c r="J1633" s="280"/>
      <c r="K1633" s="280"/>
      <c r="L1633" s="280"/>
      <c r="M1633" s="280"/>
      <c r="N1633" s="280"/>
      <c r="O1633" s="280"/>
      <c r="P1633" s="280"/>
      <c r="Q1633" s="280"/>
      <c r="R1633" s="280"/>
    </row>
    <row r="1634" spans="8:18" x14ac:dyDescent="0.2">
      <c r="H1634" s="285"/>
      <c r="I1634" s="280"/>
      <c r="J1634" s="280"/>
      <c r="K1634" s="280"/>
      <c r="L1634" s="280"/>
      <c r="M1634" s="280"/>
      <c r="N1634" s="280"/>
      <c r="O1634" s="280"/>
      <c r="P1634" s="280"/>
      <c r="Q1634" s="280"/>
      <c r="R1634" s="280"/>
    </row>
    <row r="1635" spans="8:18" x14ac:dyDescent="0.2">
      <c r="H1635" s="285"/>
      <c r="I1635" s="280"/>
      <c r="J1635" s="280"/>
      <c r="K1635" s="280"/>
      <c r="L1635" s="280"/>
      <c r="M1635" s="280"/>
      <c r="N1635" s="280"/>
      <c r="O1635" s="280"/>
      <c r="P1635" s="280"/>
      <c r="Q1635" s="280"/>
      <c r="R1635" s="280"/>
    </row>
    <row r="1636" spans="8:18" x14ac:dyDescent="0.2">
      <c r="H1636" s="285"/>
      <c r="I1636" s="280"/>
      <c r="J1636" s="280"/>
      <c r="K1636" s="280"/>
      <c r="L1636" s="280"/>
      <c r="M1636" s="280"/>
      <c r="N1636" s="280"/>
      <c r="O1636" s="280"/>
      <c r="P1636" s="280"/>
      <c r="Q1636" s="280"/>
      <c r="R1636" s="280"/>
    </row>
    <row r="1637" spans="8:18" x14ac:dyDescent="0.2">
      <c r="H1637" s="285"/>
      <c r="I1637" s="280"/>
      <c r="J1637" s="280"/>
      <c r="K1637" s="280"/>
      <c r="L1637" s="280"/>
      <c r="M1637" s="280"/>
      <c r="N1637" s="280"/>
      <c r="O1637" s="280"/>
      <c r="P1637" s="280"/>
      <c r="Q1637" s="280"/>
      <c r="R1637" s="280"/>
    </row>
    <row r="1638" spans="8:18" x14ac:dyDescent="0.2">
      <c r="H1638" s="285"/>
      <c r="I1638" s="280"/>
      <c r="J1638" s="280"/>
      <c r="K1638" s="280"/>
      <c r="L1638" s="280"/>
      <c r="M1638" s="280"/>
      <c r="N1638" s="280"/>
      <c r="O1638" s="280"/>
      <c r="P1638" s="280"/>
      <c r="Q1638" s="280"/>
      <c r="R1638" s="280"/>
    </row>
    <row r="1639" spans="8:18" x14ac:dyDescent="0.2">
      <c r="H1639" s="285"/>
      <c r="I1639" s="280"/>
      <c r="J1639" s="280"/>
      <c r="K1639" s="280"/>
      <c r="L1639" s="280"/>
      <c r="M1639" s="280"/>
      <c r="N1639" s="280"/>
      <c r="O1639" s="280"/>
      <c r="P1639" s="280"/>
      <c r="Q1639" s="280"/>
      <c r="R1639" s="280"/>
    </row>
    <row r="1640" spans="8:18" x14ac:dyDescent="0.2">
      <c r="H1640" s="285"/>
      <c r="I1640" s="280"/>
      <c r="J1640" s="280"/>
      <c r="K1640" s="280"/>
      <c r="L1640" s="280"/>
      <c r="M1640" s="280"/>
      <c r="N1640" s="280"/>
      <c r="O1640" s="280"/>
      <c r="P1640" s="280"/>
      <c r="Q1640" s="280"/>
      <c r="R1640" s="280"/>
    </row>
    <row r="1641" spans="8:18" x14ac:dyDescent="0.2">
      <c r="H1641" s="285"/>
      <c r="I1641" s="280"/>
      <c r="J1641" s="280"/>
      <c r="K1641" s="280"/>
      <c r="L1641" s="280"/>
      <c r="M1641" s="280"/>
      <c r="N1641" s="280"/>
      <c r="O1641" s="280"/>
      <c r="P1641" s="280"/>
      <c r="Q1641" s="280"/>
      <c r="R1641" s="280"/>
    </row>
    <row r="1642" spans="8:18" x14ac:dyDescent="0.2">
      <c r="H1642" s="285"/>
      <c r="I1642" s="280"/>
      <c r="J1642" s="280"/>
      <c r="K1642" s="280"/>
      <c r="L1642" s="280"/>
      <c r="M1642" s="280"/>
      <c r="N1642" s="280"/>
      <c r="O1642" s="280"/>
      <c r="P1642" s="280"/>
      <c r="Q1642" s="280"/>
      <c r="R1642" s="280"/>
    </row>
    <row r="1643" spans="8:18" x14ac:dyDescent="0.2">
      <c r="H1643" s="285"/>
      <c r="I1643" s="280"/>
      <c r="J1643" s="280"/>
      <c r="K1643" s="280"/>
      <c r="L1643" s="280"/>
      <c r="M1643" s="280"/>
      <c r="N1643" s="280"/>
      <c r="O1643" s="280"/>
      <c r="P1643" s="280"/>
      <c r="Q1643" s="280"/>
      <c r="R1643" s="280"/>
    </row>
    <row r="1644" spans="8:18" x14ac:dyDescent="0.2">
      <c r="H1644" s="285"/>
      <c r="I1644" s="280"/>
      <c r="J1644" s="280"/>
      <c r="K1644" s="280"/>
      <c r="L1644" s="280"/>
      <c r="M1644" s="280"/>
      <c r="N1644" s="280"/>
      <c r="O1644" s="280"/>
      <c r="P1644" s="280"/>
      <c r="Q1644" s="280"/>
      <c r="R1644" s="280"/>
    </row>
    <row r="1645" spans="8:18" x14ac:dyDescent="0.2">
      <c r="H1645" s="285"/>
      <c r="I1645" s="280"/>
      <c r="J1645" s="280"/>
      <c r="K1645" s="280"/>
      <c r="L1645" s="280"/>
      <c r="M1645" s="280"/>
      <c r="N1645" s="280"/>
      <c r="O1645" s="280"/>
      <c r="P1645" s="280"/>
      <c r="Q1645" s="280"/>
      <c r="R1645" s="280"/>
    </row>
    <row r="1646" spans="8:18" x14ac:dyDescent="0.2">
      <c r="H1646" s="285"/>
      <c r="I1646" s="280"/>
      <c r="J1646" s="280"/>
      <c r="K1646" s="280"/>
      <c r="L1646" s="280"/>
      <c r="M1646" s="280"/>
      <c r="N1646" s="280"/>
      <c r="O1646" s="280"/>
      <c r="P1646" s="280"/>
      <c r="Q1646" s="280"/>
      <c r="R1646" s="280"/>
    </row>
    <row r="1647" spans="8:18" x14ac:dyDescent="0.2">
      <c r="H1647" s="285"/>
      <c r="I1647" s="280"/>
      <c r="J1647" s="280"/>
      <c r="K1647" s="280"/>
      <c r="L1647" s="280"/>
      <c r="M1647" s="280"/>
      <c r="N1647" s="280"/>
      <c r="O1647" s="280"/>
      <c r="P1647" s="280"/>
      <c r="Q1647" s="280"/>
      <c r="R1647" s="280"/>
    </row>
    <row r="1648" spans="8:18" x14ac:dyDescent="0.2">
      <c r="H1648" s="285"/>
      <c r="I1648" s="280"/>
      <c r="J1648" s="280"/>
      <c r="K1648" s="280"/>
      <c r="L1648" s="280"/>
      <c r="M1648" s="280"/>
      <c r="N1648" s="280"/>
      <c r="O1648" s="280"/>
      <c r="P1648" s="280"/>
      <c r="Q1648" s="280"/>
      <c r="R1648" s="280"/>
    </row>
    <row r="1649" spans="8:18" x14ac:dyDescent="0.2">
      <c r="H1649" s="285"/>
      <c r="I1649" s="280"/>
      <c r="J1649" s="280"/>
      <c r="K1649" s="280"/>
      <c r="L1649" s="280"/>
      <c r="M1649" s="280"/>
      <c r="N1649" s="280"/>
      <c r="O1649" s="280"/>
      <c r="P1649" s="280"/>
      <c r="Q1649" s="280"/>
      <c r="R1649" s="280"/>
    </row>
    <row r="1650" spans="8:18" x14ac:dyDescent="0.2">
      <c r="H1650" s="285"/>
      <c r="I1650" s="280"/>
      <c r="J1650" s="280"/>
      <c r="K1650" s="280"/>
      <c r="L1650" s="280"/>
      <c r="M1650" s="280"/>
      <c r="N1650" s="280"/>
      <c r="O1650" s="280"/>
      <c r="P1650" s="280"/>
      <c r="Q1650" s="280"/>
      <c r="R1650" s="280"/>
    </row>
    <row r="1651" spans="8:18" x14ac:dyDescent="0.2">
      <c r="H1651" s="285"/>
      <c r="I1651" s="280"/>
      <c r="J1651" s="280"/>
      <c r="K1651" s="280"/>
      <c r="L1651" s="280"/>
      <c r="M1651" s="280"/>
      <c r="N1651" s="280"/>
      <c r="O1651" s="280"/>
      <c r="P1651" s="280"/>
      <c r="Q1651" s="280"/>
      <c r="R1651" s="280"/>
    </row>
    <row r="1652" spans="8:18" x14ac:dyDescent="0.2">
      <c r="H1652" s="285"/>
      <c r="I1652" s="280"/>
      <c r="J1652" s="280"/>
      <c r="K1652" s="280"/>
      <c r="L1652" s="280"/>
      <c r="M1652" s="280"/>
      <c r="N1652" s="280"/>
      <c r="O1652" s="280"/>
      <c r="P1652" s="280"/>
      <c r="Q1652" s="280"/>
      <c r="R1652" s="280"/>
    </row>
    <row r="1653" spans="8:18" x14ac:dyDescent="0.2">
      <c r="H1653" s="285"/>
      <c r="I1653" s="280"/>
      <c r="J1653" s="280"/>
      <c r="K1653" s="280"/>
      <c r="L1653" s="280"/>
      <c r="M1653" s="280"/>
      <c r="N1653" s="280"/>
      <c r="O1653" s="280"/>
      <c r="P1653" s="280"/>
      <c r="Q1653" s="280"/>
      <c r="R1653" s="280"/>
    </row>
    <row r="1654" spans="8:18" x14ac:dyDescent="0.2">
      <c r="H1654" s="285"/>
      <c r="I1654" s="280"/>
      <c r="J1654" s="280"/>
      <c r="K1654" s="280"/>
      <c r="L1654" s="280"/>
      <c r="M1654" s="280"/>
      <c r="N1654" s="280"/>
      <c r="O1654" s="280"/>
      <c r="P1654" s="280"/>
      <c r="Q1654" s="280"/>
      <c r="R1654" s="280"/>
    </row>
    <row r="1655" spans="8:18" x14ac:dyDescent="0.2">
      <c r="H1655" s="285"/>
      <c r="I1655" s="280"/>
      <c r="J1655" s="280"/>
      <c r="K1655" s="280"/>
      <c r="L1655" s="280"/>
      <c r="M1655" s="280"/>
      <c r="N1655" s="280"/>
      <c r="O1655" s="280"/>
      <c r="P1655" s="280"/>
      <c r="Q1655" s="280"/>
      <c r="R1655" s="280"/>
    </row>
    <row r="1656" spans="8:18" x14ac:dyDescent="0.2">
      <c r="H1656" s="285"/>
      <c r="I1656" s="280"/>
      <c r="J1656" s="280"/>
      <c r="K1656" s="280"/>
      <c r="L1656" s="280"/>
      <c r="M1656" s="280"/>
      <c r="N1656" s="280"/>
      <c r="O1656" s="280"/>
      <c r="P1656" s="280"/>
      <c r="Q1656" s="280"/>
      <c r="R1656" s="280"/>
    </row>
    <row r="1657" spans="8:18" x14ac:dyDescent="0.2">
      <c r="H1657" s="285"/>
      <c r="I1657" s="280"/>
      <c r="J1657" s="280"/>
      <c r="K1657" s="280"/>
      <c r="L1657" s="280"/>
      <c r="M1657" s="280"/>
      <c r="N1657" s="280"/>
      <c r="O1657" s="280"/>
      <c r="P1657" s="280"/>
      <c r="Q1657" s="280"/>
      <c r="R1657" s="280"/>
    </row>
    <row r="1658" spans="8:18" x14ac:dyDescent="0.2">
      <c r="H1658" s="285"/>
      <c r="I1658" s="280"/>
      <c r="J1658" s="280"/>
      <c r="K1658" s="280"/>
      <c r="L1658" s="280"/>
      <c r="M1658" s="280"/>
      <c r="N1658" s="280"/>
      <c r="O1658" s="280"/>
      <c r="P1658" s="280"/>
      <c r="Q1658" s="280"/>
      <c r="R1658" s="280"/>
    </row>
    <row r="1659" spans="8:18" x14ac:dyDescent="0.2">
      <c r="H1659" s="285"/>
      <c r="I1659" s="280"/>
      <c r="J1659" s="280"/>
      <c r="K1659" s="280"/>
      <c r="L1659" s="280"/>
      <c r="M1659" s="280"/>
      <c r="N1659" s="280"/>
      <c r="O1659" s="280"/>
      <c r="P1659" s="280"/>
      <c r="Q1659" s="280"/>
      <c r="R1659" s="280"/>
    </row>
    <row r="1660" spans="8:18" x14ac:dyDescent="0.2">
      <c r="H1660" s="285"/>
      <c r="I1660" s="280"/>
      <c r="J1660" s="280"/>
      <c r="K1660" s="280"/>
      <c r="L1660" s="280"/>
      <c r="M1660" s="280"/>
      <c r="N1660" s="280"/>
      <c r="O1660" s="280"/>
      <c r="P1660" s="280"/>
      <c r="Q1660" s="280"/>
      <c r="R1660" s="280"/>
    </row>
    <row r="1661" spans="8:18" x14ac:dyDescent="0.2">
      <c r="H1661" s="285"/>
      <c r="I1661" s="280"/>
      <c r="J1661" s="280"/>
      <c r="K1661" s="280"/>
      <c r="L1661" s="280"/>
      <c r="M1661" s="280"/>
      <c r="N1661" s="280"/>
      <c r="O1661" s="280"/>
      <c r="P1661" s="280"/>
      <c r="Q1661" s="280"/>
      <c r="R1661" s="280"/>
    </row>
    <row r="1662" spans="8:18" x14ac:dyDescent="0.2">
      <c r="H1662" s="285"/>
      <c r="I1662" s="280"/>
      <c r="J1662" s="280"/>
      <c r="K1662" s="280"/>
      <c r="L1662" s="280"/>
      <c r="M1662" s="280"/>
      <c r="N1662" s="280"/>
      <c r="O1662" s="280"/>
      <c r="P1662" s="280"/>
      <c r="Q1662" s="280"/>
      <c r="R1662" s="280"/>
    </row>
    <row r="1663" spans="8:18" x14ac:dyDescent="0.2">
      <c r="H1663" s="285"/>
      <c r="I1663" s="280"/>
      <c r="J1663" s="280"/>
      <c r="K1663" s="280"/>
      <c r="L1663" s="280"/>
      <c r="M1663" s="280"/>
      <c r="N1663" s="280"/>
      <c r="O1663" s="280"/>
      <c r="P1663" s="280"/>
      <c r="Q1663" s="280"/>
      <c r="R1663" s="280"/>
    </row>
    <row r="1664" spans="8:18" x14ac:dyDescent="0.2">
      <c r="H1664" s="285"/>
      <c r="I1664" s="280"/>
      <c r="J1664" s="280"/>
      <c r="K1664" s="280"/>
      <c r="L1664" s="280"/>
      <c r="M1664" s="280"/>
      <c r="N1664" s="280"/>
      <c r="O1664" s="280"/>
      <c r="P1664" s="280"/>
      <c r="Q1664" s="280"/>
      <c r="R1664" s="280"/>
    </row>
    <row r="1665" spans="8:18" x14ac:dyDescent="0.2">
      <c r="H1665" s="285"/>
      <c r="I1665" s="280"/>
      <c r="J1665" s="280"/>
      <c r="K1665" s="280"/>
      <c r="L1665" s="280"/>
      <c r="M1665" s="280"/>
      <c r="N1665" s="280"/>
      <c r="O1665" s="280"/>
      <c r="P1665" s="280"/>
      <c r="Q1665" s="280"/>
      <c r="R1665" s="280"/>
    </row>
    <row r="1666" spans="8:18" x14ac:dyDescent="0.2">
      <c r="H1666" s="285"/>
      <c r="I1666" s="280"/>
      <c r="J1666" s="280"/>
      <c r="K1666" s="280"/>
      <c r="L1666" s="280"/>
      <c r="M1666" s="280"/>
      <c r="N1666" s="280"/>
      <c r="O1666" s="280"/>
      <c r="P1666" s="280"/>
      <c r="Q1666" s="280"/>
      <c r="R1666" s="280"/>
    </row>
    <row r="1667" spans="8:18" x14ac:dyDescent="0.2">
      <c r="H1667" s="285"/>
      <c r="I1667" s="280"/>
      <c r="J1667" s="280"/>
      <c r="K1667" s="280"/>
      <c r="L1667" s="280"/>
      <c r="M1667" s="280"/>
      <c r="N1667" s="280"/>
      <c r="O1667" s="280"/>
      <c r="P1667" s="280"/>
      <c r="Q1667" s="280"/>
      <c r="R1667" s="280"/>
    </row>
    <row r="1668" spans="8:18" x14ac:dyDescent="0.2">
      <c r="H1668" s="285"/>
      <c r="I1668" s="280"/>
      <c r="J1668" s="280"/>
      <c r="K1668" s="280"/>
      <c r="L1668" s="280"/>
      <c r="M1668" s="280"/>
      <c r="N1668" s="280"/>
      <c r="O1668" s="280"/>
      <c r="P1668" s="280"/>
      <c r="Q1668" s="280"/>
      <c r="R1668" s="280"/>
    </row>
    <row r="1669" spans="8:18" x14ac:dyDescent="0.2">
      <c r="H1669" s="285"/>
      <c r="I1669" s="280"/>
      <c r="J1669" s="280"/>
      <c r="K1669" s="280"/>
      <c r="L1669" s="280"/>
      <c r="M1669" s="280"/>
      <c r="N1669" s="280"/>
      <c r="O1669" s="280"/>
      <c r="P1669" s="280"/>
      <c r="Q1669" s="280"/>
      <c r="R1669" s="280"/>
    </row>
    <row r="1670" spans="8:18" x14ac:dyDescent="0.2">
      <c r="H1670" s="285"/>
      <c r="I1670" s="280"/>
      <c r="J1670" s="280"/>
      <c r="K1670" s="280"/>
      <c r="L1670" s="280"/>
      <c r="M1670" s="280"/>
      <c r="N1670" s="280"/>
      <c r="O1670" s="280"/>
      <c r="P1670" s="280"/>
      <c r="Q1670" s="280"/>
      <c r="R1670" s="280"/>
    </row>
    <row r="1671" spans="8:18" x14ac:dyDescent="0.2">
      <c r="H1671" s="285"/>
      <c r="I1671" s="280"/>
      <c r="J1671" s="280"/>
      <c r="K1671" s="280"/>
      <c r="L1671" s="280"/>
      <c r="M1671" s="280"/>
      <c r="N1671" s="280"/>
      <c r="O1671" s="280"/>
      <c r="P1671" s="280"/>
      <c r="Q1671" s="280"/>
      <c r="R1671" s="280"/>
    </row>
    <row r="1672" spans="8:18" x14ac:dyDescent="0.2">
      <c r="H1672" s="285"/>
      <c r="I1672" s="280"/>
      <c r="J1672" s="280"/>
      <c r="K1672" s="280"/>
      <c r="L1672" s="280"/>
      <c r="M1672" s="280"/>
      <c r="N1672" s="280"/>
      <c r="O1672" s="280"/>
      <c r="P1672" s="280"/>
      <c r="Q1672" s="280"/>
      <c r="R1672" s="280"/>
    </row>
    <row r="1673" spans="8:18" x14ac:dyDescent="0.2">
      <c r="H1673" s="285"/>
      <c r="I1673" s="280"/>
      <c r="J1673" s="280"/>
      <c r="K1673" s="280"/>
      <c r="L1673" s="280"/>
      <c r="M1673" s="280"/>
      <c r="N1673" s="280"/>
      <c r="O1673" s="280"/>
      <c r="P1673" s="280"/>
      <c r="Q1673" s="280"/>
      <c r="R1673" s="280"/>
    </row>
    <row r="1674" spans="8:18" x14ac:dyDescent="0.2">
      <c r="H1674" s="285"/>
      <c r="I1674" s="280"/>
      <c r="J1674" s="280"/>
      <c r="K1674" s="280"/>
      <c r="L1674" s="280"/>
      <c r="M1674" s="280"/>
      <c r="N1674" s="280"/>
      <c r="O1674" s="280"/>
      <c r="P1674" s="280"/>
      <c r="Q1674" s="280"/>
      <c r="R1674" s="280"/>
    </row>
    <row r="1675" spans="8:18" x14ac:dyDescent="0.2">
      <c r="H1675" s="285"/>
      <c r="I1675" s="280"/>
      <c r="J1675" s="280"/>
      <c r="K1675" s="280"/>
      <c r="L1675" s="280"/>
      <c r="M1675" s="280"/>
      <c r="N1675" s="280"/>
      <c r="O1675" s="280"/>
      <c r="P1675" s="280"/>
      <c r="Q1675" s="280"/>
      <c r="R1675" s="280"/>
    </row>
    <row r="1676" spans="8:18" x14ac:dyDescent="0.2">
      <c r="H1676" s="285"/>
      <c r="I1676" s="280"/>
      <c r="J1676" s="280"/>
      <c r="K1676" s="280"/>
      <c r="L1676" s="280"/>
      <c r="M1676" s="280"/>
      <c r="N1676" s="280"/>
      <c r="O1676" s="280"/>
      <c r="P1676" s="280"/>
      <c r="Q1676" s="280"/>
      <c r="R1676" s="280"/>
    </row>
    <row r="1677" spans="8:18" x14ac:dyDescent="0.2">
      <c r="H1677" s="285"/>
      <c r="I1677" s="280"/>
      <c r="J1677" s="280"/>
      <c r="K1677" s="280"/>
      <c r="L1677" s="280"/>
      <c r="M1677" s="280"/>
      <c r="N1677" s="280"/>
      <c r="O1677" s="280"/>
      <c r="P1677" s="280"/>
      <c r="Q1677" s="280"/>
      <c r="R1677" s="280"/>
    </row>
    <row r="1678" spans="8:18" x14ac:dyDescent="0.2">
      <c r="H1678" s="285"/>
      <c r="I1678" s="280"/>
      <c r="J1678" s="280"/>
      <c r="K1678" s="280"/>
      <c r="L1678" s="280"/>
      <c r="M1678" s="280"/>
      <c r="N1678" s="280"/>
      <c r="O1678" s="280"/>
      <c r="P1678" s="280"/>
      <c r="Q1678" s="280"/>
      <c r="R1678" s="280"/>
    </row>
    <row r="1679" spans="8:18" x14ac:dyDescent="0.2">
      <c r="H1679" s="285"/>
      <c r="I1679" s="280"/>
      <c r="J1679" s="280"/>
      <c r="K1679" s="280"/>
      <c r="L1679" s="280"/>
      <c r="M1679" s="280"/>
      <c r="N1679" s="280"/>
      <c r="O1679" s="280"/>
      <c r="P1679" s="280"/>
      <c r="Q1679" s="280"/>
      <c r="R1679" s="280"/>
    </row>
    <row r="1680" spans="8:18" x14ac:dyDescent="0.2">
      <c r="H1680" s="285"/>
      <c r="I1680" s="280"/>
      <c r="J1680" s="280"/>
      <c r="K1680" s="280"/>
      <c r="L1680" s="280"/>
      <c r="M1680" s="280"/>
      <c r="N1680" s="280"/>
      <c r="O1680" s="280"/>
      <c r="P1680" s="280"/>
      <c r="Q1680" s="280"/>
      <c r="R1680" s="280"/>
    </row>
    <row r="1681" spans="8:18" x14ac:dyDescent="0.2">
      <c r="H1681" s="285"/>
      <c r="I1681" s="280"/>
      <c r="J1681" s="280"/>
      <c r="K1681" s="280"/>
      <c r="L1681" s="280"/>
      <c r="M1681" s="280"/>
      <c r="N1681" s="280"/>
      <c r="O1681" s="280"/>
      <c r="P1681" s="280"/>
      <c r="Q1681" s="280"/>
      <c r="R1681" s="280"/>
    </row>
    <row r="1682" spans="8:18" x14ac:dyDescent="0.2">
      <c r="H1682" s="285"/>
      <c r="I1682" s="280"/>
      <c r="J1682" s="280"/>
      <c r="K1682" s="280"/>
      <c r="L1682" s="280"/>
      <c r="M1682" s="280"/>
      <c r="N1682" s="280"/>
      <c r="O1682" s="280"/>
      <c r="P1682" s="280"/>
      <c r="Q1682" s="280"/>
      <c r="R1682" s="280"/>
    </row>
    <row r="1683" spans="8:18" x14ac:dyDescent="0.2">
      <c r="H1683" s="285"/>
      <c r="I1683" s="280"/>
      <c r="J1683" s="280"/>
      <c r="K1683" s="280"/>
      <c r="L1683" s="280"/>
      <c r="M1683" s="280"/>
      <c r="N1683" s="280"/>
      <c r="O1683" s="280"/>
      <c r="P1683" s="280"/>
      <c r="Q1683" s="280"/>
      <c r="R1683" s="280"/>
    </row>
    <row r="1684" spans="8:18" x14ac:dyDescent="0.2">
      <c r="H1684" s="285"/>
      <c r="I1684" s="280"/>
      <c r="J1684" s="280"/>
      <c r="K1684" s="280"/>
      <c r="L1684" s="280"/>
      <c r="M1684" s="280"/>
      <c r="N1684" s="280"/>
      <c r="O1684" s="280"/>
      <c r="P1684" s="280"/>
      <c r="Q1684" s="280"/>
      <c r="R1684" s="280"/>
    </row>
    <row r="1685" spans="8:18" x14ac:dyDescent="0.2">
      <c r="H1685" s="285"/>
      <c r="I1685" s="280"/>
      <c r="J1685" s="280"/>
      <c r="K1685" s="280"/>
      <c r="L1685" s="280"/>
      <c r="M1685" s="280"/>
      <c r="N1685" s="280"/>
      <c r="O1685" s="280"/>
      <c r="P1685" s="280"/>
      <c r="Q1685" s="280"/>
      <c r="R1685" s="280"/>
    </row>
    <row r="1686" spans="8:18" x14ac:dyDescent="0.2">
      <c r="H1686" s="285"/>
      <c r="I1686" s="280"/>
      <c r="J1686" s="280"/>
      <c r="K1686" s="280"/>
      <c r="L1686" s="280"/>
      <c r="M1686" s="280"/>
      <c r="N1686" s="280"/>
      <c r="O1686" s="280"/>
      <c r="P1686" s="280"/>
      <c r="Q1686" s="280"/>
      <c r="R1686" s="280"/>
    </row>
    <row r="1687" spans="8:18" x14ac:dyDescent="0.2">
      <c r="H1687" s="285"/>
      <c r="I1687" s="280"/>
      <c r="J1687" s="280"/>
      <c r="K1687" s="280"/>
      <c r="L1687" s="280"/>
      <c r="M1687" s="280"/>
      <c r="N1687" s="280"/>
      <c r="O1687" s="280"/>
      <c r="P1687" s="280"/>
      <c r="Q1687" s="280"/>
      <c r="R1687" s="280"/>
    </row>
    <row r="1688" spans="8:18" x14ac:dyDescent="0.2">
      <c r="H1688" s="285"/>
      <c r="I1688" s="280"/>
      <c r="J1688" s="280"/>
      <c r="K1688" s="280"/>
      <c r="L1688" s="280"/>
      <c r="M1688" s="280"/>
      <c r="N1688" s="280"/>
      <c r="O1688" s="280"/>
      <c r="P1688" s="280"/>
      <c r="Q1688" s="280"/>
      <c r="R1688" s="280"/>
    </row>
    <row r="1689" spans="8:18" x14ac:dyDescent="0.2">
      <c r="H1689" s="285"/>
      <c r="I1689" s="280"/>
      <c r="J1689" s="280"/>
      <c r="K1689" s="280"/>
      <c r="L1689" s="280"/>
      <c r="M1689" s="280"/>
      <c r="N1689" s="280"/>
      <c r="O1689" s="280"/>
      <c r="P1689" s="280"/>
      <c r="Q1689" s="280"/>
      <c r="R1689" s="280"/>
    </row>
    <row r="1690" spans="8:18" x14ac:dyDescent="0.2">
      <c r="H1690" s="285"/>
      <c r="I1690" s="280"/>
      <c r="J1690" s="280"/>
      <c r="K1690" s="280"/>
      <c r="L1690" s="280"/>
      <c r="M1690" s="280"/>
      <c r="N1690" s="280"/>
      <c r="O1690" s="280"/>
      <c r="P1690" s="280"/>
      <c r="Q1690" s="280"/>
      <c r="R1690" s="280"/>
    </row>
    <row r="1691" spans="8:18" x14ac:dyDescent="0.2">
      <c r="H1691" s="285"/>
      <c r="I1691" s="280"/>
      <c r="J1691" s="280"/>
      <c r="K1691" s="280"/>
      <c r="L1691" s="280"/>
      <c r="M1691" s="280"/>
      <c r="N1691" s="280"/>
      <c r="O1691" s="280"/>
      <c r="P1691" s="280"/>
      <c r="Q1691" s="280"/>
      <c r="R1691" s="280"/>
    </row>
    <row r="1692" spans="8:18" x14ac:dyDescent="0.2">
      <c r="H1692" s="285"/>
      <c r="I1692" s="280"/>
      <c r="J1692" s="280"/>
      <c r="K1692" s="280"/>
      <c r="L1692" s="280"/>
      <c r="M1692" s="280"/>
      <c r="N1692" s="280"/>
      <c r="O1692" s="280"/>
      <c r="P1692" s="280"/>
      <c r="Q1692" s="280"/>
      <c r="R1692" s="280"/>
    </row>
    <row r="1693" spans="8:18" x14ac:dyDescent="0.2">
      <c r="H1693" s="285"/>
      <c r="I1693" s="280"/>
      <c r="J1693" s="280"/>
      <c r="K1693" s="280"/>
      <c r="L1693" s="280"/>
      <c r="M1693" s="280"/>
      <c r="N1693" s="280"/>
      <c r="O1693" s="280"/>
      <c r="P1693" s="280"/>
      <c r="Q1693" s="280"/>
      <c r="R1693" s="280"/>
    </row>
    <row r="1694" spans="8:18" x14ac:dyDescent="0.2">
      <c r="H1694" s="285"/>
      <c r="I1694" s="280"/>
      <c r="J1694" s="280"/>
      <c r="K1694" s="280"/>
      <c r="L1694" s="280"/>
      <c r="M1694" s="280"/>
      <c r="N1694" s="280"/>
      <c r="O1694" s="280"/>
      <c r="P1694" s="280"/>
      <c r="Q1694" s="280"/>
      <c r="R1694" s="280"/>
    </row>
    <row r="1695" spans="8:18" x14ac:dyDescent="0.2">
      <c r="H1695" s="285"/>
      <c r="I1695" s="280"/>
      <c r="J1695" s="280"/>
      <c r="K1695" s="280"/>
      <c r="L1695" s="280"/>
      <c r="M1695" s="280"/>
      <c r="N1695" s="280"/>
      <c r="O1695" s="280"/>
      <c r="P1695" s="280"/>
      <c r="Q1695" s="280"/>
      <c r="R1695" s="280"/>
    </row>
    <row r="1696" spans="8:18" x14ac:dyDescent="0.2">
      <c r="H1696" s="285"/>
      <c r="I1696" s="280"/>
      <c r="J1696" s="280"/>
      <c r="K1696" s="280"/>
      <c r="L1696" s="280"/>
      <c r="M1696" s="280"/>
      <c r="N1696" s="280"/>
      <c r="O1696" s="280"/>
      <c r="P1696" s="280"/>
      <c r="Q1696" s="280"/>
      <c r="R1696" s="280"/>
    </row>
    <row r="1697" spans="8:18" x14ac:dyDescent="0.2">
      <c r="H1697" s="285"/>
      <c r="I1697" s="280"/>
      <c r="J1697" s="280"/>
      <c r="K1697" s="280"/>
      <c r="L1697" s="280"/>
      <c r="M1697" s="280"/>
      <c r="N1697" s="280"/>
      <c r="O1697" s="280"/>
      <c r="P1697" s="280"/>
      <c r="Q1697" s="280"/>
      <c r="R1697" s="280"/>
    </row>
    <row r="1698" spans="8:18" x14ac:dyDescent="0.2">
      <c r="H1698" s="285"/>
      <c r="I1698" s="280"/>
      <c r="J1698" s="280"/>
      <c r="K1698" s="280"/>
      <c r="L1698" s="280"/>
      <c r="M1698" s="280"/>
      <c r="N1698" s="280"/>
      <c r="O1698" s="280"/>
      <c r="P1698" s="280"/>
      <c r="Q1698" s="280"/>
      <c r="R1698" s="280"/>
    </row>
    <row r="1699" spans="8:18" x14ac:dyDescent="0.2">
      <c r="H1699" s="285"/>
      <c r="I1699" s="280"/>
      <c r="J1699" s="280"/>
      <c r="K1699" s="280"/>
      <c r="L1699" s="280"/>
      <c r="M1699" s="280"/>
      <c r="N1699" s="280"/>
      <c r="O1699" s="280"/>
      <c r="P1699" s="280"/>
      <c r="Q1699" s="280"/>
      <c r="R1699" s="280"/>
    </row>
    <row r="1700" spans="8:18" x14ac:dyDescent="0.2">
      <c r="H1700" s="285"/>
      <c r="I1700" s="280"/>
      <c r="J1700" s="280"/>
      <c r="K1700" s="280"/>
      <c r="L1700" s="280"/>
      <c r="M1700" s="280"/>
      <c r="N1700" s="280"/>
      <c r="O1700" s="280"/>
      <c r="P1700" s="280"/>
      <c r="Q1700" s="280"/>
      <c r="R1700" s="280"/>
    </row>
    <row r="1701" spans="8:18" x14ac:dyDescent="0.2">
      <c r="H1701" s="285"/>
      <c r="I1701" s="280"/>
      <c r="J1701" s="280"/>
      <c r="K1701" s="280"/>
      <c r="L1701" s="280"/>
      <c r="M1701" s="280"/>
      <c r="N1701" s="280"/>
      <c r="O1701" s="280"/>
      <c r="P1701" s="280"/>
      <c r="Q1701" s="280"/>
      <c r="R1701" s="280"/>
    </row>
    <row r="1702" spans="8:18" x14ac:dyDescent="0.2">
      <c r="H1702" s="285"/>
      <c r="I1702" s="280"/>
      <c r="J1702" s="280"/>
      <c r="K1702" s="280"/>
      <c r="L1702" s="280"/>
      <c r="M1702" s="280"/>
      <c r="N1702" s="280"/>
      <c r="O1702" s="280"/>
      <c r="P1702" s="280"/>
      <c r="Q1702" s="280"/>
      <c r="R1702" s="280"/>
    </row>
    <row r="1703" spans="8:18" x14ac:dyDescent="0.2">
      <c r="H1703" s="285"/>
      <c r="I1703" s="280"/>
      <c r="J1703" s="280"/>
      <c r="K1703" s="280"/>
      <c r="L1703" s="280"/>
      <c r="M1703" s="280"/>
      <c r="N1703" s="280"/>
      <c r="O1703" s="280"/>
      <c r="P1703" s="280"/>
      <c r="Q1703" s="280"/>
      <c r="R1703" s="280"/>
    </row>
    <row r="1704" spans="8:18" x14ac:dyDescent="0.2">
      <c r="H1704" s="285"/>
      <c r="I1704" s="280"/>
      <c r="J1704" s="280"/>
      <c r="K1704" s="280"/>
      <c r="L1704" s="280"/>
      <c r="M1704" s="280"/>
      <c r="N1704" s="280"/>
      <c r="O1704" s="280"/>
      <c r="P1704" s="280"/>
      <c r="Q1704" s="280"/>
      <c r="R1704" s="280"/>
    </row>
    <row r="1705" spans="8:18" x14ac:dyDescent="0.2">
      <c r="H1705" s="285"/>
      <c r="I1705" s="280"/>
      <c r="J1705" s="280"/>
      <c r="K1705" s="280"/>
      <c r="L1705" s="280"/>
      <c r="M1705" s="280"/>
      <c r="N1705" s="280"/>
      <c r="O1705" s="280"/>
      <c r="P1705" s="280"/>
      <c r="Q1705" s="280"/>
      <c r="R1705" s="280"/>
    </row>
    <row r="1706" spans="8:18" x14ac:dyDescent="0.2">
      <c r="H1706" s="285"/>
      <c r="I1706" s="280"/>
      <c r="J1706" s="280"/>
      <c r="K1706" s="280"/>
      <c r="L1706" s="280"/>
      <c r="M1706" s="280"/>
      <c r="N1706" s="280"/>
      <c r="O1706" s="280"/>
      <c r="P1706" s="280"/>
      <c r="Q1706" s="280"/>
      <c r="R1706" s="280"/>
    </row>
    <row r="1707" spans="8:18" x14ac:dyDescent="0.2">
      <c r="H1707" s="285"/>
      <c r="I1707" s="280"/>
      <c r="J1707" s="280"/>
      <c r="K1707" s="280"/>
      <c r="L1707" s="280"/>
      <c r="M1707" s="280"/>
      <c r="N1707" s="280"/>
      <c r="O1707" s="280"/>
      <c r="P1707" s="280"/>
      <c r="Q1707" s="280"/>
      <c r="R1707" s="280"/>
    </row>
    <row r="1708" spans="8:18" x14ac:dyDescent="0.2">
      <c r="H1708" s="285"/>
      <c r="I1708" s="280"/>
      <c r="J1708" s="280"/>
      <c r="K1708" s="280"/>
      <c r="L1708" s="280"/>
      <c r="M1708" s="280"/>
      <c r="N1708" s="280"/>
      <c r="O1708" s="280"/>
      <c r="P1708" s="280"/>
      <c r="Q1708" s="280"/>
      <c r="R1708" s="280"/>
    </row>
    <row r="1709" spans="8:18" x14ac:dyDescent="0.2">
      <c r="H1709" s="285"/>
      <c r="I1709" s="280"/>
      <c r="J1709" s="280"/>
      <c r="K1709" s="280"/>
      <c r="L1709" s="280"/>
      <c r="M1709" s="280"/>
      <c r="N1709" s="280"/>
      <c r="O1709" s="280"/>
      <c r="P1709" s="280"/>
      <c r="Q1709" s="280"/>
      <c r="R1709" s="280"/>
    </row>
    <row r="1710" spans="8:18" x14ac:dyDescent="0.2">
      <c r="H1710" s="285"/>
      <c r="I1710" s="280"/>
      <c r="J1710" s="280"/>
      <c r="K1710" s="280"/>
      <c r="L1710" s="280"/>
      <c r="M1710" s="280"/>
      <c r="N1710" s="280"/>
      <c r="O1710" s="280"/>
      <c r="P1710" s="280"/>
      <c r="Q1710" s="280"/>
      <c r="R1710" s="280"/>
    </row>
    <row r="1711" spans="8:18" x14ac:dyDescent="0.2">
      <c r="H1711" s="285"/>
      <c r="I1711" s="280"/>
      <c r="J1711" s="280"/>
      <c r="K1711" s="280"/>
      <c r="L1711" s="280"/>
      <c r="M1711" s="280"/>
      <c r="N1711" s="280"/>
      <c r="O1711" s="280"/>
      <c r="P1711" s="280"/>
      <c r="Q1711" s="280"/>
      <c r="R1711" s="280"/>
    </row>
    <row r="1712" spans="8:18" x14ac:dyDescent="0.2">
      <c r="H1712" s="285"/>
      <c r="I1712" s="280"/>
      <c r="J1712" s="280"/>
      <c r="K1712" s="280"/>
      <c r="L1712" s="280"/>
      <c r="M1712" s="280"/>
      <c r="N1712" s="280"/>
      <c r="O1712" s="280"/>
      <c r="P1712" s="280"/>
      <c r="Q1712" s="280"/>
      <c r="R1712" s="280"/>
    </row>
    <row r="1713" spans="8:18" x14ac:dyDescent="0.2">
      <c r="H1713" s="285"/>
      <c r="I1713" s="280"/>
      <c r="J1713" s="280"/>
      <c r="K1713" s="280"/>
      <c r="L1713" s="280"/>
      <c r="M1713" s="280"/>
      <c r="N1713" s="280"/>
      <c r="O1713" s="280"/>
      <c r="P1713" s="280"/>
      <c r="Q1713" s="280"/>
      <c r="R1713" s="280"/>
    </row>
    <row r="1714" spans="8:18" x14ac:dyDescent="0.2">
      <c r="H1714" s="285"/>
      <c r="I1714" s="280"/>
      <c r="J1714" s="280"/>
      <c r="K1714" s="280"/>
      <c r="L1714" s="280"/>
      <c r="M1714" s="280"/>
      <c r="N1714" s="280"/>
      <c r="O1714" s="280"/>
      <c r="P1714" s="280"/>
      <c r="Q1714" s="280"/>
      <c r="R1714" s="280"/>
    </row>
    <row r="1715" spans="8:18" x14ac:dyDescent="0.2">
      <c r="H1715" s="285"/>
      <c r="I1715" s="280"/>
      <c r="J1715" s="280"/>
      <c r="K1715" s="280"/>
      <c r="L1715" s="280"/>
      <c r="M1715" s="280"/>
      <c r="N1715" s="280"/>
      <c r="O1715" s="280"/>
      <c r="P1715" s="280"/>
      <c r="Q1715" s="280"/>
      <c r="R1715" s="280"/>
    </row>
    <row r="1716" spans="8:18" x14ac:dyDescent="0.2">
      <c r="H1716" s="285"/>
      <c r="I1716" s="280"/>
      <c r="J1716" s="280"/>
      <c r="K1716" s="280"/>
      <c r="L1716" s="280"/>
      <c r="M1716" s="280"/>
      <c r="N1716" s="280"/>
      <c r="O1716" s="280"/>
      <c r="P1716" s="280"/>
      <c r="Q1716" s="280"/>
      <c r="R1716" s="280"/>
    </row>
    <row r="1717" spans="8:18" x14ac:dyDescent="0.2">
      <c r="H1717" s="285"/>
      <c r="I1717" s="280"/>
      <c r="J1717" s="280"/>
      <c r="K1717" s="280"/>
      <c r="L1717" s="280"/>
      <c r="M1717" s="280"/>
      <c r="N1717" s="280"/>
      <c r="O1717" s="280"/>
      <c r="P1717" s="280"/>
      <c r="Q1717" s="280"/>
      <c r="R1717" s="280"/>
    </row>
    <row r="1718" spans="8:18" x14ac:dyDescent="0.2">
      <c r="H1718" s="285"/>
      <c r="I1718" s="280"/>
      <c r="J1718" s="280"/>
      <c r="K1718" s="280"/>
      <c r="L1718" s="280"/>
      <c r="M1718" s="280"/>
      <c r="N1718" s="280"/>
      <c r="O1718" s="280"/>
      <c r="P1718" s="280"/>
      <c r="Q1718" s="280"/>
      <c r="R1718" s="280"/>
    </row>
    <row r="1719" spans="8:18" x14ac:dyDescent="0.2">
      <c r="H1719" s="285"/>
      <c r="I1719" s="280"/>
      <c r="J1719" s="280"/>
      <c r="K1719" s="280"/>
      <c r="L1719" s="280"/>
      <c r="M1719" s="280"/>
      <c r="N1719" s="280"/>
      <c r="O1719" s="280"/>
      <c r="P1719" s="280"/>
      <c r="Q1719" s="280"/>
      <c r="R1719" s="280"/>
    </row>
    <row r="1720" spans="8:18" x14ac:dyDescent="0.2">
      <c r="H1720" s="285"/>
      <c r="I1720" s="280"/>
      <c r="J1720" s="280"/>
      <c r="K1720" s="280"/>
      <c r="L1720" s="280"/>
      <c r="M1720" s="280"/>
      <c r="N1720" s="280"/>
      <c r="O1720" s="280"/>
      <c r="P1720" s="280"/>
      <c r="Q1720" s="280"/>
      <c r="R1720" s="280"/>
    </row>
    <row r="1721" spans="8:18" x14ac:dyDescent="0.2">
      <c r="H1721" s="285"/>
      <c r="I1721" s="280"/>
      <c r="J1721" s="280"/>
      <c r="K1721" s="280"/>
      <c r="L1721" s="280"/>
      <c r="M1721" s="280"/>
      <c r="N1721" s="280"/>
      <c r="O1721" s="280"/>
      <c r="P1721" s="280"/>
      <c r="Q1721" s="280"/>
      <c r="R1721" s="280"/>
    </row>
    <row r="1722" spans="8:18" x14ac:dyDescent="0.2">
      <c r="H1722" s="285"/>
      <c r="I1722" s="280"/>
      <c r="J1722" s="280"/>
      <c r="K1722" s="280"/>
      <c r="L1722" s="280"/>
      <c r="M1722" s="280"/>
      <c r="N1722" s="280"/>
      <c r="O1722" s="280"/>
      <c r="P1722" s="280"/>
      <c r="Q1722" s="280"/>
      <c r="R1722" s="280"/>
    </row>
    <row r="1723" spans="8:18" x14ac:dyDescent="0.2">
      <c r="H1723" s="285"/>
      <c r="I1723" s="280"/>
      <c r="J1723" s="280"/>
      <c r="K1723" s="280"/>
      <c r="L1723" s="280"/>
      <c r="M1723" s="280"/>
      <c r="N1723" s="280"/>
      <c r="O1723" s="280"/>
      <c r="P1723" s="280"/>
      <c r="Q1723" s="280"/>
      <c r="R1723" s="280"/>
    </row>
    <row r="1724" spans="8:18" x14ac:dyDescent="0.2">
      <c r="H1724" s="285"/>
      <c r="I1724" s="280"/>
      <c r="J1724" s="280"/>
      <c r="K1724" s="280"/>
      <c r="L1724" s="280"/>
      <c r="M1724" s="280"/>
      <c r="N1724" s="280"/>
      <c r="O1724" s="280"/>
      <c r="P1724" s="280"/>
      <c r="Q1724" s="280"/>
      <c r="R1724" s="280"/>
    </row>
    <row r="1725" spans="8:18" x14ac:dyDescent="0.2">
      <c r="H1725" s="285"/>
      <c r="I1725" s="280"/>
      <c r="J1725" s="280"/>
      <c r="K1725" s="280"/>
      <c r="L1725" s="280"/>
      <c r="M1725" s="280"/>
      <c r="N1725" s="280"/>
      <c r="O1725" s="280"/>
      <c r="P1725" s="280"/>
      <c r="Q1725" s="280"/>
      <c r="R1725" s="280"/>
    </row>
    <row r="1726" spans="8:18" x14ac:dyDescent="0.2">
      <c r="H1726" s="285"/>
      <c r="I1726" s="280"/>
      <c r="J1726" s="280"/>
      <c r="K1726" s="280"/>
      <c r="L1726" s="280"/>
      <c r="M1726" s="280"/>
      <c r="N1726" s="280"/>
      <c r="O1726" s="280"/>
      <c r="P1726" s="280"/>
      <c r="Q1726" s="280"/>
      <c r="R1726" s="280"/>
    </row>
    <row r="1727" spans="8:18" x14ac:dyDescent="0.2">
      <c r="H1727" s="285"/>
      <c r="I1727" s="280"/>
      <c r="J1727" s="280"/>
      <c r="K1727" s="280"/>
      <c r="L1727" s="280"/>
      <c r="M1727" s="280"/>
      <c r="N1727" s="280"/>
      <c r="O1727" s="280"/>
      <c r="P1727" s="280"/>
      <c r="Q1727" s="280"/>
      <c r="R1727" s="280"/>
    </row>
    <row r="1728" spans="8:18" x14ac:dyDescent="0.2">
      <c r="H1728" s="285"/>
      <c r="I1728" s="280"/>
      <c r="J1728" s="280"/>
      <c r="K1728" s="280"/>
      <c r="L1728" s="280"/>
      <c r="M1728" s="280"/>
      <c r="N1728" s="280"/>
      <c r="O1728" s="280"/>
      <c r="P1728" s="280"/>
      <c r="Q1728" s="280"/>
      <c r="R1728" s="280"/>
    </row>
    <row r="1729" spans="8:18" x14ac:dyDescent="0.2">
      <c r="H1729" s="285"/>
      <c r="I1729" s="280"/>
      <c r="J1729" s="280"/>
      <c r="K1729" s="280"/>
      <c r="L1729" s="280"/>
      <c r="M1729" s="280"/>
      <c r="N1729" s="280"/>
      <c r="O1729" s="280"/>
      <c r="P1729" s="280"/>
      <c r="Q1729" s="280"/>
      <c r="R1729" s="280"/>
    </row>
    <row r="1730" spans="8:18" x14ac:dyDescent="0.2">
      <c r="H1730" s="285"/>
      <c r="I1730" s="280"/>
      <c r="J1730" s="280"/>
      <c r="K1730" s="280"/>
      <c r="L1730" s="280"/>
      <c r="M1730" s="280"/>
      <c r="N1730" s="280"/>
      <c r="O1730" s="280"/>
      <c r="P1730" s="280"/>
      <c r="Q1730" s="280"/>
      <c r="R1730" s="280"/>
    </row>
    <row r="1731" spans="8:18" x14ac:dyDescent="0.2">
      <c r="H1731" s="285"/>
      <c r="I1731" s="280"/>
      <c r="J1731" s="280"/>
      <c r="K1731" s="280"/>
      <c r="L1731" s="280"/>
      <c r="M1731" s="280"/>
      <c r="N1731" s="280"/>
      <c r="O1731" s="280"/>
      <c r="P1731" s="280"/>
      <c r="Q1731" s="280"/>
      <c r="R1731" s="280"/>
    </row>
    <row r="1732" spans="8:18" x14ac:dyDescent="0.2">
      <c r="H1732" s="285"/>
      <c r="I1732" s="280"/>
      <c r="J1732" s="280"/>
      <c r="K1732" s="280"/>
      <c r="L1732" s="280"/>
      <c r="M1732" s="280"/>
      <c r="N1732" s="280"/>
      <c r="O1732" s="280"/>
      <c r="P1732" s="280"/>
      <c r="Q1732" s="280"/>
      <c r="R1732" s="280"/>
    </row>
    <row r="1733" spans="8:18" x14ac:dyDescent="0.2">
      <c r="H1733" s="285"/>
      <c r="I1733" s="280"/>
      <c r="J1733" s="280"/>
      <c r="K1733" s="280"/>
      <c r="L1733" s="280"/>
      <c r="M1733" s="280"/>
      <c r="N1733" s="280"/>
      <c r="O1733" s="280"/>
      <c r="P1733" s="280"/>
      <c r="Q1733" s="280"/>
      <c r="R1733" s="280"/>
    </row>
    <row r="1734" spans="8:18" x14ac:dyDescent="0.2">
      <c r="H1734" s="285"/>
      <c r="I1734" s="280"/>
      <c r="J1734" s="280"/>
      <c r="K1734" s="280"/>
      <c r="L1734" s="280"/>
      <c r="M1734" s="280"/>
      <c r="N1734" s="280"/>
      <c r="O1734" s="280"/>
      <c r="P1734" s="280"/>
      <c r="Q1734" s="280"/>
      <c r="R1734" s="280"/>
    </row>
    <row r="1735" spans="8:18" x14ac:dyDescent="0.2">
      <c r="H1735" s="285"/>
      <c r="I1735" s="280"/>
      <c r="J1735" s="280"/>
      <c r="K1735" s="280"/>
      <c r="L1735" s="280"/>
      <c r="M1735" s="280"/>
      <c r="N1735" s="280"/>
      <c r="O1735" s="280"/>
      <c r="P1735" s="280"/>
      <c r="Q1735" s="280"/>
      <c r="R1735" s="280"/>
    </row>
    <row r="1736" spans="8:18" x14ac:dyDescent="0.2">
      <c r="H1736" s="285"/>
      <c r="I1736" s="280"/>
      <c r="J1736" s="280"/>
      <c r="K1736" s="280"/>
      <c r="L1736" s="280"/>
      <c r="M1736" s="280"/>
      <c r="N1736" s="280"/>
      <c r="O1736" s="280"/>
      <c r="P1736" s="280"/>
      <c r="Q1736" s="280"/>
      <c r="R1736" s="280"/>
    </row>
    <row r="1737" spans="8:18" x14ac:dyDescent="0.2">
      <c r="H1737" s="285"/>
      <c r="I1737" s="280"/>
      <c r="J1737" s="280"/>
      <c r="K1737" s="280"/>
      <c r="L1737" s="280"/>
      <c r="M1737" s="280"/>
      <c r="N1737" s="280"/>
      <c r="O1737" s="280"/>
      <c r="P1737" s="280"/>
      <c r="Q1737" s="280"/>
      <c r="R1737" s="280"/>
    </row>
    <row r="1738" spans="8:18" x14ac:dyDescent="0.2">
      <c r="H1738" s="285"/>
      <c r="I1738" s="280"/>
      <c r="J1738" s="280"/>
      <c r="K1738" s="280"/>
      <c r="L1738" s="280"/>
      <c r="M1738" s="280"/>
      <c r="N1738" s="280"/>
      <c r="O1738" s="280"/>
      <c r="P1738" s="280"/>
      <c r="Q1738" s="280"/>
      <c r="R1738" s="280"/>
    </row>
    <row r="1739" spans="8:18" x14ac:dyDescent="0.2">
      <c r="H1739" s="285"/>
      <c r="I1739" s="280"/>
      <c r="J1739" s="280"/>
      <c r="K1739" s="280"/>
      <c r="L1739" s="280"/>
      <c r="M1739" s="280"/>
      <c r="N1739" s="280"/>
      <c r="O1739" s="280"/>
      <c r="P1739" s="280"/>
      <c r="Q1739" s="280"/>
      <c r="R1739" s="280"/>
    </row>
    <row r="1740" spans="8:18" x14ac:dyDescent="0.2">
      <c r="H1740" s="285"/>
      <c r="I1740" s="280"/>
      <c r="J1740" s="280"/>
      <c r="K1740" s="280"/>
      <c r="L1740" s="280"/>
      <c r="M1740" s="280"/>
      <c r="N1740" s="280"/>
      <c r="O1740" s="280"/>
      <c r="P1740" s="280"/>
      <c r="Q1740" s="280"/>
      <c r="R1740" s="280"/>
    </row>
    <row r="1741" spans="8:18" x14ac:dyDescent="0.2">
      <c r="H1741" s="285"/>
      <c r="I1741" s="280"/>
      <c r="J1741" s="280"/>
      <c r="K1741" s="280"/>
      <c r="L1741" s="280"/>
      <c r="M1741" s="280"/>
      <c r="N1741" s="280"/>
      <c r="O1741" s="280"/>
      <c r="P1741" s="280"/>
      <c r="Q1741" s="280"/>
      <c r="R1741" s="280"/>
    </row>
    <row r="1742" spans="8:18" x14ac:dyDescent="0.2">
      <c r="H1742" s="285"/>
      <c r="I1742" s="280"/>
      <c r="J1742" s="280"/>
      <c r="K1742" s="280"/>
      <c r="L1742" s="280"/>
      <c r="M1742" s="280"/>
      <c r="N1742" s="280"/>
      <c r="O1742" s="280"/>
      <c r="P1742" s="280"/>
      <c r="Q1742" s="280"/>
      <c r="R1742" s="280"/>
    </row>
    <row r="1743" spans="8:18" x14ac:dyDescent="0.2">
      <c r="H1743" s="285"/>
      <c r="I1743" s="280"/>
      <c r="J1743" s="280"/>
      <c r="K1743" s="280"/>
      <c r="L1743" s="280"/>
      <c r="M1743" s="280"/>
      <c r="N1743" s="280"/>
      <c r="O1743" s="280"/>
      <c r="P1743" s="280"/>
      <c r="Q1743" s="280"/>
      <c r="R1743" s="280"/>
    </row>
    <row r="1744" spans="8:18" x14ac:dyDescent="0.2">
      <c r="H1744" s="285"/>
      <c r="I1744" s="280"/>
      <c r="J1744" s="280"/>
      <c r="K1744" s="280"/>
      <c r="L1744" s="280"/>
      <c r="M1744" s="280"/>
      <c r="N1744" s="280"/>
      <c r="O1744" s="280"/>
      <c r="P1744" s="280"/>
      <c r="Q1744" s="280"/>
      <c r="R1744" s="280"/>
    </row>
    <row r="1745" spans="8:18" x14ac:dyDescent="0.2">
      <c r="H1745" s="285"/>
      <c r="I1745" s="280"/>
      <c r="J1745" s="280"/>
      <c r="K1745" s="280"/>
      <c r="L1745" s="280"/>
      <c r="M1745" s="280"/>
      <c r="N1745" s="280"/>
      <c r="O1745" s="280"/>
      <c r="P1745" s="280"/>
      <c r="Q1745" s="280"/>
      <c r="R1745" s="280"/>
    </row>
    <row r="1746" spans="8:18" x14ac:dyDescent="0.2">
      <c r="H1746" s="285"/>
      <c r="I1746" s="280"/>
      <c r="J1746" s="280"/>
      <c r="K1746" s="280"/>
      <c r="L1746" s="280"/>
      <c r="M1746" s="280"/>
      <c r="N1746" s="280"/>
      <c r="O1746" s="280"/>
      <c r="P1746" s="280"/>
      <c r="Q1746" s="280"/>
      <c r="R1746" s="280"/>
    </row>
    <row r="1747" spans="8:18" x14ac:dyDescent="0.2">
      <c r="H1747" s="285"/>
      <c r="I1747" s="280"/>
      <c r="J1747" s="280"/>
      <c r="K1747" s="280"/>
      <c r="L1747" s="280"/>
      <c r="M1747" s="280"/>
      <c r="N1747" s="280"/>
      <c r="O1747" s="280"/>
      <c r="P1747" s="280"/>
      <c r="Q1747" s="280"/>
      <c r="R1747" s="280"/>
    </row>
    <row r="1748" spans="8:18" x14ac:dyDescent="0.2">
      <c r="H1748" s="285"/>
      <c r="I1748" s="280"/>
      <c r="J1748" s="280"/>
      <c r="K1748" s="280"/>
      <c r="L1748" s="280"/>
      <c r="M1748" s="280"/>
      <c r="N1748" s="280"/>
      <c r="O1748" s="280"/>
      <c r="P1748" s="280"/>
      <c r="Q1748" s="280"/>
      <c r="R1748" s="280"/>
    </row>
    <row r="1749" spans="8:18" x14ac:dyDescent="0.2">
      <c r="H1749" s="285"/>
      <c r="I1749" s="280"/>
      <c r="J1749" s="280"/>
      <c r="K1749" s="280"/>
      <c r="L1749" s="280"/>
      <c r="M1749" s="280"/>
      <c r="N1749" s="280"/>
      <c r="O1749" s="280"/>
      <c r="P1749" s="280"/>
      <c r="Q1749" s="280"/>
      <c r="R1749" s="280"/>
    </row>
    <row r="1750" spans="8:18" x14ac:dyDescent="0.2">
      <c r="H1750" s="285"/>
      <c r="I1750" s="280"/>
      <c r="J1750" s="280"/>
      <c r="K1750" s="280"/>
      <c r="L1750" s="280"/>
      <c r="M1750" s="280"/>
      <c r="N1750" s="280"/>
      <c r="O1750" s="280"/>
      <c r="P1750" s="280"/>
      <c r="Q1750" s="280"/>
      <c r="R1750" s="280"/>
    </row>
    <row r="1751" spans="8:18" x14ac:dyDescent="0.2">
      <c r="H1751" s="285"/>
      <c r="I1751" s="280"/>
      <c r="J1751" s="280"/>
      <c r="K1751" s="280"/>
      <c r="L1751" s="280"/>
      <c r="M1751" s="280"/>
      <c r="N1751" s="280"/>
      <c r="O1751" s="280"/>
      <c r="P1751" s="280"/>
      <c r="Q1751" s="280"/>
      <c r="R1751" s="280"/>
    </row>
    <row r="1752" spans="8:18" x14ac:dyDescent="0.2">
      <c r="H1752" s="285"/>
      <c r="I1752" s="280"/>
      <c r="J1752" s="280"/>
      <c r="K1752" s="280"/>
      <c r="L1752" s="280"/>
      <c r="M1752" s="280"/>
      <c r="N1752" s="280"/>
      <c r="O1752" s="280"/>
      <c r="P1752" s="280"/>
      <c r="Q1752" s="280"/>
      <c r="R1752" s="280"/>
    </row>
    <row r="1753" spans="8:18" x14ac:dyDescent="0.2">
      <c r="H1753" s="285"/>
      <c r="I1753" s="280"/>
      <c r="J1753" s="280"/>
      <c r="K1753" s="280"/>
      <c r="L1753" s="280"/>
      <c r="M1753" s="280"/>
      <c r="N1753" s="280"/>
      <c r="O1753" s="280"/>
      <c r="P1753" s="280"/>
      <c r="Q1753" s="280"/>
      <c r="R1753" s="280"/>
    </row>
    <row r="1754" spans="8:18" x14ac:dyDescent="0.2">
      <c r="H1754" s="285"/>
      <c r="I1754" s="280"/>
      <c r="J1754" s="280"/>
      <c r="K1754" s="280"/>
      <c r="L1754" s="280"/>
      <c r="M1754" s="280"/>
      <c r="N1754" s="280"/>
      <c r="O1754" s="280"/>
      <c r="P1754" s="280"/>
      <c r="Q1754" s="280"/>
      <c r="R1754" s="280"/>
    </row>
    <row r="1755" spans="8:18" x14ac:dyDescent="0.2">
      <c r="H1755" s="285"/>
      <c r="I1755" s="280"/>
      <c r="J1755" s="280"/>
      <c r="K1755" s="280"/>
      <c r="L1755" s="280"/>
      <c r="M1755" s="280"/>
      <c r="N1755" s="280"/>
      <c r="O1755" s="280"/>
      <c r="P1755" s="280"/>
      <c r="Q1755" s="280"/>
      <c r="R1755" s="280"/>
    </row>
    <row r="1756" spans="8:18" x14ac:dyDescent="0.2">
      <c r="H1756" s="285"/>
      <c r="I1756" s="280"/>
      <c r="J1756" s="280"/>
      <c r="K1756" s="280"/>
      <c r="L1756" s="280"/>
      <c r="M1756" s="280"/>
      <c r="N1756" s="280"/>
      <c r="O1756" s="280"/>
      <c r="P1756" s="280"/>
      <c r="Q1756" s="280"/>
      <c r="R1756" s="280"/>
    </row>
    <row r="1757" spans="8:18" x14ac:dyDescent="0.2">
      <c r="H1757" s="285"/>
      <c r="I1757" s="280"/>
      <c r="J1757" s="280"/>
      <c r="K1757" s="280"/>
      <c r="L1757" s="280"/>
      <c r="M1757" s="280"/>
      <c r="N1757" s="280"/>
      <c r="O1757" s="280"/>
      <c r="P1757" s="280"/>
      <c r="Q1757" s="280"/>
      <c r="R1757" s="280"/>
    </row>
    <row r="1758" spans="8:18" x14ac:dyDescent="0.2">
      <c r="H1758" s="285"/>
      <c r="I1758" s="280"/>
      <c r="J1758" s="280"/>
      <c r="K1758" s="280"/>
      <c r="L1758" s="280"/>
      <c r="M1758" s="280"/>
      <c r="N1758" s="280"/>
      <c r="O1758" s="280"/>
      <c r="P1758" s="280"/>
      <c r="Q1758" s="280"/>
      <c r="R1758" s="280"/>
    </row>
    <row r="1759" spans="8:18" x14ac:dyDescent="0.2">
      <c r="H1759" s="285"/>
      <c r="I1759" s="280"/>
      <c r="J1759" s="280"/>
      <c r="K1759" s="280"/>
      <c r="L1759" s="280"/>
      <c r="M1759" s="280"/>
      <c r="N1759" s="280"/>
      <c r="O1759" s="280"/>
      <c r="P1759" s="280"/>
      <c r="Q1759" s="280"/>
      <c r="R1759" s="280"/>
    </row>
    <row r="1760" spans="8:18" x14ac:dyDescent="0.2">
      <c r="H1760" s="285"/>
      <c r="I1760" s="280"/>
      <c r="J1760" s="280"/>
      <c r="K1760" s="280"/>
      <c r="L1760" s="280"/>
      <c r="M1760" s="280"/>
      <c r="N1760" s="280"/>
      <c r="O1760" s="280"/>
      <c r="P1760" s="280"/>
      <c r="Q1760" s="280"/>
      <c r="R1760" s="280"/>
    </row>
    <row r="1761" spans="8:18" x14ac:dyDescent="0.2">
      <c r="H1761" s="285"/>
      <c r="I1761" s="280"/>
      <c r="J1761" s="280"/>
      <c r="K1761" s="280"/>
      <c r="L1761" s="280"/>
      <c r="M1761" s="280"/>
      <c r="N1761" s="280"/>
      <c r="O1761" s="280"/>
      <c r="P1761" s="280"/>
      <c r="Q1761" s="280"/>
      <c r="R1761" s="280"/>
    </row>
    <row r="1762" spans="8:18" x14ac:dyDescent="0.2">
      <c r="H1762" s="285"/>
      <c r="I1762" s="280"/>
      <c r="J1762" s="280"/>
      <c r="K1762" s="280"/>
      <c r="L1762" s="280"/>
      <c r="M1762" s="280"/>
      <c r="N1762" s="280"/>
      <c r="O1762" s="280"/>
      <c r="P1762" s="280"/>
      <c r="Q1762" s="280"/>
      <c r="R1762" s="280"/>
    </row>
    <row r="1763" spans="8:18" x14ac:dyDescent="0.2">
      <c r="H1763" s="285"/>
      <c r="I1763" s="280"/>
      <c r="J1763" s="280"/>
      <c r="K1763" s="280"/>
      <c r="L1763" s="280"/>
      <c r="M1763" s="280"/>
      <c r="N1763" s="280"/>
      <c r="O1763" s="280"/>
      <c r="P1763" s="280"/>
      <c r="Q1763" s="280"/>
      <c r="R1763" s="280"/>
    </row>
    <row r="1764" spans="8:18" x14ac:dyDescent="0.2">
      <c r="H1764" s="285"/>
      <c r="I1764" s="280"/>
      <c r="J1764" s="280"/>
      <c r="K1764" s="280"/>
      <c r="L1764" s="280"/>
      <c r="M1764" s="280"/>
      <c r="N1764" s="280"/>
      <c r="O1764" s="280"/>
      <c r="P1764" s="280"/>
      <c r="Q1764" s="280"/>
      <c r="R1764" s="280"/>
    </row>
    <row r="1765" spans="8:18" x14ac:dyDescent="0.2">
      <c r="H1765" s="285"/>
      <c r="I1765" s="280"/>
      <c r="J1765" s="280"/>
      <c r="K1765" s="280"/>
      <c r="L1765" s="280"/>
      <c r="M1765" s="280"/>
      <c r="N1765" s="280"/>
      <c r="O1765" s="280"/>
      <c r="P1765" s="280"/>
      <c r="Q1765" s="280"/>
      <c r="R1765" s="280"/>
    </row>
    <row r="1766" spans="8:18" x14ac:dyDescent="0.2">
      <c r="H1766" s="285"/>
      <c r="I1766" s="280"/>
      <c r="J1766" s="280"/>
      <c r="K1766" s="280"/>
      <c r="L1766" s="280"/>
      <c r="M1766" s="280"/>
      <c r="N1766" s="280"/>
      <c r="O1766" s="280"/>
      <c r="P1766" s="280"/>
      <c r="Q1766" s="280"/>
      <c r="R1766" s="280"/>
    </row>
    <row r="1767" spans="8:18" x14ac:dyDescent="0.2">
      <c r="H1767" s="285"/>
      <c r="I1767" s="280"/>
      <c r="J1767" s="280"/>
      <c r="K1767" s="280"/>
      <c r="L1767" s="280"/>
      <c r="M1767" s="280"/>
      <c r="N1767" s="280"/>
      <c r="O1767" s="280"/>
      <c r="P1767" s="280"/>
      <c r="Q1767" s="280"/>
      <c r="R1767" s="280"/>
    </row>
    <row r="1768" spans="8:18" x14ac:dyDescent="0.2">
      <c r="H1768" s="285"/>
      <c r="I1768" s="280"/>
      <c r="J1768" s="280"/>
      <c r="K1768" s="280"/>
      <c r="L1768" s="280"/>
      <c r="M1768" s="280"/>
      <c r="N1768" s="280"/>
      <c r="O1768" s="280"/>
      <c r="P1768" s="280"/>
      <c r="Q1768" s="280"/>
      <c r="R1768" s="280"/>
    </row>
    <row r="1769" spans="8:18" x14ac:dyDescent="0.2">
      <c r="H1769" s="285"/>
      <c r="I1769" s="280"/>
      <c r="J1769" s="280"/>
      <c r="K1769" s="280"/>
      <c r="L1769" s="280"/>
      <c r="M1769" s="280"/>
      <c r="N1769" s="280"/>
      <c r="O1769" s="280"/>
      <c r="P1769" s="280"/>
      <c r="Q1769" s="280"/>
      <c r="R1769" s="280"/>
    </row>
    <row r="1770" spans="8:18" x14ac:dyDescent="0.2">
      <c r="H1770" s="285"/>
      <c r="I1770" s="280"/>
      <c r="J1770" s="280"/>
      <c r="K1770" s="280"/>
      <c r="L1770" s="280"/>
      <c r="M1770" s="280"/>
      <c r="N1770" s="280"/>
      <c r="O1770" s="280"/>
      <c r="P1770" s="280"/>
      <c r="Q1770" s="280"/>
      <c r="R1770" s="280"/>
    </row>
    <row r="1771" spans="8:18" x14ac:dyDescent="0.2">
      <c r="H1771" s="285"/>
      <c r="I1771" s="280"/>
      <c r="J1771" s="280"/>
      <c r="K1771" s="280"/>
      <c r="L1771" s="280"/>
      <c r="M1771" s="280"/>
      <c r="N1771" s="280"/>
      <c r="O1771" s="280"/>
      <c r="P1771" s="280"/>
      <c r="Q1771" s="280"/>
      <c r="R1771" s="280"/>
    </row>
    <row r="1772" spans="8:18" x14ac:dyDescent="0.2">
      <c r="H1772" s="285"/>
      <c r="I1772" s="280"/>
      <c r="J1772" s="280"/>
      <c r="K1772" s="280"/>
      <c r="L1772" s="280"/>
      <c r="M1772" s="280"/>
      <c r="N1772" s="280"/>
      <c r="O1772" s="280"/>
      <c r="P1772" s="280"/>
      <c r="Q1772" s="280"/>
      <c r="R1772" s="280"/>
    </row>
    <row r="1773" spans="8:18" x14ac:dyDescent="0.2">
      <c r="H1773" s="285"/>
      <c r="I1773" s="280"/>
      <c r="J1773" s="280"/>
      <c r="K1773" s="280"/>
      <c r="L1773" s="280"/>
      <c r="M1773" s="280"/>
      <c r="N1773" s="280"/>
      <c r="O1773" s="280"/>
      <c r="P1773" s="280"/>
      <c r="Q1773" s="280"/>
      <c r="R1773" s="280"/>
    </row>
    <row r="1774" spans="8:18" x14ac:dyDescent="0.2">
      <c r="H1774" s="285"/>
      <c r="I1774" s="280"/>
      <c r="J1774" s="280"/>
      <c r="K1774" s="280"/>
      <c r="L1774" s="280"/>
      <c r="M1774" s="280"/>
      <c r="N1774" s="280"/>
      <c r="O1774" s="280"/>
      <c r="P1774" s="280"/>
      <c r="Q1774" s="280"/>
      <c r="R1774" s="280"/>
    </row>
    <row r="1775" spans="8:18" x14ac:dyDescent="0.2">
      <c r="H1775" s="285"/>
      <c r="I1775" s="280"/>
      <c r="J1775" s="280"/>
      <c r="K1775" s="280"/>
      <c r="L1775" s="280"/>
      <c r="M1775" s="280"/>
      <c r="N1775" s="280"/>
      <c r="O1775" s="280"/>
      <c r="P1775" s="280"/>
      <c r="Q1775" s="280"/>
      <c r="R1775" s="280"/>
    </row>
    <row r="1776" spans="8:18" x14ac:dyDescent="0.2">
      <c r="H1776" s="285"/>
      <c r="I1776" s="280"/>
      <c r="J1776" s="280"/>
      <c r="K1776" s="280"/>
      <c r="L1776" s="280"/>
      <c r="M1776" s="280"/>
      <c r="N1776" s="280"/>
      <c r="O1776" s="280"/>
      <c r="P1776" s="280"/>
      <c r="Q1776" s="280"/>
      <c r="R1776" s="280"/>
    </row>
    <row r="1777" spans="8:18" x14ac:dyDescent="0.2">
      <c r="H1777" s="285"/>
      <c r="I1777" s="280"/>
      <c r="J1777" s="280"/>
      <c r="K1777" s="280"/>
      <c r="L1777" s="280"/>
      <c r="M1777" s="280"/>
      <c r="N1777" s="280"/>
      <c r="O1777" s="280"/>
      <c r="P1777" s="280"/>
      <c r="Q1777" s="280"/>
      <c r="R1777" s="280"/>
    </row>
    <row r="1778" spans="8:18" x14ac:dyDescent="0.2">
      <c r="H1778" s="285"/>
      <c r="I1778" s="280"/>
      <c r="J1778" s="280"/>
      <c r="K1778" s="280"/>
      <c r="L1778" s="280"/>
      <c r="M1778" s="280"/>
      <c r="N1778" s="280"/>
      <c r="O1778" s="280"/>
      <c r="P1778" s="280"/>
      <c r="Q1778" s="280"/>
      <c r="R1778" s="280"/>
    </row>
    <row r="1779" spans="8:18" x14ac:dyDescent="0.2">
      <c r="H1779" s="285"/>
      <c r="I1779" s="280"/>
      <c r="J1779" s="280"/>
      <c r="K1779" s="280"/>
      <c r="L1779" s="280"/>
      <c r="M1779" s="280"/>
      <c r="N1779" s="280"/>
      <c r="O1779" s="280"/>
      <c r="P1779" s="280"/>
      <c r="Q1779" s="280"/>
      <c r="R1779" s="280"/>
    </row>
    <row r="1780" spans="8:18" x14ac:dyDescent="0.2">
      <c r="H1780" s="285"/>
      <c r="I1780" s="280"/>
      <c r="J1780" s="280"/>
      <c r="K1780" s="280"/>
      <c r="L1780" s="280"/>
      <c r="M1780" s="280"/>
      <c r="N1780" s="280"/>
      <c r="O1780" s="280"/>
      <c r="P1780" s="280"/>
      <c r="Q1780" s="280"/>
      <c r="R1780" s="280"/>
    </row>
    <row r="1781" spans="8:18" x14ac:dyDescent="0.2">
      <c r="H1781" s="285"/>
      <c r="I1781" s="280"/>
      <c r="J1781" s="280"/>
      <c r="K1781" s="280"/>
      <c r="L1781" s="280"/>
      <c r="M1781" s="280"/>
      <c r="N1781" s="280"/>
      <c r="O1781" s="280"/>
      <c r="P1781" s="280"/>
      <c r="Q1781" s="280"/>
      <c r="R1781" s="280"/>
    </row>
    <row r="1782" spans="8:18" x14ac:dyDescent="0.2">
      <c r="H1782" s="285"/>
      <c r="I1782" s="280"/>
      <c r="J1782" s="280"/>
      <c r="K1782" s="280"/>
      <c r="L1782" s="280"/>
      <c r="M1782" s="280"/>
      <c r="N1782" s="280"/>
      <c r="O1782" s="280"/>
      <c r="P1782" s="280"/>
      <c r="Q1782" s="280"/>
      <c r="R1782" s="280"/>
    </row>
    <row r="1783" spans="8:18" x14ac:dyDescent="0.2">
      <c r="H1783" s="285"/>
      <c r="I1783" s="280"/>
      <c r="J1783" s="280"/>
      <c r="K1783" s="280"/>
      <c r="L1783" s="280"/>
      <c r="M1783" s="280"/>
      <c r="N1783" s="280"/>
      <c r="O1783" s="280"/>
      <c r="P1783" s="280"/>
      <c r="Q1783" s="280"/>
      <c r="R1783" s="280"/>
    </row>
    <row r="1784" spans="8:18" x14ac:dyDescent="0.2">
      <c r="H1784" s="285"/>
      <c r="I1784" s="280"/>
      <c r="J1784" s="280"/>
      <c r="K1784" s="280"/>
      <c r="L1784" s="280"/>
      <c r="M1784" s="280"/>
      <c r="N1784" s="280"/>
      <c r="O1784" s="280"/>
      <c r="P1784" s="280"/>
      <c r="Q1784" s="280"/>
      <c r="R1784" s="280"/>
    </row>
    <row r="1785" spans="8:18" x14ac:dyDescent="0.2">
      <c r="H1785" s="285"/>
      <c r="I1785" s="280"/>
      <c r="J1785" s="280"/>
      <c r="K1785" s="280"/>
      <c r="L1785" s="280"/>
      <c r="M1785" s="280"/>
      <c r="N1785" s="280"/>
      <c r="O1785" s="280"/>
      <c r="P1785" s="280"/>
      <c r="Q1785" s="280"/>
      <c r="R1785" s="280"/>
    </row>
    <row r="1786" spans="8:18" x14ac:dyDescent="0.2">
      <c r="H1786" s="285"/>
      <c r="I1786" s="280"/>
      <c r="J1786" s="280"/>
      <c r="K1786" s="280"/>
      <c r="L1786" s="280"/>
      <c r="M1786" s="280"/>
      <c r="N1786" s="280"/>
      <c r="O1786" s="280"/>
      <c r="P1786" s="280"/>
      <c r="Q1786" s="280"/>
      <c r="R1786" s="280"/>
    </row>
    <row r="1787" spans="8:18" x14ac:dyDescent="0.2">
      <c r="H1787" s="285"/>
      <c r="I1787" s="280"/>
      <c r="J1787" s="280"/>
      <c r="K1787" s="280"/>
      <c r="L1787" s="280"/>
      <c r="M1787" s="280"/>
      <c r="N1787" s="280"/>
      <c r="O1787" s="280"/>
      <c r="P1787" s="280"/>
      <c r="Q1787" s="280"/>
      <c r="R1787" s="280"/>
    </row>
    <row r="1788" spans="8:18" x14ac:dyDescent="0.2">
      <c r="H1788" s="285"/>
      <c r="I1788" s="280"/>
      <c r="J1788" s="280"/>
      <c r="K1788" s="280"/>
      <c r="L1788" s="280"/>
      <c r="M1788" s="280"/>
      <c r="N1788" s="280"/>
      <c r="O1788" s="280"/>
      <c r="P1788" s="280"/>
      <c r="Q1788" s="280"/>
      <c r="R1788" s="280"/>
    </row>
    <row r="1789" spans="8:18" x14ac:dyDescent="0.2">
      <c r="H1789" s="285"/>
      <c r="I1789" s="280"/>
      <c r="J1789" s="280"/>
      <c r="K1789" s="280"/>
      <c r="L1789" s="280"/>
      <c r="M1789" s="280"/>
      <c r="N1789" s="280"/>
      <c r="O1789" s="280"/>
      <c r="P1789" s="280"/>
      <c r="Q1789" s="280"/>
      <c r="R1789" s="280"/>
    </row>
    <row r="1790" spans="8:18" x14ac:dyDescent="0.2">
      <c r="H1790" s="285"/>
      <c r="I1790" s="280"/>
      <c r="J1790" s="280"/>
      <c r="K1790" s="280"/>
      <c r="L1790" s="280"/>
      <c r="M1790" s="280"/>
      <c r="N1790" s="280"/>
      <c r="O1790" s="280"/>
      <c r="P1790" s="280"/>
      <c r="Q1790" s="280"/>
      <c r="R1790" s="280"/>
    </row>
    <row r="1791" spans="8:18" x14ac:dyDescent="0.2">
      <c r="H1791" s="285"/>
      <c r="I1791" s="280"/>
      <c r="J1791" s="280"/>
      <c r="K1791" s="280"/>
      <c r="L1791" s="280"/>
      <c r="M1791" s="280"/>
      <c r="N1791" s="280"/>
      <c r="O1791" s="280"/>
      <c r="P1791" s="280"/>
      <c r="Q1791" s="280"/>
      <c r="R1791" s="280"/>
    </row>
    <row r="1792" spans="8:18" x14ac:dyDescent="0.2">
      <c r="H1792" s="285"/>
      <c r="I1792" s="280"/>
      <c r="J1792" s="280"/>
      <c r="K1792" s="280"/>
      <c r="L1792" s="280"/>
      <c r="M1792" s="280"/>
      <c r="N1792" s="280"/>
      <c r="O1792" s="280"/>
      <c r="P1792" s="280"/>
      <c r="Q1792" s="280"/>
      <c r="R1792" s="280"/>
    </row>
    <row r="1793" spans="8:18" x14ac:dyDescent="0.2">
      <c r="H1793" s="285"/>
      <c r="I1793" s="280"/>
      <c r="J1793" s="280"/>
      <c r="K1793" s="280"/>
      <c r="L1793" s="280"/>
      <c r="M1793" s="280"/>
      <c r="N1793" s="280"/>
      <c r="O1793" s="280"/>
      <c r="P1793" s="280"/>
      <c r="Q1793" s="280"/>
      <c r="R1793" s="280"/>
    </row>
    <row r="1794" spans="8:18" x14ac:dyDescent="0.2">
      <c r="H1794" s="285"/>
      <c r="I1794" s="280"/>
      <c r="J1794" s="280"/>
      <c r="K1794" s="280"/>
      <c r="L1794" s="280"/>
      <c r="M1794" s="280"/>
      <c r="N1794" s="280"/>
      <c r="O1794" s="280"/>
      <c r="P1794" s="280"/>
      <c r="Q1794" s="280"/>
      <c r="R1794" s="280"/>
    </row>
    <row r="1795" spans="8:18" x14ac:dyDescent="0.2">
      <c r="H1795" s="285"/>
      <c r="I1795" s="280"/>
      <c r="J1795" s="280"/>
      <c r="K1795" s="280"/>
      <c r="L1795" s="280"/>
      <c r="M1795" s="280"/>
      <c r="N1795" s="280"/>
      <c r="O1795" s="280"/>
      <c r="P1795" s="280"/>
      <c r="Q1795" s="280"/>
      <c r="R1795" s="280"/>
    </row>
    <row r="1796" spans="8:18" x14ac:dyDescent="0.2">
      <c r="H1796" s="285"/>
      <c r="I1796" s="280"/>
      <c r="J1796" s="280"/>
      <c r="K1796" s="280"/>
      <c r="L1796" s="280"/>
      <c r="M1796" s="280"/>
      <c r="N1796" s="280"/>
      <c r="O1796" s="280"/>
      <c r="P1796" s="280"/>
      <c r="Q1796" s="280"/>
      <c r="R1796" s="280"/>
    </row>
    <row r="1797" spans="8:18" x14ac:dyDescent="0.2">
      <c r="H1797" s="285"/>
      <c r="I1797" s="280"/>
      <c r="J1797" s="280"/>
      <c r="K1797" s="280"/>
      <c r="L1797" s="280"/>
      <c r="M1797" s="280"/>
      <c r="N1797" s="280"/>
      <c r="O1797" s="280"/>
      <c r="P1797" s="280"/>
      <c r="Q1797" s="280"/>
      <c r="R1797" s="280"/>
    </row>
    <row r="1798" spans="8:18" x14ac:dyDescent="0.2">
      <c r="H1798" s="285"/>
      <c r="I1798" s="280"/>
      <c r="J1798" s="280"/>
      <c r="K1798" s="280"/>
      <c r="L1798" s="280"/>
      <c r="M1798" s="280"/>
      <c r="N1798" s="280"/>
      <c r="O1798" s="280"/>
      <c r="P1798" s="280"/>
      <c r="Q1798" s="280"/>
      <c r="R1798" s="280"/>
    </row>
    <row r="1799" spans="8:18" x14ac:dyDescent="0.2">
      <c r="H1799" s="285"/>
      <c r="I1799" s="280"/>
      <c r="J1799" s="280"/>
      <c r="K1799" s="280"/>
      <c r="L1799" s="280"/>
      <c r="M1799" s="280"/>
      <c r="N1799" s="280"/>
      <c r="O1799" s="280"/>
      <c r="P1799" s="280"/>
      <c r="Q1799" s="280"/>
      <c r="R1799" s="280"/>
    </row>
    <row r="1800" spans="8:18" x14ac:dyDescent="0.2">
      <c r="H1800" s="285"/>
      <c r="I1800" s="280"/>
      <c r="J1800" s="280"/>
      <c r="K1800" s="280"/>
      <c r="L1800" s="280"/>
      <c r="M1800" s="280"/>
      <c r="N1800" s="280"/>
      <c r="O1800" s="280"/>
      <c r="P1800" s="280"/>
      <c r="Q1800" s="280"/>
      <c r="R1800" s="280"/>
    </row>
    <row r="1801" spans="8:18" x14ac:dyDescent="0.2">
      <c r="H1801" s="285"/>
      <c r="I1801" s="280"/>
      <c r="J1801" s="280"/>
      <c r="K1801" s="280"/>
      <c r="L1801" s="280"/>
      <c r="M1801" s="280"/>
      <c r="N1801" s="280"/>
      <c r="O1801" s="280"/>
      <c r="P1801" s="280"/>
      <c r="Q1801" s="280"/>
      <c r="R1801" s="280"/>
    </row>
    <row r="1802" spans="8:18" x14ac:dyDescent="0.2">
      <c r="H1802" s="285"/>
      <c r="I1802" s="280"/>
      <c r="J1802" s="280"/>
      <c r="K1802" s="280"/>
      <c r="L1802" s="280"/>
      <c r="M1802" s="280"/>
      <c r="N1802" s="280"/>
      <c r="O1802" s="280"/>
      <c r="P1802" s="280"/>
      <c r="Q1802" s="280"/>
      <c r="R1802" s="280"/>
    </row>
    <row r="1803" spans="8:18" x14ac:dyDescent="0.2">
      <c r="H1803" s="285"/>
      <c r="I1803" s="280"/>
      <c r="J1803" s="280"/>
      <c r="K1803" s="280"/>
      <c r="L1803" s="280"/>
      <c r="M1803" s="280"/>
      <c r="N1803" s="280"/>
      <c r="O1803" s="280"/>
      <c r="P1803" s="280"/>
      <c r="Q1803" s="280"/>
      <c r="R1803" s="280"/>
    </row>
    <row r="1804" spans="8:18" x14ac:dyDescent="0.2">
      <c r="H1804" s="285"/>
      <c r="I1804" s="280"/>
      <c r="J1804" s="280"/>
      <c r="K1804" s="280"/>
      <c r="L1804" s="280"/>
      <c r="M1804" s="280"/>
      <c r="N1804" s="280"/>
      <c r="O1804" s="280"/>
      <c r="P1804" s="280"/>
      <c r="Q1804" s="280"/>
      <c r="R1804" s="280"/>
    </row>
    <row r="1805" spans="8:18" x14ac:dyDescent="0.2">
      <c r="H1805" s="285"/>
      <c r="I1805" s="280"/>
      <c r="J1805" s="280"/>
      <c r="K1805" s="280"/>
      <c r="L1805" s="280"/>
      <c r="M1805" s="280"/>
      <c r="N1805" s="280"/>
      <c r="O1805" s="280"/>
      <c r="P1805" s="280"/>
      <c r="Q1805" s="280"/>
      <c r="R1805" s="280"/>
    </row>
    <row r="1806" spans="8:18" x14ac:dyDescent="0.2">
      <c r="H1806" s="285"/>
      <c r="I1806" s="280"/>
      <c r="J1806" s="280"/>
      <c r="K1806" s="280"/>
      <c r="L1806" s="280"/>
      <c r="M1806" s="280"/>
      <c r="N1806" s="280"/>
      <c r="O1806" s="280"/>
      <c r="P1806" s="280"/>
      <c r="Q1806" s="280"/>
      <c r="R1806" s="280"/>
    </row>
    <row r="1807" spans="8:18" x14ac:dyDescent="0.2">
      <c r="H1807" s="285"/>
      <c r="I1807" s="280"/>
      <c r="J1807" s="280"/>
      <c r="K1807" s="280"/>
      <c r="L1807" s="280"/>
      <c r="M1807" s="280"/>
      <c r="N1807" s="280"/>
      <c r="O1807" s="280"/>
      <c r="P1807" s="280"/>
      <c r="Q1807" s="280"/>
      <c r="R1807" s="280"/>
    </row>
    <row r="1808" spans="8:18" x14ac:dyDescent="0.2">
      <c r="H1808" s="285"/>
      <c r="I1808" s="280"/>
      <c r="J1808" s="280"/>
      <c r="K1808" s="280"/>
      <c r="L1808" s="280"/>
      <c r="M1808" s="280"/>
      <c r="N1808" s="280"/>
      <c r="O1808" s="280"/>
      <c r="P1808" s="280"/>
      <c r="Q1808" s="280"/>
      <c r="R1808" s="280"/>
    </row>
    <row r="1809" spans="8:18" x14ac:dyDescent="0.2">
      <c r="H1809" s="285"/>
      <c r="I1809" s="280"/>
      <c r="J1809" s="280"/>
      <c r="K1809" s="280"/>
      <c r="L1809" s="280"/>
      <c r="M1809" s="280"/>
      <c r="N1809" s="280"/>
      <c r="O1809" s="280"/>
      <c r="P1809" s="280"/>
      <c r="Q1809" s="280"/>
      <c r="R1809" s="280"/>
    </row>
    <row r="1810" spans="8:18" x14ac:dyDescent="0.2">
      <c r="H1810" s="285"/>
      <c r="I1810" s="280"/>
      <c r="J1810" s="280"/>
      <c r="K1810" s="280"/>
      <c r="L1810" s="280"/>
      <c r="M1810" s="280"/>
      <c r="N1810" s="280"/>
      <c r="O1810" s="280"/>
      <c r="P1810" s="280"/>
      <c r="Q1810" s="280"/>
      <c r="R1810" s="280"/>
    </row>
    <row r="1811" spans="8:18" x14ac:dyDescent="0.2">
      <c r="H1811" s="285"/>
      <c r="I1811" s="280"/>
      <c r="J1811" s="280"/>
      <c r="K1811" s="280"/>
      <c r="L1811" s="280"/>
      <c r="M1811" s="280"/>
      <c r="N1811" s="280"/>
      <c r="O1811" s="280"/>
      <c r="P1811" s="280"/>
      <c r="Q1811" s="280"/>
      <c r="R1811" s="280"/>
    </row>
    <row r="1812" spans="8:18" x14ac:dyDescent="0.2">
      <c r="H1812" s="285"/>
      <c r="I1812" s="280"/>
      <c r="J1812" s="280"/>
      <c r="K1812" s="280"/>
      <c r="L1812" s="280"/>
      <c r="M1812" s="280"/>
      <c r="N1812" s="280"/>
      <c r="O1812" s="280"/>
      <c r="P1812" s="280"/>
      <c r="Q1812" s="280"/>
      <c r="R1812" s="280"/>
    </row>
    <row r="1813" spans="8:18" x14ac:dyDescent="0.2">
      <c r="H1813" s="285"/>
      <c r="I1813" s="280"/>
      <c r="J1813" s="280"/>
      <c r="K1813" s="280"/>
      <c r="L1813" s="280"/>
      <c r="M1813" s="280"/>
      <c r="N1813" s="280"/>
      <c r="O1813" s="280"/>
      <c r="P1813" s="280"/>
      <c r="Q1813" s="280"/>
      <c r="R1813" s="280"/>
    </row>
    <row r="1814" spans="8:18" x14ac:dyDescent="0.2">
      <c r="H1814" s="285"/>
      <c r="I1814" s="280"/>
      <c r="J1814" s="280"/>
      <c r="K1814" s="280"/>
      <c r="L1814" s="280"/>
      <c r="M1814" s="280"/>
      <c r="N1814" s="280"/>
      <c r="O1814" s="280"/>
      <c r="P1814" s="280"/>
      <c r="Q1814" s="280"/>
      <c r="R1814" s="280"/>
    </row>
    <row r="1815" spans="8:18" x14ac:dyDescent="0.2">
      <c r="H1815" s="285"/>
      <c r="I1815" s="280"/>
      <c r="J1815" s="280"/>
      <c r="K1815" s="280"/>
      <c r="L1815" s="280"/>
      <c r="M1815" s="280"/>
      <c r="N1815" s="280"/>
      <c r="O1815" s="280"/>
      <c r="P1815" s="280"/>
      <c r="Q1815" s="280"/>
      <c r="R1815" s="280"/>
    </row>
    <row r="1816" spans="8:18" x14ac:dyDescent="0.2">
      <c r="H1816" s="285"/>
      <c r="I1816" s="280"/>
      <c r="J1816" s="280"/>
      <c r="K1816" s="280"/>
      <c r="L1816" s="280"/>
      <c r="M1816" s="280"/>
      <c r="N1816" s="280"/>
      <c r="O1816" s="280"/>
      <c r="P1816" s="280"/>
      <c r="Q1816" s="280"/>
      <c r="R1816" s="280"/>
    </row>
    <row r="1817" spans="8:18" x14ac:dyDescent="0.2">
      <c r="H1817" s="285"/>
      <c r="I1817" s="280"/>
      <c r="J1817" s="280"/>
      <c r="K1817" s="280"/>
      <c r="L1817" s="280"/>
      <c r="M1817" s="280"/>
      <c r="N1817" s="280"/>
      <c r="O1817" s="280"/>
      <c r="P1817" s="280"/>
      <c r="Q1817" s="280"/>
      <c r="R1817" s="280"/>
    </row>
    <row r="1818" spans="8:18" x14ac:dyDescent="0.2">
      <c r="H1818" s="285"/>
      <c r="I1818" s="280"/>
      <c r="J1818" s="280"/>
      <c r="K1818" s="280"/>
      <c r="L1818" s="280"/>
      <c r="M1818" s="280"/>
      <c r="N1818" s="280"/>
      <c r="O1818" s="280"/>
      <c r="P1818" s="280"/>
      <c r="Q1818" s="280"/>
      <c r="R1818" s="280"/>
    </row>
    <row r="1819" spans="8:18" x14ac:dyDescent="0.2">
      <c r="H1819" s="285"/>
      <c r="I1819" s="280"/>
      <c r="J1819" s="280"/>
      <c r="K1819" s="280"/>
      <c r="L1819" s="280"/>
      <c r="M1819" s="280"/>
      <c r="N1819" s="280"/>
      <c r="O1819" s="280"/>
      <c r="P1819" s="280"/>
      <c r="Q1819" s="280"/>
      <c r="R1819" s="280"/>
    </row>
    <row r="1820" spans="8:18" x14ac:dyDescent="0.2">
      <c r="H1820" s="285"/>
      <c r="I1820" s="280"/>
      <c r="J1820" s="280"/>
      <c r="K1820" s="280"/>
      <c r="L1820" s="280"/>
      <c r="M1820" s="280"/>
      <c r="N1820" s="280"/>
      <c r="O1820" s="280"/>
      <c r="P1820" s="280"/>
      <c r="Q1820" s="280"/>
      <c r="R1820" s="280"/>
    </row>
    <row r="1821" spans="8:18" x14ac:dyDescent="0.2">
      <c r="H1821" s="285"/>
      <c r="I1821" s="280"/>
      <c r="J1821" s="280"/>
      <c r="K1821" s="280"/>
      <c r="L1821" s="280"/>
      <c r="M1821" s="280"/>
      <c r="N1821" s="280"/>
      <c r="O1821" s="280"/>
      <c r="P1821" s="280"/>
      <c r="Q1821" s="280"/>
      <c r="R1821" s="280"/>
    </row>
    <row r="1822" spans="8:18" x14ac:dyDescent="0.2">
      <c r="H1822" s="285"/>
      <c r="I1822" s="280"/>
      <c r="J1822" s="280"/>
      <c r="K1822" s="280"/>
      <c r="L1822" s="280"/>
      <c r="M1822" s="280"/>
      <c r="N1822" s="280"/>
      <c r="O1822" s="280"/>
      <c r="P1822" s="280"/>
      <c r="Q1822" s="280"/>
      <c r="R1822" s="280"/>
    </row>
    <row r="1823" spans="8:18" x14ac:dyDescent="0.2">
      <c r="H1823" s="285"/>
      <c r="I1823" s="280"/>
      <c r="J1823" s="280"/>
      <c r="K1823" s="280"/>
      <c r="L1823" s="280"/>
      <c r="M1823" s="280"/>
      <c r="N1823" s="280"/>
      <c r="O1823" s="280"/>
      <c r="P1823" s="280"/>
      <c r="Q1823" s="280"/>
      <c r="R1823" s="280"/>
    </row>
    <row r="1824" spans="8:18" x14ac:dyDescent="0.2">
      <c r="H1824" s="285"/>
      <c r="I1824" s="280"/>
      <c r="J1824" s="280"/>
      <c r="K1824" s="280"/>
      <c r="L1824" s="280"/>
      <c r="M1824" s="280"/>
      <c r="N1824" s="280"/>
      <c r="O1824" s="280"/>
      <c r="P1824" s="280"/>
      <c r="Q1824" s="280"/>
      <c r="R1824" s="280"/>
    </row>
    <row r="1825" spans="8:18" x14ac:dyDescent="0.2">
      <c r="H1825" s="285"/>
      <c r="I1825" s="280"/>
      <c r="J1825" s="280"/>
      <c r="K1825" s="280"/>
      <c r="L1825" s="280"/>
      <c r="M1825" s="280"/>
      <c r="N1825" s="280"/>
      <c r="O1825" s="280"/>
      <c r="P1825" s="280"/>
      <c r="Q1825" s="280"/>
      <c r="R1825" s="280"/>
    </row>
    <row r="1826" spans="8:18" x14ac:dyDescent="0.2">
      <c r="H1826" s="285"/>
      <c r="I1826" s="280"/>
      <c r="J1826" s="280"/>
      <c r="K1826" s="280"/>
      <c r="L1826" s="280"/>
      <c r="M1826" s="280"/>
      <c r="N1826" s="280"/>
      <c r="O1826" s="280"/>
      <c r="P1826" s="280"/>
      <c r="Q1826" s="280"/>
      <c r="R1826" s="280"/>
    </row>
    <row r="1827" spans="8:18" x14ac:dyDescent="0.2">
      <c r="H1827" s="285"/>
      <c r="I1827" s="280"/>
      <c r="J1827" s="280"/>
      <c r="K1827" s="280"/>
      <c r="L1827" s="280"/>
      <c r="M1827" s="280"/>
      <c r="N1827" s="280"/>
      <c r="O1827" s="280"/>
      <c r="P1827" s="280"/>
      <c r="Q1827" s="280"/>
      <c r="R1827" s="280"/>
    </row>
    <row r="1828" spans="8:18" x14ac:dyDescent="0.2">
      <c r="H1828" s="285"/>
      <c r="I1828" s="280"/>
      <c r="J1828" s="280"/>
      <c r="K1828" s="280"/>
      <c r="L1828" s="280"/>
      <c r="M1828" s="280"/>
      <c r="N1828" s="280"/>
      <c r="O1828" s="280"/>
      <c r="P1828" s="280"/>
      <c r="Q1828" s="280"/>
      <c r="R1828" s="280"/>
    </row>
    <row r="1829" spans="8:18" x14ac:dyDescent="0.2">
      <c r="H1829" s="285"/>
      <c r="I1829" s="280"/>
      <c r="J1829" s="280"/>
      <c r="K1829" s="280"/>
      <c r="L1829" s="280"/>
      <c r="M1829" s="280"/>
      <c r="N1829" s="280"/>
      <c r="O1829" s="280"/>
      <c r="P1829" s="280"/>
      <c r="Q1829" s="280"/>
      <c r="R1829" s="280"/>
    </row>
    <row r="1830" spans="8:18" x14ac:dyDescent="0.2">
      <c r="H1830" s="285"/>
      <c r="I1830" s="280"/>
      <c r="J1830" s="280"/>
      <c r="K1830" s="280"/>
      <c r="L1830" s="280"/>
      <c r="M1830" s="280"/>
      <c r="N1830" s="280"/>
      <c r="O1830" s="280"/>
      <c r="P1830" s="280"/>
      <c r="Q1830" s="280"/>
      <c r="R1830" s="280"/>
    </row>
    <row r="1831" spans="8:18" x14ac:dyDescent="0.2">
      <c r="H1831" s="285"/>
      <c r="I1831" s="280"/>
      <c r="J1831" s="280"/>
      <c r="K1831" s="280"/>
      <c r="L1831" s="280"/>
      <c r="M1831" s="280"/>
      <c r="N1831" s="280"/>
      <c r="O1831" s="280"/>
      <c r="P1831" s="280"/>
      <c r="Q1831" s="280"/>
      <c r="R1831" s="280"/>
    </row>
    <row r="1832" spans="8:18" x14ac:dyDescent="0.2">
      <c r="H1832" s="285"/>
      <c r="I1832" s="280"/>
      <c r="J1832" s="280"/>
      <c r="K1832" s="280"/>
      <c r="L1832" s="280"/>
      <c r="M1832" s="280"/>
      <c r="N1832" s="280"/>
      <c r="O1832" s="280"/>
      <c r="P1832" s="280"/>
      <c r="Q1832" s="280"/>
      <c r="R1832" s="280"/>
    </row>
    <row r="1833" spans="8:18" x14ac:dyDescent="0.2">
      <c r="H1833" s="285"/>
      <c r="I1833" s="280"/>
      <c r="J1833" s="280"/>
      <c r="K1833" s="280"/>
      <c r="L1833" s="280"/>
      <c r="M1833" s="280"/>
      <c r="N1833" s="280"/>
      <c r="O1833" s="280"/>
      <c r="P1833" s="280"/>
      <c r="Q1833" s="280"/>
      <c r="R1833" s="280"/>
    </row>
    <row r="1834" spans="8:18" x14ac:dyDescent="0.2">
      <c r="H1834" s="285"/>
      <c r="I1834" s="280"/>
      <c r="J1834" s="280"/>
      <c r="K1834" s="280"/>
      <c r="L1834" s="280"/>
      <c r="M1834" s="280"/>
      <c r="N1834" s="280"/>
      <c r="O1834" s="280"/>
      <c r="P1834" s="280"/>
      <c r="Q1834" s="280"/>
      <c r="R1834" s="280"/>
    </row>
    <row r="1835" spans="8:18" x14ac:dyDescent="0.2">
      <c r="H1835" s="285"/>
      <c r="I1835" s="280"/>
      <c r="J1835" s="280"/>
      <c r="K1835" s="280"/>
      <c r="L1835" s="280"/>
      <c r="M1835" s="280"/>
      <c r="N1835" s="280"/>
      <c r="O1835" s="280"/>
      <c r="P1835" s="280"/>
      <c r="Q1835" s="280"/>
      <c r="R1835" s="280"/>
    </row>
    <row r="1836" spans="8:18" x14ac:dyDescent="0.2">
      <c r="H1836" s="285"/>
      <c r="I1836" s="280"/>
      <c r="J1836" s="280"/>
      <c r="K1836" s="280"/>
      <c r="L1836" s="280"/>
      <c r="M1836" s="280"/>
      <c r="N1836" s="280"/>
      <c r="O1836" s="280"/>
      <c r="P1836" s="280"/>
      <c r="Q1836" s="280"/>
      <c r="R1836" s="280"/>
    </row>
    <row r="1837" spans="8:18" x14ac:dyDescent="0.2">
      <c r="H1837" s="285"/>
      <c r="I1837" s="280"/>
      <c r="J1837" s="280"/>
      <c r="K1837" s="280"/>
      <c r="L1837" s="280"/>
      <c r="M1837" s="280"/>
      <c r="N1837" s="280"/>
      <c r="O1837" s="280"/>
      <c r="P1837" s="280"/>
      <c r="Q1837" s="280"/>
      <c r="R1837" s="280"/>
    </row>
    <row r="1838" spans="8:18" x14ac:dyDescent="0.2">
      <c r="H1838" s="285"/>
      <c r="I1838" s="280"/>
      <c r="J1838" s="280"/>
      <c r="K1838" s="280"/>
      <c r="L1838" s="280"/>
      <c r="M1838" s="280"/>
      <c r="N1838" s="280"/>
      <c r="O1838" s="280"/>
      <c r="P1838" s="280"/>
      <c r="Q1838" s="280"/>
      <c r="R1838" s="280"/>
    </row>
    <row r="1839" spans="8:18" x14ac:dyDescent="0.2">
      <c r="H1839" s="285"/>
      <c r="I1839" s="280"/>
      <c r="J1839" s="280"/>
      <c r="K1839" s="280"/>
      <c r="L1839" s="280"/>
      <c r="M1839" s="280"/>
      <c r="N1839" s="280"/>
      <c r="O1839" s="280"/>
      <c r="P1839" s="280"/>
      <c r="Q1839" s="280"/>
      <c r="R1839" s="280"/>
    </row>
    <row r="1840" spans="8:18" x14ac:dyDescent="0.2">
      <c r="H1840" s="285"/>
      <c r="I1840" s="280"/>
      <c r="J1840" s="280"/>
      <c r="K1840" s="280"/>
      <c r="L1840" s="280"/>
      <c r="M1840" s="280"/>
      <c r="N1840" s="280"/>
      <c r="O1840" s="280"/>
      <c r="P1840" s="280"/>
      <c r="Q1840" s="280"/>
      <c r="R1840" s="280"/>
    </row>
    <row r="1841" spans="8:18" x14ac:dyDescent="0.2">
      <c r="H1841" s="285"/>
      <c r="I1841" s="280"/>
      <c r="J1841" s="280"/>
      <c r="K1841" s="280"/>
      <c r="L1841" s="280"/>
      <c r="M1841" s="280"/>
      <c r="N1841" s="280"/>
      <c r="O1841" s="280"/>
      <c r="P1841" s="280"/>
      <c r="Q1841" s="280"/>
      <c r="R1841" s="280"/>
    </row>
    <row r="1842" spans="8:18" x14ac:dyDescent="0.2">
      <c r="H1842" s="285"/>
      <c r="I1842" s="280"/>
      <c r="J1842" s="280"/>
      <c r="K1842" s="280"/>
      <c r="L1842" s="280"/>
      <c r="M1842" s="280"/>
      <c r="N1842" s="280"/>
      <c r="O1842" s="280"/>
      <c r="P1842" s="280"/>
      <c r="Q1842" s="280"/>
      <c r="R1842" s="280"/>
    </row>
    <row r="1843" spans="8:18" x14ac:dyDescent="0.2">
      <c r="H1843" s="285"/>
      <c r="I1843" s="280"/>
      <c r="J1843" s="280"/>
      <c r="K1843" s="280"/>
      <c r="L1843" s="280"/>
      <c r="M1843" s="280"/>
      <c r="N1843" s="280"/>
      <c r="O1843" s="280"/>
      <c r="P1843" s="280"/>
      <c r="Q1843" s="280"/>
      <c r="R1843" s="280"/>
    </row>
    <row r="1844" spans="8:18" x14ac:dyDescent="0.2">
      <c r="H1844" s="285"/>
      <c r="I1844" s="280"/>
      <c r="J1844" s="280"/>
      <c r="K1844" s="280"/>
      <c r="L1844" s="280"/>
      <c r="M1844" s="280"/>
      <c r="N1844" s="280"/>
      <c r="O1844" s="280"/>
      <c r="P1844" s="280"/>
      <c r="Q1844" s="280"/>
      <c r="R1844" s="280"/>
    </row>
    <row r="1845" spans="8:18" x14ac:dyDescent="0.2">
      <c r="H1845" s="285"/>
      <c r="I1845" s="280"/>
      <c r="J1845" s="280"/>
      <c r="K1845" s="280"/>
      <c r="L1845" s="280"/>
      <c r="M1845" s="280"/>
      <c r="N1845" s="280"/>
      <c r="O1845" s="280"/>
      <c r="P1845" s="280"/>
      <c r="Q1845" s="280"/>
      <c r="R1845" s="280"/>
    </row>
    <row r="1846" spans="8:18" x14ac:dyDescent="0.2">
      <c r="H1846" s="285"/>
      <c r="I1846" s="280"/>
      <c r="J1846" s="280"/>
      <c r="K1846" s="280"/>
      <c r="L1846" s="280"/>
      <c r="M1846" s="280"/>
      <c r="N1846" s="280"/>
      <c r="O1846" s="280"/>
      <c r="P1846" s="280"/>
      <c r="Q1846" s="280"/>
      <c r="R1846" s="280"/>
    </row>
    <row r="1847" spans="8:18" x14ac:dyDescent="0.2">
      <c r="H1847" s="285"/>
      <c r="I1847" s="280"/>
      <c r="J1847" s="280"/>
      <c r="K1847" s="280"/>
      <c r="L1847" s="280"/>
      <c r="M1847" s="280"/>
      <c r="N1847" s="280"/>
      <c r="O1847" s="280"/>
      <c r="P1847" s="280"/>
      <c r="Q1847" s="280"/>
      <c r="R1847" s="280"/>
    </row>
    <row r="1848" spans="8:18" x14ac:dyDescent="0.2">
      <c r="H1848" s="285"/>
      <c r="I1848" s="280"/>
      <c r="J1848" s="280"/>
      <c r="K1848" s="280"/>
      <c r="L1848" s="280"/>
      <c r="M1848" s="280"/>
      <c r="N1848" s="280"/>
      <c r="O1848" s="280"/>
      <c r="P1848" s="280"/>
      <c r="Q1848" s="280"/>
      <c r="R1848" s="280"/>
    </row>
    <row r="1849" spans="8:18" x14ac:dyDescent="0.2">
      <c r="H1849" s="285"/>
      <c r="I1849" s="280"/>
      <c r="J1849" s="280"/>
      <c r="K1849" s="280"/>
      <c r="L1849" s="280"/>
      <c r="M1849" s="280"/>
      <c r="N1849" s="280"/>
      <c r="O1849" s="280"/>
      <c r="P1849" s="280"/>
      <c r="Q1849" s="280"/>
      <c r="R1849" s="280"/>
    </row>
    <row r="1850" spans="8:18" x14ac:dyDescent="0.2">
      <c r="H1850" s="285"/>
      <c r="I1850" s="280"/>
      <c r="J1850" s="280"/>
      <c r="K1850" s="280"/>
      <c r="L1850" s="280"/>
      <c r="M1850" s="280"/>
      <c r="N1850" s="280"/>
      <c r="O1850" s="280"/>
      <c r="P1850" s="280"/>
      <c r="Q1850" s="280"/>
      <c r="R1850" s="280"/>
    </row>
    <row r="1851" spans="8:18" x14ac:dyDescent="0.2">
      <c r="H1851" s="285"/>
      <c r="I1851" s="280"/>
      <c r="J1851" s="280"/>
      <c r="K1851" s="280"/>
      <c r="L1851" s="280"/>
      <c r="M1851" s="280"/>
      <c r="N1851" s="280"/>
      <c r="O1851" s="280"/>
      <c r="P1851" s="280"/>
      <c r="Q1851" s="280"/>
      <c r="R1851" s="280"/>
    </row>
    <row r="1852" spans="8:18" x14ac:dyDescent="0.2">
      <c r="H1852" s="285"/>
      <c r="I1852" s="280"/>
      <c r="J1852" s="280"/>
      <c r="K1852" s="280"/>
      <c r="L1852" s="280"/>
      <c r="M1852" s="280"/>
      <c r="N1852" s="280"/>
      <c r="O1852" s="280"/>
      <c r="P1852" s="280"/>
      <c r="Q1852" s="280"/>
      <c r="R1852" s="280"/>
    </row>
    <row r="1853" spans="8:18" x14ac:dyDescent="0.2">
      <c r="H1853" s="285"/>
      <c r="I1853" s="280"/>
      <c r="J1853" s="280"/>
      <c r="K1853" s="280"/>
      <c r="L1853" s="280"/>
      <c r="M1853" s="280"/>
      <c r="N1853" s="280"/>
      <c r="O1853" s="280"/>
      <c r="P1853" s="280"/>
      <c r="Q1853" s="280"/>
      <c r="R1853" s="280"/>
    </row>
    <row r="1854" spans="8:18" x14ac:dyDescent="0.2">
      <c r="H1854" s="285"/>
      <c r="I1854" s="280"/>
      <c r="J1854" s="280"/>
      <c r="K1854" s="280"/>
      <c r="L1854" s="280"/>
      <c r="M1854" s="280"/>
      <c r="N1854" s="280"/>
      <c r="O1854" s="280"/>
      <c r="P1854" s="280"/>
      <c r="Q1854" s="280"/>
      <c r="R1854" s="280"/>
    </row>
    <row r="1855" spans="8:18" x14ac:dyDescent="0.2">
      <c r="H1855" s="285"/>
      <c r="I1855" s="280"/>
      <c r="J1855" s="280"/>
      <c r="K1855" s="280"/>
      <c r="L1855" s="280"/>
      <c r="M1855" s="280"/>
      <c r="N1855" s="280"/>
      <c r="O1855" s="280"/>
      <c r="P1855" s="280"/>
      <c r="Q1855" s="280"/>
      <c r="R1855" s="280"/>
    </row>
    <row r="1856" spans="8:18" x14ac:dyDescent="0.2">
      <c r="H1856" s="285"/>
      <c r="I1856" s="280"/>
      <c r="J1856" s="280"/>
      <c r="K1856" s="280"/>
      <c r="L1856" s="280"/>
      <c r="M1856" s="280"/>
      <c r="N1856" s="280"/>
      <c r="O1856" s="280"/>
      <c r="P1856" s="280"/>
      <c r="Q1856" s="280"/>
      <c r="R1856" s="280"/>
    </row>
    <row r="1857" spans="8:18" x14ac:dyDescent="0.2">
      <c r="H1857" s="285"/>
      <c r="I1857" s="280"/>
      <c r="J1857" s="280"/>
      <c r="K1857" s="280"/>
      <c r="L1857" s="280"/>
      <c r="M1857" s="280"/>
      <c r="N1857" s="280"/>
      <c r="O1857" s="280"/>
      <c r="P1857" s="280"/>
      <c r="Q1857" s="280"/>
      <c r="R1857" s="280"/>
    </row>
    <row r="1858" spans="8:18" x14ac:dyDescent="0.2">
      <c r="H1858" s="285"/>
      <c r="I1858" s="280"/>
      <c r="J1858" s="280"/>
      <c r="K1858" s="280"/>
      <c r="L1858" s="280"/>
      <c r="M1858" s="280"/>
      <c r="N1858" s="280"/>
      <c r="O1858" s="280"/>
      <c r="P1858" s="280"/>
      <c r="Q1858" s="280"/>
      <c r="R1858" s="280"/>
    </row>
    <row r="1859" spans="8:18" x14ac:dyDescent="0.2">
      <c r="H1859" s="285"/>
      <c r="I1859" s="280"/>
      <c r="J1859" s="280"/>
      <c r="K1859" s="280"/>
      <c r="L1859" s="280"/>
      <c r="M1859" s="280"/>
      <c r="N1859" s="280"/>
      <c r="O1859" s="280"/>
      <c r="P1859" s="280"/>
      <c r="Q1859" s="280"/>
      <c r="R1859" s="280"/>
    </row>
    <row r="1860" spans="8:18" x14ac:dyDescent="0.2">
      <c r="H1860" s="285"/>
      <c r="I1860" s="280"/>
      <c r="J1860" s="280"/>
      <c r="K1860" s="280"/>
      <c r="L1860" s="280"/>
      <c r="M1860" s="280"/>
      <c r="N1860" s="280"/>
      <c r="O1860" s="280"/>
      <c r="P1860" s="280"/>
      <c r="Q1860" s="280"/>
      <c r="R1860" s="280"/>
    </row>
    <row r="1861" spans="8:18" x14ac:dyDescent="0.2">
      <c r="H1861" s="285"/>
      <c r="I1861" s="280"/>
      <c r="J1861" s="280"/>
      <c r="K1861" s="280"/>
      <c r="L1861" s="280"/>
      <c r="M1861" s="280"/>
      <c r="N1861" s="280"/>
      <c r="O1861" s="280"/>
      <c r="P1861" s="280"/>
      <c r="Q1861" s="280"/>
      <c r="R1861" s="280"/>
    </row>
    <row r="1862" spans="8:18" x14ac:dyDescent="0.2">
      <c r="H1862" s="285"/>
      <c r="I1862" s="280"/>
      <c r="J1862" s="280"/>
      <c r="K1862" s="280"/>
      <c r="L1862" s="280"/>
      <c r="M1862" s="280"/>
      <c r="N1862" s="280"/>
      <c r="O1862" s="280"/>
      <c r="P1862" s="280"/>
      <c r="Q1862" s="280"/>
      <c r="R1862" s="280"/>
    </row>
    <row r="1863" spans="8:18" x14ac:dyDescent="0.2">
      <c r="H1863" s="285"/>
      <c r="I1863" s="280"/>
      <c r="J1863" s="280"/>
      <c r="K1863" s="280"/>
      <c r="L1863" s="280"/>
      <c r="M1863" s="280"/>
      <c r="N1863" s="280"/>
      <c r="O1863" s="280"/>
      <c r="P1863" s="280"/>
      <c r="Q1863" s="280"/>
      <c r="R1863" s="280"/>
    </row>
    <row r="1864" spans="8:18" x14ac:dyDescent="0.2">
      <c r="H1864" s="285"/>
      <c r="I1864" s="280"/>
      <c r="J1864" s="280"/>
      <c r="K1864" s="280"/>
      <c r="L1864" s="280"/>
      <c r="M1864" s="280"/>
      <c r="N1864" s="280"/>
      <c r="O1864" s="280"/>
      <c r="P1864" s="280"/>
      <c r="Q1864" s="280"/>
      <c r="R1864" s="280"/>
    </row>
    <row r="1865" spans="8:18" x14ac:dyDescent="0.2">
      <c r="H1865" s="285"/>
      <c r="I1865" s="280"/>
      <c r="J1865" s="280"/>
      <c r="K1865" s="280"/>
      <c r="L1865" s="280"/>
      <c r="M1865" s="280"/>
      <c r="N1865" s="280"/>
      <c r="O1865" s="280"/>
      <c r="P1865" s="280"/>
      <c r="Q1865" s="280"/>
      <c r="R1865" s="280"/>
    </row>
    <row r="1866" spans="8:18" x14ac:dyDescent="0.2">
      <c r="H1866" s="285"/>
      <c r="I1866" s="280"/>
      <c r="J1866" s="280"/>
      <c r="K1866" s="280"/>
      <c r="L1866" s="280"/>
      <c r="M1866" s="280"/>
      <c r="N1866" s="280"/>
      <c r="O1866" s="280"/>
      <c r="P1866" s="280"/>
      <c r="Q1866" s="280"/>
      <c r="R1866" s="280"/>
    </row>
    <row r="1867" spans="8:18" x14ac:dyDescent="0.2">
      <c r="H1867" s="285"/>
      <c r="I1867" s="280"/>
      <c r="J1867" s="280"/>
      <c r="K1867" s="280"/>
      <c r="L1867" s="280"/>
      <c r="M1867" s="280"/>
      <c r="N1867" s="280"/>
      <c r="O1867" s="280"/>
      <c r="P1867" s="280"/>
      <c r="Q1867" s="280"/>
      <c r="R1867" s="280"/>
    </row>
    <row r="1868" spans="8:18" x14ac:dyDescent="0.2">
      <c r="H1868" s="285"/>
      <c r="I1868" s="280"/>
      <c r="J1868" s="280"/>
      <c r="K1868" s="280"/>
      <c r="L1868" s="280"/>
      <c r="M1868" s="280"/>
      <c r="N1868" s="280"/>
      <c r="O1868" s="280"/>
      <c r="P1868" s="280"/>
      <c r="Q1868" s="280"/>
      <c r="R1868" s="280"/>
    </row>
    <row r="1869" spans="8:18" x14ac:dyDescent="0.2">
      <c r="H1869" s="285"/>
      <c r="I1869" s="280"/>
      <c r="J1869" s="280"/>
      <c r="K1869" s="280"/>
      <c r="L1869" s="280"/>
      <c r="M1869" s="280"/>
      <c r="N1869" s="280"/>
      <c r="O1869" s="280"/>
      <c r="P1869" s="280"/>
      <c r="Q1869" s="280"/>
      <c r="R1869" s="280"/>
    </row>
    <row r="1870" spans="8:18" x14ac:dyDescent="0.2">
      <c r="H1870" s="285"/>
      <c r="I1870" s="280"/>
      <c r="J1870" s="280"/>
      <c r="K1870" s="280"/>
      <c r="L1870" s="280"/>
      <c r="M1870" s="280"/>
      <c r="N1870" s="280"/>
      <c r="O1870" s="280"/>
      <c r="P1870" s="280"/>
      <c r="Q1870" s="280"/>
      <c r="R1870" s="280"/>
    </row>
    <row r="1871" spans="8:18" x14ac:dyDescent="0.2">
      <c r="H1871" s="285"/>
      <c r="I1871" s="280"/>
      <c r="J1871" s="280"/>
      <c r="K1871" s="280"/>
      <c r="L1871" s="280"/>
      <c r="M1871" s="280"/>
      <c r="N1871" s="280"/>
      <c r="O1871" s="280"/>
      <c r="P1871" s="280"/>
      <c r="Q1871" s="280"/>
      <c r="R1871" s="280"/>
    </row>
    <row r="1872" spans="8:18" x14ac:dyDescent="0.2">
      <c r="H1872" s="285"/>
      <c r="I1872" s="280"/>
      <c r="J1872" s="280"/>
      <c r="K1872" s="280"/>
      <c r="L1872" s="280"/>
      <c r="M1872" s="280"/>
      <c r="N1872" s="280"/>
      <c r="O1872" s="280"/>
      <c r="P1872" s="280"/>
      <c r="Q1872" s="280"/>
      <c r="R1872" s="280"/>
    </row>
    <row r="1873" spans="8:18" x14ac:dyDescent="0.2">
      <c r="H1873" s="285"/>
      <c r="I1873" s="280"/>
      <c r="J1873" s="280"/>
      <c r="K1873" s="280"/>
      <c r="L1873" s="280"/>
      <c r="M1873" s="280"/>
      <c r="N1873" s="280"/>
      <c r="O1873" s="280"/>
      <c r="P1873" s="280"/>
      <c r="Q1873" s="280"/>
      <c r="R1873" s="280"/>
    </row>
    <row r="1874" spans="8:18" x14ac:dyDescent="0.2">
      <c r="H1874" s="285"/>
      <c r="I1874" s="280"/>
      <c r="J1874" s="280"/>
      <c r="K1874" s="280"/>
      <c r="L1874" s="280"/>
      <c r="M1874" s="280"/>
      <c r="N1874" s="280"/>
      <c r="O1874" s="280"/>
      <c r="P1874" s="280"/>
      <c r="Q1874" s="280"/>
      <c r="R1874" s="280"/>
    </row>
    <row r="1875" spans="8:18" x14ac:dyDescent="0.2">
      <c r="H1875" s="285"/>
      <c r="I1875" s="280"/>
      <c r="J1875" s="280"/>
      <c r="K1875" s="280"/>
      <c r="L1875" s="280"/>
      <c r="M1875" s="280"/>
      <c r="N1875" s="280"/>
      <c r="O1875" s="280"/>
      <c r="P1875" s="280"/>
      <c r="Q1875" s="280"/>
      <c r="R1875" s="280"/>
    </row>
    <row r="1876" spans="8:18" x14ac:dyDescent="0.2">
      <c r="H1876" s="285"/>
      <c r="I1876" s="280"/>
      <c r="J1876" s="280"/>
      <c r="K1876" s="280"/>
      <c r="L1876" s="280"/>
      <c r="M1876" s="280"/>
      <c r="N1876" s="280"/>
      <c r="O1876" s="280"/>
      <c r="P1876" s="280"/>
      <c r="Q1876" s="280"/>
      <c r="R1876" s="280"/>
    </row>
    <row r="1877" spans="8:18" x14ac:dyDescent="0.2">
      <c r="H1877" s="285"/>
      <c r="I1877" s="280"/>
      <c r="J1877" s="280"/>
      <c r="K1877" s="280"/>
      <c r="L1877" s="280"/>
      <c r="M1877" s="280"/>
      <c r="N1877" s="280"/>
      <c r="O1877" s="280"/>
      <c r="P1877" s="280"/>
      <c r="Q1877" s="280"/>
      <c r="R1877" s="280"/>
    </row>
    <row r="1878" spans="8:18" x14ac:dyDescent="0.2">
      <c r="H1878" s="285"/>
      <c r="I1878" s="280"/>
      <c r="J1878" s="280"/>
      <c r="K1878" s="280"/>
      <c r="L1878" s="280"/>
      <c r="M1878" s="280"/>
      <c r="N1878" s="280"/>
      <c r="O1878" s="280"/>
      <c r="P1878" s="280"/>
      <c r="Q1878" s="280"/>
      <c r="R1878" s="280"/>
    </row>
    <row r="1879" spans="8:18" x14ac:dyDescent="0.2">
      <c r="H1879" s="285"/>
      <c r="I1879" s="280"/>
      <c r="J1879" s="280"/>
      <c r="K1879" s="280"/>
      <c r="L1879" s="280"/>
      <c r="M1879" s="280"/>
      <c r="N1879" s="280"/>
      <c r="O1879" s="280"/>
      <c r="P1879" s="280"/>
      <c r="Q1879" s="280"/>
      <c r="R1879" s="280"/>
    </row>
    <row r="1880" spans="8:18" x14ac:dyDescent="0.2">
      <c r="H1880" s="285"/>
      <c r="I1880" s="280"/>
      <c r="J1880" s="280"/>
      <c r="K1880" s="280"/>
      <c r="L1880" s="280"/>
      <c r="M1880" s="280"/>
      <c r="N1880" s="280"/>
      <c r="O1880" s="280"/>
      <c r="P1880" s="280"/>
      <c r="Q1880" s="280"/>
      <c r="R1880" s="280"/>
    </row>
    <row r="1881" spans="8:18" x14ac:dyDescent="0.2">
      <c r="H1881" s="285"/>
      <c r="I1881" s="280"/>
      <c r="J1881" s="280"/>
      <c r="K1881" s="280"/>
      <c r="L1881" s="280"/>
      <c r="M1881" s="280"/>
      <c r="N1881" s="280"/>
      <c r="O1881" s="280"/>
      <c r="P1881" s="280"/>
      <c r="Q1881" s="280"/>
      <c r="R1881" s="280"/>
    </row>
    <row r="1882" spans="8:18" x14ac:dyDescent="0.2">
      <c r="H1882" s="285"/>
      <c r="I1882" s="280"/>
      <c r="J1882" s="280"/>
      <c r="K1882" s="280"/>
      <c r="L1882" s="280"/>
      <c r="M1882" s="280"/>
      <c r="N1882" s="280"/>
      <c r="O1882" s="280"/>
      <c r="P1882" s="280"/>
      <c r="Q1882" s="280"/>
      <c r="R1882" s="280"/>
    </row>
    <row r="1883" spans="8:18" x14ac:dyDescent="0.2">
      <c r="H1883" s="285"/>
      <c r="I1883" s="280"/>
      <c r="J1883" s="280"/>
      <c r="K1883" s="280"/>
      <c r="L1883" s="280"/>
      <c r="M1883" s="280"/>
      <c r="N1883" s="280"/>
      <c r="O1883" s="280"/>
      <c r="P1883" s="280"/>
      <c r="Q1883" s="280"/>
      <c r="R1883" s="280"/>
    </row>
    <row r="1884" spans="8:18" x14ac:dyDescent="0.2">
      <c r="H1884" s="285"/>
      <c r="I1884" s="280"/>
      <c r="J1884" s="280"/>
      <c r="K1884" s="280"/>
      <c r="L1884" s="280"/>
      <c r="M1884" s="280"/>
      <c r="N1884" s="280"/>
      <c r="O1884" s="280"/>
      <c r="P1884" s="280"/>
      <c r="Q1884" s="280"/>
      <c r="R1884" s="280"/>
    </row>
    <row r="1885" spans="8:18" x14ac:dyDescent="0.2">
      <c r="H1885" s="285"/>
      <c r="I1885" s="280"/>
      <c r="J1885" s="280"/>
      <c r="K1885" s="280"/>
      <c r="L1885" s="280"/>
      <c r="M1885" s="280"/>
      <c r="N1885" s="280"/>
      <c r="O1885" s="280"/>
      <c r="P1885" s="280"/>
      <c r="Q1885" s="280"/>
      <c r="R1885" s="280"/>
    </row>
    <row r="1886" spans="8:18" x14ac:dyDescent="0.2">
      <c r="H1886" s="285"/>
      <c r="I1886" s="280"/>
      <c r="J1886" s="280"/>
      <c r="K1886" s="280"/>
      <c r="L1886" s="280"/>
      <c r="M1886" s="280"/>
      <c r="N1886" s="280"/>
      <c r="O1886" s="280"/>
      <c r="P1886" s="280"/>
      <c r="Q1886" s="280"/>
      <c r="R1886" s="280"/>
    </row>
    <row r="1887" spans="8:18" x14ac:dyDescent="0.2">
      <c r="H1887" s="285"/>
      <c r="I1887" s="280"/>
      <c r="J1887" s="280"/>
      <c r="K1887" s="280"/>
      <c r="L1887" s="280"/>
      <c r="M1887" s="280"/>
      <c r="N1887" s="280"/>
      <c r="O1887" s="280"/>
      <c r="P1887" s="280"/>
      <c r="Q1887" s="280"/>
      <c r="R1887" s="280"/>
    </row>
    <row r="1888" spans="8:18" x14ac:dyDescent="0.2">
      <c r="H1888" s="285"/>
      <c r="I1888" s="280"/>
      <c r="J1888" s="280"/>
      <c r="K1888" s="280"/>
      <c r="L1888" s="280"/>
      <c r="M1888" s="280"/>
      <c r="N1888" s="280"/>
      <c r="O1888" s="280"/>
      <c r="P1888" s="280"/>
      <c r="Q1888" s="280"/>
      <c r="R1888" s="280"/>
    </row>
    <row r="1889" spans="8:18" x14ac:dyDescent="0.2">
      <c r="H1889" s="285"/>
      <c r="I1889" s="280"/>
      <c r="J1889" s="280"/>
      <c r="K1889" s="280"/>
      <c r="L1889" s="280"/>
      <c r="M1889" s="280"/>
      <c r="N1889" s="280"/>
      <c r="O1889" s="280"/>
      <c r="P1889" s="280"/>
      <c r="Q1889" s="280"/>
      <c r="R1889" s="280"/>
    </row>
    <row r="1890" spans="8:18" x14ac:dyDescent="0.2">
      <c r="H1890" s="285"/>
      <c r="I1890" s="280"/>
      <c r="J1890" s="280"/>
      <c r="K1890" s="280"/>
      <c r="L1890" s="280"/>
      <c r="M1890" s="280"/>
      <c r="N1890" s="280"/>
      <c r="O1890" s="280"/>
      <c r="P1890" s="280"/>
      <c r="Q1890" s="280"/>
      <c r="R1890" s="280"/>
    </row>
    <row r="1891" spans="8:18" x14ac:dyDescent="0.2">
      <c r="H1891" s="285"/>
      <c r="I1891" s="280"/>
      <c r="J1891" s="280"/>
      <c r="K1891" s="280"/>
      <c r="L1891" s="280"/>
      <c r="M1891" s="280"/>
      <c r="N1891" s="280"/>
      <c r="O1891" s="280"/>
      <c r="P1891" s="280"/>
      <c r="Q1891" s="280"/>
      <c r="R1891" s="280"/>
    </row>
    <row r="1892" spans="8:18" x14ac:dyDescent="0.2">
      <c r="H1892" s="285"/>
      <c r="I1892" s="280"/>
      <c r="J1892" s="280"/>
      <c r="K1892" s="280"/>
      <c r="L1892" s="280"/>
      <c r="M1892" s="280"/>
      <c r="N1892" s="280"/>
      <c r="O1892" s="280"/>
      <c r="P1892" s="280"/>
      <c r="Q1892" s="280"/>
      <c r="R1892" s="280"/>
    </row>
    <row r="1893" spans="8:18" x14ac:dyDescent="0.2">
      <c r="H1893" s="285"/>
      <c r="I1893" s="280"/>
      <c r="J1893" s="280"/>
      <c r="K1893" s="280"/>
      <c r="L1893" s="280"/>
      <c r="M1893" s="280"/>
      <c r="N1893" s="280"/>
      <c r="O1893" s="280"/>
      <c r="P1893" s="280"/>
      <c r="Q1893" s="280"/>
      <c r="R1893" s="280"/>
    </row>
    <row r="1894" spans="8:18" x14ac:dyDescent="0.2">
      <c r="H1894" s="285"/>
      <c r="I1894" s="280"/>
      <c r="J1894" s="280"/>
      <c r="K1894" s="280"/>
      <c r="L1894" s="280"/>
      <c r="M1894" s="280"/>
      <c r="N1894" s="280"/>
      <c r="O1894" s="280"/>
      <c r="P1894" s="280"/>
      <c r="Q1894" s="280"/>
      <c r="R1894" s="280"/>
    </row>
    <row r="1895" spans="8:18" x14ac:dyDescent="0.2">
      <c r="H1895" s="285"/>
      <c r="I1895" s="280"/>
      <c r="J1895" s="280"/>
      <c r="K1895" s="280"/>
      <c r="L1895" s="280"/>
      <c r="M1895" s="280"/>
      <c r="N1895" s="280"/>
      <c r="O1895" s="280"/>
      <c r="P1895" s="280"/>
      <c r="Q1895" s="280"/>
      <c r="R1895" s="280"/>
    </row>
    <row r="1896" spans="8:18" x14ac:dyDescent="0.2">
      <c r="H1896" s="285"/>
      <c r="I1896" s="280"/>
      <c r="J1896" s="280"/>
      <c r="K1896" s="280"/>
      <c r="L1896" s="280"/>
      <c r="M1896" s="280"/>
      <c r="N1896" s="280"/>
      <c r="O1896" s="280"/>
      <c r="P1896" s="280"/>
      <c r="Q1896" s="280"/>
      <c r="R1896" s="280"/>
    </row>
    <row r="1897" spans="8:18" x14ac:dyDescent="0.2">
      <c r="H1897" s="285"/>
      <c r="I1897" s="280"/>
      <c r="J1897" s="280"/>
      <c r="K1897" s="280"/>
      <c r="L1897" s="280"/>
      <c r="M1897" s="280"/>
      <c r="N1897" s="280"/>
      <c r="O1897" s="280"/>
      <c r="P1897" s="280"/>
      <c r="Q1897" s="280"/>
      <c r="R1897" s="280"/>
    </row>
    <row r="1898" spans="8:18" x14ac:dyDescent="0.2">
      <c r="H1898" s="285"/>
      <c r="I1898" s="280"/>
      <c r="J1898" s="280"/>
      <c r="K1898" s="280"/>
      <c r="L1898" s="280"/>
      <c r="M1898" s="280"/>
      <c r="N1898" s="280"/>
      <c r="O1898" s="280"/>
      <c r="P1898" s="280"/>
      <c r="Q1898" s="280"/>
      <c r="R1898" s="280"/>
    </row>
    <row r="1899" spans="8:18" x14ac:dyDescent="0.2">
      <c r="H1899" s="285"/>
      <c r="I1899" s="280"/>
      <c r="J1899" s="280"/>
      <c r="K1899" s="280"/>
      <c r="L1899" s="280"/>
      <c r="M1899" s="280"/>
      <c r="N1899" s="280"/>
      <c r="O1899" s="280"/>
      <c r="P1899" s="280"/>
      <c r="Q1899" s="280"/>
      <c r="R1899" s="280"/>
    </row>
    <row r="1900" spans="8:18" x14ac:dyDescent="0.2">
      <c r="H1900" s="285"/>
      <c r="I1900" s="280"/>
      <c r="J1900" s="280"/>
      <c r="K1900" s="280"/>
      <c r="L1900" s="280"/>
      <c r="M1900" s="280"/>
      <c r="N1900" s="280"/>
      <c r="O1900" s="280"/>
      <c r="P1900" s="280"/>
      <c r="Q1900" s="280"/>
      <c r="R1900" s="280"/>
    </row>
    <row r="1901" spans="8:18" x14ac:dyDescent="0.2">
      <c r="H1901" s="285"/>
      <c r="I1901" s="280"/>
      <c r="J1901" s="280"/>
      <c r="K1901" s="280"/>
      <c r="L1901" s="280"/>
      <c r="M1901" s="280"/>
      <c r="N1901" s="280"/>
      <c r="O1901" s="280"/>
      <c r="P1901" s="280"/>
      <c r="Q1901" s="280"/>
      <c r="R1901" s="280"/>
    </row>
    <row r="1902" spans="8:18" x14ac:dyDescent="0.2">
      <c r="H1902" s="285"/>
      <c r="I1902" s="280"/>
      <c r="J1902" s="280"/>
      <c r="K1902" s="280"/>
      <c r="L1902" s="280"/>
      <c r="M1902" s="280"/>
      <c r="N1902" s="280"/>
      <c r="O1902" s="280"/>
      <c r="P1902" s="280"/>
      <c r="Q1902" s="280"/>
      <c r="R1902" s="280"/>
    </row>
    <row r="1903" spans="8:18" x14ac:dyDescent="0.2">
      <c r="H1903" s="285"/>
      <c r="I1903" s="280"/>
      <c r="J1903" s="280"/>
      <c r="K1903" s="280"/>
      <c r="L1903" s="280"/>
      <c r="M1903" s="280"/>
      <c r="N1903" s="280"/>
      <c r="O1903" s="280"/>
      <c r="P1903" s="280"/>
      <c r="Q1903" s="280"/>
      <c r="R1903" s="280"/>
    </row>
    <row r="1904" spans="8:18" x14ac:dyDescent="0.2">
      <c r="H1904" s="285"/>
      <c r="I1904" s="280"/>
      <c r="J1904" s="280"/>
      <c r="K1904" s="280"/>
      <c r="L1904" s="280"/>
      <c r="M1904" s="280"/>
      <c r="N1904" s="280"/>
      <c r="O1904" s="280"/>
      <c r="P1904" s="280"/>
      <c r="Q1904" s="280"/>
      <c r="R1904" s="280"/>
    </row>
    <row r="1905" spans="8:18" x14ac:dyDescent="0.2">
      <c r="H1905" s="285"/>
      <c r="I1905" s="280"/>
      <c r="J1905" s="280"/>
      <c r="K1905" s="280"/>
      <c r="L1905" s="280"/>
      <c r="M1905" s="280"/>
      <c r="N1905" s="280"/>
      <c r="O1905" s="280"/>
      <c r="P1905" s="280"/>
      <c r="Q1905" s="280"/>
      <c r="R1905" s="280"/>
    </row>
    <row r="1906" spans="8:18" x14ac:dyDescent="0.2">
      <c r="H1906" s="285"/>
      <c r="I1906" s="280"/>
      <c r="J1906" s="280"/>
      <c r="K1906" s="280"/>
      <c r="L1906" s="280"/>
      <c r="M1906" s="280"/>
      <c r="N1906" s="280"/>
      <c r="O1906" s="280"/>
      <c r="P1906" s="280"/>
      <c r="Q1906" s="280"/>
      <c r="R1906" s="280"/>
    </row>
    <row r="1907" spans="8:18" x14ac:dyDescent="0.2">
      <c r="H1907" s="285"/>
      <c r="I1907" s="280"/>
      <c r="J1907" s="280"/>
      <c r="K1907" s="280"/>
      <c r="L1907" s="280"/>
      <c r="M1907" s="280"/>
      <c r="N1907" s="280"/>
      <c r="O1907" s="280"/>
      <c r="P1907" s="280"/>
      <c r="Q1907" s="280"/>
      <c r="R1907" s="280"/>
    </row>
    <row r="1908" spans="8:18" x14ac:dyDescent="0.2">
      <c r="H1908" s="285"/>
      <c r="I1908" s="280"/>
      <c r="J1908" s="280"/>
      <c r="K1908" s="280"/>
      <c r="L1908" s="280"/>
      <c r="M1908" s="280"/>
      <c r="N1908" s="280"/>
      <c r="O1908" s="280"/>
      <c r="P1908" s="280"/>
      <c r="Q1908" s="280"/>
      <c r="R1908" s="280"/>
    </row>
    <row r="1909" spans="8:18" x14ac:dyDescent="0.2">
      <c r="H1909" s="285"/>
      <c r="I1909" s="280"/>
      <c r="J1909" s="280"/>
      <c r="K1909" s="280"/>
      <c r="L1909" s="280"/>
      <c r="M1909" s="280"/>
      <c r="N1909" s="280"/>
      <c r="O1909" s="280"/>
      <c r="P1909" s="280"/>
      <c r="Q1909" s="280"/>
      <c r="R1909" s="280"/>
    </row>
    <row r="1910" spans="8:18" x14ac:dyDescent="0.2">
      <c r="H1910" s="285"/>
      <c r="I1910" s="280"/>
      <c r="J1910" s="280"/>
      <c r="K1910" s="280"/>
      <c r="L1910" s="280"/>
      <c r="M1910" s="280"/>
      <c r="N1910" s="280"/>
      <c r="O1910" s="280"/>
      <c r="P1910" s="280"/>
      <c r="Q1910" s="280"/>
      <c r="R1910" s="280"/>
    </row>
    <row r="1911" spans="8:18" x14ac:dyDescent="0.2">
      <c r="H1911" s="285"/>
      <c r="I1911" s="280"/>
      <c r="J1911" s="280"/>
      <c r="K1911" s="280"/>
      <c r="L1911" s="280"/>
      <c r="M1911" s="280"/>
      <c r="N1911" s="280"/>
      <c r="O1911" s="280"/>
      <c r="P1911" s="280"/>
      <c r="Q1911" s="280"/>
      <c r="R1911" s="280"/>
    </row>
    <row r="1912" spans="8:18" x14ac:dyDescent="0.2">
      <c r="H1912" s="285"/>
      <c r="I1912" s="280"/>
      <c r="J1912" s="280"/>
      <c r="K1912" s="280"/>
      <c r="L1912" s="280"/>
      <c r="M1912" s="280"/>
      <c r="N1912" s="280"/>
      <c r="O1912" s="280"/>
      <c r="P1912" s="280"/>
      <c r="Q1912" s="280"/>
      <c r="R1912" s="280"/>
    </row>
    <row r="1913" spans="8:18" x14ac:dyDescent="0.2">
      <c r="H1913" s="285"/>
      <c r="I1913" s="280"/>
      <c r="J1913" s="280"/>
      <c r="K1913" s="280"/>
      <c r="L1913" s="280"/>
      <c r="M1913" s="280"/>
      <c r="N1913" s="280"/>
      <c r="O1913" s="280"/>
      <c r="P1913" s="280"/>
      <c r="Q1913" s="280"/>
      <c r="R1913" s="280"/>
    </row>
    <row r="1914" spans="8:18" x14ac:dyDescent="0.2">
      <c r="H1914" s="285"/>
      <c r="I1914" s="280"/>
      <c r="J1914" s="280"/>
      <c r="K1914" s="280"/>
      <c r="L1914" s="280"/>
      <c r="M1914" s="280"/>
      <c r="N1914" s="280"/>
      <c r="O1914" s="280"/>
      <c r="P1914" s="280"/>
      <c r="Q1914" s="280"/>
      <c r="R1914" s="280"/>
    </row>
    <row r="1915" spans="8:18" x14ac:dyDescent="0.2">
      <c r="H1915" s="285"/>
      <c r="I1915" s="280"/>
      <c r="J1915" s="280"/>
      <c r="K1915" s="280"/>
      <c r="L1915" s="280"/>
      <c r="M1915" s="280"/>
      <c r="N1915" s="280"/>
      <c r="O1915" s="280"/>
      <c r="P1915" s="280"/>
      <c r="Q1915" s="280"/>
      <c r="R1915" s="280"/>
    </row>
    <row r="1916" spans="8:18" x14ac:dyDescent="0.2">
      <c r="H1916" s="285"/>
      <c r="I1916" s="280"/>
      <c r="J1916" s="280"/>
      <c r="K1916" s="280"/>
      <c r="L1916" s="280"/>
      <c r="M1916" s="280"/>
      <c r="N1916" s="280"/>
      <c r="O1916" s="280"/>
      <c r="P1916" s="280"/>
      <c r="Q1916" s="280"/>
      <c r="R1916" s="280"/>
    </row>
    <row r="1917" spans="8:18" x14ac:dyDescent="0.2">
      <c r="H1917" s="285"/>
      <c r="I1917" s="280"/>
      <c r="J1917" s="280"/>
      <c r="K1917" s="280"/>
      <c r="L1917" s="280"/>
      <c r="M1917" s="280"/>
      <c r="N1917" s="280"/>
      <c r="O1917" s="280"/>
      <c r="P1917" s="280"/>
      <c r="Q1917" s="280"/>
      <c r="R1917" s="280"/>
    </row>
    <row r="1918" spans="8:18" x14ac:dyDescent="0.2">
      <c r="H1918" s="285"/>
      <c r="I1918" s="280"/>
      <c r="J1918" s="280"/>
      <c r="K1918" s="280"/>
      <c r="L1918" s="280"/>
      <c r="M1918" s="280"/>
      <c r="N1918" s="280"/>
      <c r="O1918" s="280"/>
      <c r="P1918" s="280"/>
      <c r="Q1918" s="280"/>
      <c r="R1918" s="280"/>
    </row>
    <row r="1919" spans="8:18" x14ac:dyDescent="0.2">
      <c r="H1919" s="285"/>
      <c r="I1919" s="280"/>
      <c r="J1919" s="280"/>
      <c r="K1919" s="280"/>
      <c r="L1919" s="280"/>
      <c r="M1919" s="280"/>
      <c r="N1919" s="280"/>
      <c r="O1919" s="280"/>
      <c r="P1919" s="280"/>
      <c r="Q1919" s="280"/>
      <c r="R1919" s="280"/>
    </row>
    <row r="1920" spans="8:18" x14ac:dyDescent="0.2">
      <c r="H1920" s="285"/>
      <c r="I1920" s="280"/>
      <c r="J1920" s="280"/>
      <c r="K1920" s="280"/>
      <c r="L1920" s="280"/>
      <c r="M1920" s="280"/>
      <c r="N1920" s="280"/>
      <c r="O1920" s="280"/>
      <c r="P1920" s="280"/>
      <c r="Q1920" s="280"/>
      <c r="R1920" s="280"/>
    </row>
    <row r="1921" spans="8:18" x14ac:dyDescent="0.2">
      <c r="H1921" s="285"/>
      <c r="I1921" s="280"/>
      <c r="J1921" s="280"/>
      <c r="K1921" s="280"/>
      <c r="L1921" s="280"/>
      <c r="M1921" s="280"/>
      <c r="N1921" s="280"/>
      <c r="O1921" s="280"/>
      <c r="P1921" s="280"/>
      <c r="Q1921" s="280"/>
      <c r="R1921" s="280"/>
    </row>
    <row r="1922" spans="8:18" x14ac:dyDescent="0.2">
      <c r="H1922" s="285"/>
      <c r="I1922" s="280"/>
      <c r="J1922" s="280"/>
      <c r="K1922" s="280"/>
      <c r="L1922" s="280"/>
      <c r="M1922" s="280"/>
      <c r="N1922" s="280"/>
      <c r="O1922" s="280"/>
      <c r="P1922" s="280"/>
      <c r="Q1922" s="280"/>
      <c r="R1922" s="280"/>
    </row>
    <row r="1923" spans="8:18" x14ac:dyDescent="0.2">
      <c r="H1923" s="285"/>
      <c r="I1923" s="280"/>
      <c r="J1923" s="280"/>
      <c r="K1923" s="280"/>
      <c r="L1923" s="280"/>
      <c r="M1923" s="280"/>
      <c r="N1923" s="280"/>
      <c r="O1923" s="280"/>
      <c r="P1923" s="280"/>
      <c r="Q1923" s="280"/>
      <c r="R1923" s="280"/>
    </row>
    <row r="1924" spans="8:18" x14ac:dyDescent="0.2">
      <c r="H1924" s="285"/>
      <c r="I1924" s="280"/>
      <c r="J1924" s="280"/>
      <c r="K1924" s="280"/>
      <c r="L1924" s="280"/>
      <c r="M1924" s="280"/>
      <c r="N1924" s="280"/>
      <c r="O1924" s="280"/>
      <c r="P1924" s="280"/>
      <c r="Q1924" s="280"/>
      <c r="R1924" s="280"/>
    </row>
    <row r="1925" spans="8:18" x14ac:dyDescent="0.2">
      <c r="H1925" s="285"/>
      <c r="I1925" s="280"/>
      <c r="J1925" s="280"/>
      <c r="K1925" s="280"/>
      <c r="L1925" s="280"/>
      <c r="M1925" s="280"/>
      <c r="N1925" s="280"/>
      <c r="O1925" s="280"/>
      <c r="P1925" s="280"/>
      <c r="Q1925" s="280"/>
      <c r="R1925" s="280"/>
    </row>
    <row r="1926" spans="8:18" x14ac:dyDescent="0.2">
      <c r="H1926" s="285"/>
      <c r="I1926" s="280"/>
      <c r="J1926" s="280"/>
      <c r="K1926" s="280"/>
      <c r="L1926" s="280"/>
      <c r="M1926" s="280"/>
      <c r="N1926" s="280"/>
      <c r="O1926" s="280"/>
      <c r="P1926" s="280"/>
      <c r="Q1926" s="280"/>
      <c r="R1926" s="280"/>
    </row>
    <row r="1927" spans="8:18" x14ac:dyDescent="0.2">
      <c r="H1927" s="285"/>
      <c r="I1927" s="280"/>
      <c r="J1927" s="280"/>
      <c r="K1927" s="280"/>
      <c r="L1927" s="280"/>
      <c r="M1927" s="280"/>
      <c r="N1927" s="280"/>
      <c r="O1927" s="280"/>
      <c r="P1927" s="280"/>
      <c r="Q1927" s="280"/>
      <c r="R1927" s="280"/>
    </row>
    <row r="1928" spans="8:18" x14ac:dyDescent="0.2">
      <c r="H1928" s="285"/>
      <c r="I1928" s="280"/>
      <c r="J1928" s="280"/>
      <c r="K1928" s="280"/>
      <c r="L1928" s="280"/>
      <c r="M1928" s="280"/>
      <c r="N1928" s="280"/>
      <c r="O1928" s="280"/>
      <c r="P1928" s="280"/>
      <c r="Q1928" s="280"/>
      <c r="R1928" s="280"/>
    </row>
    <row r="1929" spans="8:18" x14ac:dyDescent="0.2">
      <c r="H1929" s="285"/>
      <c r="I1929" s="280"/>
      <c r="J1929" s="280"/>
      <c r="K1929" s="280"/>
      <c r="L1929" s="280"/>
      <c r="M1929" s="280"/>
      <c r="N1929" s="280"/>
      <c r="O1929" s="280"/>
      <c r="P1929" s="280"/>
      <c r="Q1929" s="280"/>
      <c r="R1929" s="280"/>
    </row>
    <row r="1930" spans="8:18" x14ac:dyDescent="0.2">
      <c r="H1930" s="285"/>
      <c r="I1930" s="280"/>
      <c r="J1930" s="280"/>
      <c r="K1930" s="280"/>
      <c r="L1930" s="280"/>
      <c r="M1930" s="280"/>
      <c r="N1930" s="280"/>
      <c r="O1930" s="280"/>
      <c r="P1930" s="280"/>
      <c r="Q1930" s="280"/>
      <c r="R1930" s="280"/>
    </row>
    <row r="1931" spans="8:18" x14ac:dyDescent="0.2">
      <c r="H1931" s="285"/>
      <c r="I1931" s="280"/>
      <c r="J1931" s="280"/>
      <c r="K1931" s="280"/>
      <c r="L1931" s="280"/>
      <c r="M1931" s="280"/>
      <c r="N1931" s="280"/>
      <c r="O1931" s="280"/>
      <c r="P1931" s="280"/>
      <c r="Q1931" s="280"/>
      <c r="R1931" s="280"/>
    </row>
    <row r="1932" spans="8:18" x14ac:dyDescent="0.2">
      <c r="H1932" s="285"/>
      <c r="I1932" s="280"/>
      <c r="J1932" s="280"/>
      <c r="K1932" s="280"/>
      <c r="L1932" s="280"/>
      <c r="M1932" s="280"/>
      <c r="N1932" s="280"/>
      <c r="O1932" s="280"/>
      <c r="P1932" s="280"/>
      <c r="Q1932" s="280"/>
      <c r="R1932" s="280"/>
    </row>
    <row r="1933" spans="8:18" x14ac:dyDescent="0.2">
      <c r="H1933" s="285"/>
      <c r="I1933" s="280"/>
      <c r="J1933" s="280"/>
      <c r="K1933" s="280"/>
      <c r="L1933" s="280"/>
      <c r="M1933" s="280"/>
      <c r="N1933" s="280"/>
      <c r="O1933" s="280"/>
      <c r="P1933" s="280"/>
      <c r="Q1933" s="280"/>
      <c r="R1933" s="280"/>
    </row>
    <row r="1934" spans="8:18" x14ac:dyDescent="0.2">
      <c r="H1934" s="285"/>
      <c r="I1934" s="280"/>
      <c r="J1934" s="280"/>
      <c r="K1934" s="280"/>
      <c r="L1934" s="280"/>
      <c r="M1934" s="280"/>
      <c r="N1934" s="280"/>
      <c r="O1934" s="280"/>
      <c r="P1934" s="280"/>
      <c r="Q1934" s="280"/>
      <c r="R1934" s="280"/>
    </row>
    <row r="1935" spans="8:18" x14ac:dyDescent="0.2">
      <c r="H1935" s="285"/>
      <c r="I1935" s="280"/>
      <c r="J1935" s="280"/>
      <c r="K1935" s="280"/>
      <c r="L1935" s="280"/>
      <c r="M1935" s="280"/>
      <c r="N1935" s="280"/>
      <c r="O1935" s="280"/>
      <c r="P1935" s="280"/>
      <c r="Q1935" s="280"/>
      <c r="R1935" s="280"/>
    </row>
    <row r="1936" spans="8:18" x14ac:dyDescent="0.2">
      <c r="H1936" s="285"/>
      <c r="I1936" s="280"/>
      <c r="J1936" s="280"/>
      <c r="K1936" s="280"/>
      <c r="L1936" s="280"/>
      <c r="M1936" s="280"/>
      <c r="N1936" s="280"/>
      <c r="O1936" s="280"/>
      <c r="P1936" s="280"/>
      <c r="Q1936" s="280"/>
      <c r="R1936" s="280"/>
    </row>
    <row r="1937" spans="8:18" x14ac:dyDescent="0.2">
      <c r="H1937" s="285"/>
      <c r="I1937" s="280"/>
      <c r="J1937" s="280"/>
      <c r="K1937" s="280"/>
      <c r="L1937" s="280"/>
      <c r="M1937" s="280"/>
      <c r="N1937" s="280"/>
      <c r="O1937" s="280"/>
      <c r="P1937" s="280"/>
      <c r="Q1937" s="280"/>
      <c r="R1937" s="280"/>
    </row>
    <row r="1938" spans="8:18" x14ac:dyDescent="0.2">
      <c r="H1938" s="285"/>
      <c r="I1938" s="280"/>
      <c r="J1938" s="280"/>
      <c r="K1938" s="280"/>
      <c r="L1938" s="280"/>
      <c r="M1938" s="280"/>
      <c r="N1938" s="280"/>
      <c r="O1938" s="280"/>
      <c r="P1938" s="280"/>
      <c r="Q1938" s="280"/>
      <c r="R1938" s="280"/>
    </row>
    <row r="1939" spans="8:18" x14ac:dyDescent="0.2">
      <c r="H1939" s="285"/>
      <c r="I1939" s="280"/>
      <c r="J1939" s="280"/>
      <c r="K1939" s="280"/>
      <c r="L1939" s="280"/>
      <c r="M1939" s="280"/>
      <c r="N1939" s="280"/>
      <c r="O1939" s="280"/>
      <c r="P1939" s="280"/>
      <c r="Q1939" s="280"/>
      <c r="R1939" s="280"/>
    </row>
    <row r="1940" spans="8:18" x14ac:dyDescent="0.2">
      <c r="H1940" s="285"/>
      <c r="I1940" s="280"/>
      <c r="J1940" s="280"/>
      <c r="K1940" s="280"/>
      <c r="L1940" s="280"/>
      <c r="M1940" s="280"/>
      <c r="N1940" s="280"/>
      <c r="O1940" s="280"/>
      <c r="P1940" s="280"/>
      <c r="Q1940" s="280"/>
      <c r="R1940" s="280"/>
    </row>
    <row r="1941" spans="8:18" x14ac:dyDescent="0.2">
      <c r="H1941" s="285"/>
      <c r="I1941" s="280"/>
      <c r="J1941" s="280"/>
      <c r="K1941" s="280"/>
      <c r="L1941" s="280"/>
      <c r="M1941" s="280"/>
      <c r="N1941" s="280"/>
      <c r="O1941" s="280"/>
      <c r="P1941" s="280"/>
      <c r="Q1941" s="280"/>
      <c r="R1941" s="280"/>
    </row>
    <row r="1942" spans="8:18" x14ac:dyDescent="0.2">
      <c r="H1942" s="285"/>
      <c r="I1942" s="280"/>
      <c r="J1942" s="280"/>
      <c r="K1942" s="280"/>
      <c r="L1942" s="280"/>
      <c r="M1942" s="280"/>
      <c r="N1942" s="280"/>
      <c r="O1942" s="280"/>
      <c r="P1942" s="280"/>
      <c r="Q1942" s="280"/>
      <c r="R1942" s="280"/>
    </row>
    <row r="1943" spans="8:18" x14ac:dyDescent="0.2">
      <c r="H1943" s="285"/>
      <c r="I1943" s="280"/>
      <c r="J1943" s="280"/>
      <c r="K1943" s="280"/>
      <c r="L1943" s="280"/>
      <c r="M1943" s="280"/>
      <c r="N1943" s="280"/>
      <c r="O1943" s="280"/>
      <c r="P1943" s="280"/>
      <c r="Q1943" s="280"/>
      <c r="R1943" s="280"/>
    </row>
    <row r="1944" spans="8:18" x14ac:dyDescent="0.2">
      <c r="H1944" s="285"/>
      <c r="I1944" s="280"/>
      <c r="J1944" s="280"/>
      <c r="K1944" s="280"/>
      <c r="L1944" s="280"/>
      <c r="M1944" s="280"/>
      <c r="N1944" s="280"/>
      <c r="O1944" s="280"/>
      <c r="P1944" s="280"/>
      <c r="Q1944" s="280"/>
      <c r="R1944" s="280"/>
    </row>
    <row r="1945" spans="8:18" x14ac:dyDescent="0.2">
      <c r="H1945" s="285"/>
      <c r="I1945" s="280"/>
      <c r="J1945" s="280"/>
      <c r="K1945" s="280"/>
      <c r="L1945" s="280"/>
      <c r="M1945" s="280"/>
      <c r="N1945" s="280"/>
      <c r="O1945" s="280"/>
      <c r="P1945" s="280"/>
      <c r="Q1945" s="280"/>
      <c r="R1945" s="280"/>
    </row>
    <row r="1946" spans="8:18" x14ac:dyDescent="0.2">
      <c r="H1946" s="285"/>
      <c r="I1946" s="280"/>
      <c r="J1946" s="280"/>
      <c r="K1946" s="280"/>
      <c r="L1946" s="280"/>
      <c r="M1946" s="280"/>
      <c r="N1946" s="280"/>
      <c r="O1946" s="280"/>
      <c r="P1946" s="280"/>
      <c r="Q1946" s="280"/>
      <c r="R1946" s="280"/>
    </row>
    <row r="1947" spans="8:18" x14ac:dyDescent="0.2">
      <c r="H1947" s="285"/>
      <c r="I1947" s="280"/>
      <c r="J1947" s="280"/>
      <c r="K1947" s="280"/>
      <c r="L1947" s="280"/>
      <c r="M1947" s="280"/>
      <c r="N1947" s="280"/>
      <c r="O1947" s="280"/>
      <c r="P1947" s="280"/>
      <c r="Q1947" s="280"/>
      <c r="R1947" s="280"/>
    </row>
    <row r="1948" spans="8:18" x14ac:dyDescent="0.2">
      <c r="H1948" s="285"/>
      <c r="I1948" s="280"/>
      <c r="J1948" s="280"/>
      <c r="K1948" s="280"/>
      <c r="L1948" s="280"/>
      <c r="M1948" s="280"/>
      <c r="N1948" s="280"/>
      <c r="O1948" s="280"/>
      <c r="P1948" s="280"/>
      <c r="Q1948" s="280"/>
      <c r="R1948" s="280"/>
    </row>
    <row r="1949" spans="8:18" x14ac:dyDescent="0.2">
      <c r="H1949" s="285"/>
      <c r="I1949" s="280"/>
      <c r="J1949" s="280"/>
      <c r="K1949" s="280"/>
      <c r="L1949" s="280"/>
      <c r="M1949" s="280"/>
      <c r="N1949" s="280"/>
      <c r="O1949" s="280"/>
      <c r="P1949" s="280"/>
      <c r="Q1949" s="280"/>
      <c r="R1949" s="280"/>
    </row>
    <row r="1950" spans="8:18" x14ac:dyDescent="0.2">
      <c r="H1950" s="285"/>
      <c r="I1950" s="280"/>
      <c r="J1950" s="280"/>
      <c r="K1950" s="280"/>
      <c r="L1950" s="280"/>
      <c r="M1950" s="280"/>
      <c r="N1950" s="280"/>
      <c r="O1950" s="280"/>
      <c r="P1950" s="280"/>
      <c r="Q1950" s="280"/>
      <c r="R1950" s="280"/>
    </row>
    <row r="1951" spans="8:18" x14ac:dyDescent="0.2">
      <c r="H1951" s="285"/>
      <c r="I1951" s="280"/>
      <c r="J1951" s="280"/>
      <c r="K1951" s="280"/>
      <c r="L1951" s="280"/>
      <c r="M1951" s="280"/>
      <c r="N1951" s="280"/>
      <c r="O1951" s="280"/>
      <c r="P1951" s="280"/>
      <c r="Q1951" s="280"/>
      <c r="R1951" s="280"/>
    </row>
    <row r="1952" spans="8:18" x14ac:dyDescent="0.2">
      <c r="H1952" s="285"/>
      <c r="I1952" s="280"/>
      <c r="J1952" s="280"/>
      <c r="K1952" s="280"/>
      <c r="L1952" s="280"/>
      <c r="M1952" s="280"/>
      <c r="N1952" s="280"/>
      <c r="O1952" s="280"/>
      <c r="P1952" s="280"/>
      <c r="Q1952" s="280"/>
      <c r="R1952" s="280"/>
    </row>
    <row r="1953" spans="8:18" x14ac:dyDescent="0.2">
      <c r="H1953" s="285"/>
      <c r="I1953" s="280"/>
      <c r="J1953" s="280"/>
      <c r="K1953" s="280"/>
      <c r="L1953" s="280"/>
      <c r="M1953" s="280"/>
      <c r="N1953" s="280"/>
      <c r="O1953" s="280"/>
      <c r="P1953" s="280"/>
      <c r="Q1953" s="280"/>
      <c r="R1953" s="280"/>
    </row>
    <row r="1954" spans="8:18" x14ac:dyDescent="0.2">
      <c r="H1954" s="285"/>
      <c r="I1954" s="280"/>
      <c r="J1954" s="280"/>
      <c r="K1954" s="280"/>
      <c r="L1954" s="280"/>
      <c r="M1954" s="280"/>
      <c r="N1954" s="280"/>
      <c r="O1954" s="280"/>
      <c r="P1954" s="280"/>
      <c r="Q1954" s="280"/>
      <c r="R1954" s="280"/>
    </row>
    <row r="1955" spans="8:18" x14ac:dyDescent="0.2">
      <c r="H1955" s="285"/>
      <c r="I1955" s="280"/>
      <c r="J1955" s="280"/>
      <c r="K1955" s="280"/>
      <c r="L1955" s="280"/>
      <c r="M1955" s="280"/>
      <c r="N1955" s="280"/>
      <c r="O1955" s="280"/>
      <c r="P1955" s="280"/>
      <c r="Q1955" s="280"/>
      <c r="R1955" s="280"/>
    </row>
    <row r="1956" spans="8:18" x14ac:dyDescent="0.2">
      <c r="H1956" s="285"/>
      <c r="I1956" s="280"/>
      <c r="J1956" s="280"/>
      <c r="K1956" s="280"/>
      <c r="L1956" s="280"/>
      <c r="M1956" s="280"/>
      <c r="N1956" s="280"/>
      <c r="O1956" s="280"/>
      <c r="P1956" s="280"/>
      <c r="Q1956" s="280"/>
      <c r="R1956" s="280"/>
    </row>
    <row r="1957" spans="8:18" x14ac:dyDescent="0.2">
      <c r="H1957" s="285"/>
      <c r="I1957" s="280"/>
      <c r="J1957" s="280"/>
      <c r="K1957" s="280"/>
      <c r="L1957" s="280"/>
      <c r="M1957" s="280"/>
      <c r="N1957" s="280"/>
      <c r="O1957" s="280"/>
      <c r="P1957" s="280"/>
      <c r="Q1957" s="280"/>
      <c r="R1957" s="280"/>
    </row>
    <row r="1958" spans="8:18" x14ac:dyDescent="0.2">
      <c r="H1958" s="285"/>
      <c r="I1958" s="280"/>
      <c r="J1958" s="280"/>
      <c r="K1958" s="280"/>
      <c r="L1958" s="280"/>
      <c r="M1958" s="280"/>
      <c r="N1958" s="280"/>
      <c r="O1958" s="280"/>
      <c r="P1958" s="280"/>
      <c r="Q1958" s="280"/>
      <c r="R1958" s="280"/>
    </row>
    <row r="1959" spans="8:18" x14ac:dyDescent="0.2">
      <c r="H1959" s="285"/>
      <c r="I1959" s="280"/>
      <c r="J1959" s="280"/>
      <c r="K1959" s="280"/>
      <c r="L1959" s="280"/>
      <c r="M1959" s="280"/>
      <c r="N1959" s="280"/>
      <c r="O1959" s="280"/>
      <c r="P1959" s="280"/>
      <c r="Q1959" s="280"/>
      <c r="R1959" s="280"/>
    </row>
    <row r="1960" spans="8:18" x14ac:dyDescent="0.2">
      <c r="H1960" s="285"/>
      <c r="I1960" s="280"/>
      <c r="J1960" s="280"/>
      <c r="K1960" s="280"/>
      <c r="L1960" s="280"/>
      <c r="M1960" s="280"/>
      <c r="N1960" s="280"/>
      <c r="O1960" s="280"/>
      <c r="P1960" s="280"/>
      <c r="Q1960" s="280"/>
      <c r="R1960" s="280"/>
    </row>
    <row r="1961" spans="8:18" x14ac:dyDescent="0.2">
      <c r="H1961" s="285"/>
      <c r="I1961" s="280"/>
      <c r="J1961" s="280"/>
      <c r="K1961" s="280"/>
      <c r="L1961" s="280"/>
      <c r="M1961" s="280"/>
      <c r="N1961" s="280"/>
      <c r="O1961" s="280"/>
      <c r="P1961" s="280"/>
      <c r="Q1961" s="280"/>
      <c r="R1961" s="280"/>
    </row>
    <row r="1962" spans="8:18" x14ac:dyDescent="0.2">
      <c r="H1962" s="285"/>
      <c r="I1962" s="280"/>
      <c r="J1962" s="280"/>
      <c r="K1962" s="280"/>
      <c r="L1962" s="280"/>
      <c r="M1962" s="280"/>
      <c r="N1962" s="280"/>
      <c r="O1962" s="280"/>
      <c r="P1962" s="280"/>
      <c r="Q1962" s="280"/>
      <c r="R1962" s="280"/>
    </row>
    <row r="1963" spans="8:18" x14ac:dyDescent="0.2">
      <c r="H1963" s="285"/>
      <c r="I1963" s="280"/>
      <c r="J1963" s="280"/>
      <c r="K1963" s="280"/>
      <c r="L1963" s="280"/>
      <c r="M1963" s="280"/>
      <c r="N1963" s="280"/>
      <c r="O1963" s="280"/>
      <c r="P1963" s="280"/>
      <c r="Q1963" s="280"/>
      <c r="R1963" s="280"/>
    </row>
    <row r="1964" spans="8:18" x14ac:dyDescent="0.2">
      <c r="H1964" s="285"/>
      <c r="I1964" s="280"/>
      <c r="J1964" s="280"/>
      <c r="K1964" s="280"/>
      <c r="L1964" s="280"/>
      <c r="M1964" s="280"/>
      <c r="N1964" s="280"/>
      <c r="O1964" s="280"/>
      <c r="P1964" s="280"/>
      <c r="Q1964" s="280"/>
      <c r="R1964" s="280"/>
    </row>
    <row r="1965" spans="8:18" x14ac:dyDescent="0.2">
      <c r="H1965" s="285"/>
      <c r="I1965" s="280"/>
      <c r="J1965" s="280"/>
      <c r="K1965" s="280"/>
      <c r="L1965" s="280"/>
      <c r="M1965" s="280"/>
      <c r="N1965" s="280"/>
      <c r="O1965" s="280"/>
      <c r="P1965" s="280"/>
      <c r="Q1965" s="280"/>
      <c r="R1965" s="280"/>
    </row>
    <row r="1966" spans="8:18" x14ac:dyDescent="0.2">
      <c r="H1966" s="285"/>
      <c r="I1966" s="280"/>
      <c r="J1966" s="280"/>
      <c r="K1966" s="280"/>
      <c r="L1966" s="280"/>
      <c r="M1966" s="280"/>
      <c r="N1966" s="280"/>
      <c r="O1966" s="280"/>
      <c r="P1966" s="280"/>
      <c r="Q1966" s="280"/>
      <c r="R1966" s="280"/>
    </row>
    <row r="1967" spans="8:18" x14ac:dyDescent="0.2">
      <c r="H1967" s="285"/>
      <c r="I1967" s="280"/>
      <c r="J1967" s="280"/>
      <c r="K1967" s="280"/>
      <c r="L1967" s="280"/>
      <c r="M1967" s="280"/>
      <c r="N1967" s="280"/>
      <c r="O1967" s="280"/>
      <c r="P1967" s="280"/>
      <c r="Q1967" s="280"/>
      <c r="R1967" s="280"/>
    </row>
    <row r="1968" spans="8:18" x14ac:dyDescent="0.2">
      <c r="H1968" s="285"/>
      <c r="I1968" s="280"/>
      <c r="J1968" s="280"/>
      <c r="K1968" s="280"/>
      <c r="L1968" s="280"/>
      <c r="M1968" s="280"/>
      <c r="N1968" s="280"/>
      <c r="O1968" s="280"/>
      <c r="P1968" s="280"/>
      <c r="Q1968" s="280"/>
      <c r="R1968" s="280"/>
    </row>
    <row r="1969" spans="8:18" x14ac:dyDescent="0.2">
      <c r="H1969" s="285"/>
      <c r="I1969" s="280"/>
      <c r="J1969" s="280"/>
      <c r="K1969" s="280"/>
      <c r="L1969" s="280"/>
      <c r="M1969" s="280"/>
      <c r="N1969" s="280"/>
      <c r="O1969" s="280"/>
      <c r="P1969" s="280"/>
      <c r="Q1969" s="280"/>
      <c r="R1969" s="280"/>
    </row>
    <row r="1970" spans="8:18" x14ac:dyDescent="0.2">
      <c r="H1970" s="285"/>
      <c r="I1970" s="280"/>
      <c r="J1970" s="280"/>
      <c r="K1970" s="280"/>
      <c r="L1970" s="280"/>
      <c r="M1970" s="280"/>
      <c r="N1970" s="280"/>
      <c r="O1970" s="280"/>
      <c r="P1970" s="280"/>
      <c r="Q1970" s="280"/>
      <c r="R1970" s="280"/>
    </row>
    <row r="1971" spans="8:18" x14ac:dyDescent="0.2">
      <c r="H1971" s="285"/>
      <c r="I1971" s="280"/>
      <c r="J1971" s="280"/>
      <c r="K1971" s="280"/>
      <c r="L1971" s="280"/>
      <c r="M1971" s="280"/>
      <c r="N1971" s="280"/>
      <c r="O1971" s="280"/>
      <c r="P1971" s="280"/>
      <c r="Q1971" s="280"/>
      <c r="R1971" s="280"/>
    </row>
    <row r="1972" spans="8:18" x14ac:dyDescent="0.2">
      <c r="H1972" s="285"/>
      <c r="I1972" s="280"/>
      <c r="J1972" s="280"/>
      <c r="K1972" s="280"/>
      <c r="L1972" s="280"/>
      <c r="M1972" s="280"/>
      <c r="N1972" s="280"/>
      <c r="O1972" s="280"/>
      <c r="P1972" s="280"/>
      <c r="Q1972" s="280"/>
      <c r="R1972" s="280"/>
    </row>
    <row r="1973" spans="8:18" x14ac:dyDescent="0.2">
      <c r="H1973" s="285"/>
      <c r="I1973" s="280"/>
      <c r="J1973" s="280"/>
      <c r="K1973" s="280"/>
      <c r="L1973" s="280"/>
      <c r="M1973" s="280"/>
      <c r="N1973" s="280"/>
      <c r="O1973" s="280"/>
      <c r="P1973" s="280"/>
      <c r="Q1973" s="280"/>
      <c r="R1973" s="280"/>
    </row>
    <row r="1974" spans="8:18" x14ac:dyDescent="0.2">
      <c r="H1974" s="285"/>
      <c r="I1974" s="280"/>
      <c r="J1974" s="280"/>
      <c r="K1974" s="280"/>
      <c r="L1974" s="280"/>
      <c r="M1974" s="280"/>
      <c r="N1974" s="280"/>
      <c r="O1974" s="280"/>
      <c r="P1974" s="280"/>
      <c r="Q1974" s="280"/>
      <c r="R1974" s="280"/>
    </row>
    <row r="1975" spans="8:18" x14ac:dyDescent="0.2">
      <c r="H1975" s="285"/>
      <c r="I1975" s="280"/>
      <c r="J1975" s="280"/>
      <c r="K1975" s="280"/>
      <c r="L1975" s="280"/>
      <c r="M1975" s="280"/>
      <c r="N1975" s="280"/>
      <c r="O1975" s="280"/>
      <c r="P1975" s="280"/>
      <c r="Q1975" s="280"/>
      <c r="R1975" s="280"/>
    </row>
    <row r="1976" spans="8:18" x14ac:dyDescent="0.2">
      <c r="H1976" s="285"/>
      <c r="I1976" s="280"/>
      <c r="J1976" s="280"/>
      <c r="K1976" s="280"/>
      <c r="L1976" s="280"/>
      <c r="M1976" s="280"/>
      <c r="N1976" s="280"/>
      <c r="O1976" s="280"/>
      <c r="P1976" s="280"/>
      <c r="Q1976" s="280"/>
      <c r="R1976" s="280"/>
    </row>
    <row r="1977" spans="8:18" x14ac:dyDescent="0.2">
      <c r="H1977" s="285"/>
      <c r="I1977" s="280"/>
      <c r="J1977" s="280"/>
      <c r="K1977" s="280"/>
      <c r="L1977" s="280"/>
      <c r="M1977" s="280"/>
      <c r="N1977" s="280"/>
      <c r="O1977" s="280"/>
      <c r="P1977" s="280"/>
      <c r="Q1977" s="280"/>
      <c r="R1977" s="280"/>
    </row>
    <row r="1978" spans="8:18" x14ac:dyDescent="0.2">
      <c r="H1978" s="285"/>
      <c r="I1978" s="280"/>
      <c r="J1978" s="280"/>
      <c r="K1978" s="280"/>
      <c r="L1978" s="280"/>
      <c r="M1978" s="280"/>
      <c r="N1978" s="280"/>
      <c r="O1978" s="280"/>
      <c r="P1978" s="280"/>
      <c r="Q1978" s="280"/>
      <c r="R1978" s="280"/>
    </row>
    <row r="1979" spans="8:18" x14ac:dyDescent="0.2">
      <c r="H1979" s="285"/>
      <c r="I1979" s="280"/>
      <c r="J1979" s="280"/>
      <c r="K1979" s="280"/>
      <c r="L1979" s="280"/>
      <c r="M1979" s="280"/>
      <c r="N1979" s="280"/>
      <c r="O1979" s="280"/>
      <c r="P1979" s="280"/>
      <c r="Q1979" s="280"/>
      <c r="R1979" s="280"/>
    </row>
    <row r="1980" spans="8:18" x14ac:dyDescent="0.2">
      <c r="H1980" s="285"/>
      <c r="I1980" s="280"/>
      <c r="J1980" s="280"/>
      <c r="K1980" s="280"/>
      <c r="L1980" s="280"/>
      <c r="M1980" s="280"/>
      <c r="N1980" s="280"/>
      <c r="O1980" s="280"/>
      <c r="P1980" s="280"/>
      <c r="Q1980" s="280"/>
      <c r="R1980" s="280"/>
    </row>
    <row r="1981" spans="8:18" x14ac:dyDescent="0.2">
      <c r="H1981" s="285"/>
      <c r="I1981" s="280"/>
      <c r="J1981" s="280"/>
      <c r="K1981" s="280"/>
      <c r="L1981" s="280"/>
      <c r="M1981" s="280"/>
      <c r="N1981" s="280"/>
      <c r="O1981" s="280"/>
      <c r="P1981" s="280"/>
      <c r="Q1981" s="280"/>
      <c r="R1981" s="280"/>
    </row>
    <row r="1982" spans="8:18" x14ac:dyDescent="0.2">
      <c r="H1982" s="285"/>
      <c r="I1982" s="280"/>
      <c r="J1982" s="280"/>
      <c r="K1982" s="280"/>
      <c r="L1982" s="280"/>
      <c r="M1982" s="280"/>
      <c r="N1982" s="280"/>
      <c r="O1982" s="280"/>
      <c r="P1982" s="280"/>
      <c r="Q1982" s="280"/>
      <c r="R1982" s="280"/>
    </row>
    <row r="1983" spans="8:18" x14ac:dyDescent="0.2">
      <c r="H1983" s="285"/>
      <c r="I1983" s="280"/>
      <c r="J1983" s="280"/>
      <c r="K1983" s="280"/>
      <c r="L1983" s="280"/>
      <c r="M1983" s="280"/>
      <c r="N1983" s="280"/>
      <c r="O1983" s="280"/>
      <c r="P1983" s="280"/>
      <c r="Q1983" s="280"/>
      <c r="R1983" s="280"/>
    </row>
    <row r="1984" spans="8:18" x14ac:dyDescent="0.2">
      <c r="H1984" s="285"/>
      <c r="I1984" s="280"/>
      <c r="J1984" s="280"/>
      <c r="K1984" s="280"/>
      <c r="L1984" s="280"/>
      <c r="M1984" s="280"/>
      <c r="N1984" s="280"/>
      <c r="O1984" s="280"/>
      <c r="P1984" s="280"/>
      <c r="Q1984" s="280"/>
      <c r="R1984" s="280"/>
    </row>
    <row r="1985" spans="8:18" x14ac:dyDescent="0.2">
      <c r="H1985" s="285"/>
      <c r="I1985" s="280"/>
      <c r="J1985" s="280"/>
      <c r="K1985" s="280"/>
      <c r="L1985" s="280"/>
      <c r="M1985" s="280"/>
      <c r="N1985" s="280"/>
      <c r="O1985" s="280"/>
      <c r="P1985" s="280"/>
      <c r="Q1985" s="280"/>
      <c r="R1985" s="280"/>
    </row>
    <row r="1986" spans="8:18" x14ac:dyDescent="0.2">
      <c r="H1986" s="285"/>
      <c r="I1986" s="280"/>
      <c r="J1986" s="280"/>
      <c r="K1986" s="280"/>
      <c r="L1986" s="280"/>
      <c r="M1986" s="280"/>
      <c r="N1986" s="280"/>
      <c r="O1986" s="280"/>
      <c r="P1986" s="280"/>
      <c r="Q1986" s="280"/>
      <c r="R1986" s="280"/>
    </row>
    <row r="1987" spans="8:18" x14ac:dyDescent="0.2">
      <c r="H1987" s="285"/>
      <c r="I1987" s="280"/>
      <c r="J1987" s="280"/>
      <c r="K1987" s="280"/>
      <c r="L1987" s="280"/>
      <c r="M1987" s="280"/>
      <c r="N1987" s="280"/>
      <c r="O1987" s="280"/>
      <c r="P1987" s="280"/>
      <c r="Q1987" s="280"/>
      <c r="R1987" s="280"/>
    </row>
    <row r="1988" spans="8:18" x14ac:dyDescent="0.2">
      <c r="H1988" s="285"/>
      <c r="I1988" s="280"/>
      <c r="J1988" s="280"/>
      <c r="K1988" s="280"/>
      <c r="L1988" s="280"/>
      <c r="M1988" s="280"/>
      <c r="N1988" s="280"/>
      <c r="O1988" s="280"/>
      <c r="P1988" s="280"/>
      <c r="Q1988" s="280"/>
      <c r="R1988" s="280"/>
    </row>
    <row r="1989" spans="8:18" x14ac:dyDescent="0.2">
      <c r="H1989" s="285"/>
      <c r="I1989" s="280"/>
      <c r="J1989" s="280"/>
      <c r="K1989" s="280"/>
      <c r="L1989" s="280"/>
      <c r="M1989" s="280"/>
      <c r="N1989" s="280"/>
      <c r="O1989" s="280"/>
      <c r="P1989" s="280"/>
      <c r="Q1989" s="280"/>
      <c r="R1989" s="280"/>
    </row>
    <row r="1990" spans="8:18" x14ac:dyDescent="0.2">
      <c r="H1990" s="285"/>
      <c r="I1990" s="280"/>
      <c r="J1990" s="280"/>
      <c r="K1990" s="280"/>
      <c r="L1990" s="280"/>
      <c r="M1990" s="280"/>
      <c r="N1990" s="280"/>
      <c r="O1990" s="280"/>
      <c r="P1990" s="280"/>
      <c r="Q1990" s="280"/>
      <c r="R1990" s="280"/>
    </row>
    <row r="1991" spans="8:18" x14ac:dyDescent="0.2">
      <c r="H1991" s="285"/>
      <c r="I1991" s="280"/>
      <c r="J1991" s="280"/>
      <c r="K1991" s="280"/>
      <c r="L1991" s="280"/>
      <c r="M1991" s="280"/>
      <c r="N1991" s="280"/>
      <c r="O1991" s="280"/>
      <c r="P1991" s="280"/>
      <c r="Q1991" s="280"/>
      <c r="R1991" s="280"/>
    </row>
    <row r="1992" spans="8:18" x14ac:dyDescent="0.2">
      <c r="H1992" s="285"/>
      <c r="I1992" s="280"/>
      <c r="J1992" s="280"/>
      <c r="K1992" s="280"/>
      <c r="L1992" s="280"/>
      <c r="M1992" s="280"/>
      <c r="N1992" s="280"/>
      <c r="O1992" s="280"/>
      <c r="P1992" s="280"/>
      <c r="Q1992" s="280"/>
      <c r="R1992" s="280"/>
    </row>
    <row r="1993" spans="8:18" x14ac:dyDescent="0.2">
      <c r="H1993" s="285"/>
      <c r="I1993" s="280"/>
      <c r="J1993" s="280"/>
      <c r="K1993" s="280"/>
      <c r="L1993" s="280"/>
      <c r="M1993" s="280"/>
      <c r="N1993" s="280"/>
      <c r="O1993" s="280"/>
      <c r="P1993" s="280"/>
      <c r="Q1993" s="280"/>
      <c r="R1993" s="280"/>
    </row>
    <row r="1994" spans="8:18" x14ac:dyDescent="0.2">
      <c r="H1994" s="285"/>
      <c r="I1994" s="280"/>
      <c r="J1994" s="280"/>
      <c r="K1994" s="280"/>
      <c r="L1994" s="280"/>
      <c r="M1994" s="280"/>
      <c r="N1994" s="280"/>
      <c r="O1994" s="280"/>
      <c r="P1994" s="280"/>
      <c r="Q1994" s="280"/>
      <c r="R1994" s="280"/>
    </row>
    <row r="1995" spans="8:18" x14ac:dyDescent="0.2">
      <c r="H1995" s="285"/>
      <c r="I1995" s="280"/>
      <c r="J1995" s="280"/>
      <c r="K1995" s="280"/>
      <c r="L1995" s="280"/>
      <c r="M1995" s="280"/>
      <c r="N1995" s="280"/>
      <c r="O1995" s="280"/>
      <c r="P1995" s="280"/>
      <c r="Q1995" s="280"/>
      <c r="R1995" s="280"/>
    </row>
    <row r="1996" spans="8:18" x14ac:dyDescent="0.2">
      <c r="H1996" s="285"/>
      <c r="I1996" s="280"/>
      <c r="J1996" s="280"/>
      <c r="K1996" s="280"/>
      <c r="L1996" s="280"/>
      <c r="M1996" s="280"/>
      <c r="N1996" s="280"/>
      <c r="O1996" s="280"/>
      <c r="P1996" s="280"/>
      <c r="Q1996" s="280"/>
      <c r="R1996" s="280"/>
    </row>
    <row r="1997" spans="8:18" x14ac:dyDescent="0.2">
      <c r="H1997" s="285"/>
      <c r="I1997" s="280"/>
      <c r="J1997" s="280"/>
      <c r="K1997" s="280"/>
      <c r="L1997" s="280"/>
      <c r="M1997" s="280"/>
      <c r="N1997" s="280"/>
      <c r="O1997" s="280"/>
      <c r="P1997" s="280"/>
      <c r="Q1997" s="280"/>
      <c r="R1997" s="280"/>
    </row>
    <row r="1998" spans="8:18" x14ac:dyDescent="0.2">
      <c r="H1998" s="285"/>
      <c r="I1998" s="280"/>
      <c r="J1998" s="280"/>
      <c r="K1998" s="280"/>
      <c r="L1998" s="280"/>
      <c r="M1998" s="280"/>
      <c r="N1998" s="280"/>
      <c r="O1998" s="280"/>
      <c r="P1998" s="280"/>
      <c r="Q1998" s="280"/>
      <c r="R1998" s="280"/>
    </row>
    <row r="1999" spans="8:18" x14ac:dyDescent="0.2">
      <c r="H1999" s="285"/>
      <c r="I1999" s="280"/>
      <c r="J1999" s="280"/>
      <c r="K1999" s="280"/>
      <c r="L1999" s="280"/>
      <c r="M1999" s="280"/>
      <c r="N1999" s="280"/>
      <c r="O1999" s="280"/>
      <c r="P1999" s="280"/>
      <c r="Q1999" s="280"/>
      <c r="R1999" s="280"/>
    </row>
    <row r="2000" spans="8:18" x14ac:dyDescent="0.2">
      <c r="H2000" s="285"/>
      <c r="I2000" s="280"/>
      <c r="J2000" s="280"/>
      <c r="K2000" s="280"/>
      <c r="L2000" s="280"/>
      <c r="M2000" s="280"/>
      <c r="N2000" s="280"/>
      <c r="O2000" s="280"/>
      <c r="P2000" s="280"/>
      <c r="Q2000" s="280"/>
      <c r="R2000" s="280"/>
    </row>
    <row r="2001" spans="8:18" x14ac:dyDescent="0.2">
      <c r="H2001" s="285"/>
      <c r="I2001" s="280"/>
      <c r="J2001" s="280"/>
      <c r="K2001" s="280"/>
      <c r="L2001" s="280"/>
      <c r="M2001" s="280"/>
      <c r="N2001" s="280"/>
      <c r="O2001" s="280"/>
      <c r="P2001" s="280"/>
      <c r="Q2001" s="280"/>
      <c r="R2001" s="280"/>
    </row>
    <row r="2002" spans="8:18" x14ac:dyDescent="0.2">
      <c r="H2002" s="285"/>
      <c r="I2002" s="280"/>
      <c r="J2002" s="280"/>
      <c r="K2002" s="280"/>
      <c r="L2002" s="280"/>
      <c r="M2002" s="280"/>
      <c r="N2002" s="280"/>
      <c r="O2002" s="280"/>
      <c r="P2002" s="280"/>
      <c r="Q2002" s="280"/>
      <c r="R2002" s="280"/>
    </row>
    <row r="2003" spans="8:18" x14ac:dyDescent="0.2">
      <c r="H2003" s="285"/>
      <c r="I2003" s="280"/>
      <c r="J2003" s="280"/>
      <c r="K2003" s="280"/>
      <c r="L2003" s="280"/>
      <c r="M2003" s="280"/>
      <c r="N2003" s="280"/>
      <c r="O2003" s="280"/>
      <c r="P2003" s="280"/>
      <c r="Q2003" s="280"/>
      <c r="R2003" s="280"/>
    </row>
    <row r="2004" spans="8:18" x14ac:dyDescent="0.2">
      <c r="H2004" s="285"/>
      <c r="I2004" s="280"/>
      <c r="J2004" s="280"/>
      <c r="K2004" s="280"/>
      <c r="L2004" s="280"/>
      <c r="M2004" s="280"/>
      <c r="N2004" s="280"/>
      <c r="O2004" s="280"/>
      <c r="P2004" s="280"/>
      <c r="Q2004" s="280"/>
      <c r="R2004" s="280"/>
    </row>
    <row r="2005" spans="8:18" x14ac:dyDescent="0.2">
      <c r="H2005" s="285"/>
      <c r="I2005" s="280"/>
      <c r="J2005" s="280"/>
      <c r="K2005" s="280"/>
      <c r="L2005" s="280"/>
      <c r="M2005" s="280"/>
      <c r="N2005" s="280"/>
      <c r="O2005" s="280"/>
      <c r="P2005" s="280"/>
      <c r="Q2005" s="280"/>
      <c r="R2005" s="280"/>
    </row>
    <row r="2006" spans="8:18" x14ac:dyDescent="0.2">
      <c r="H2006" s="285"/>
      <c r="I2006" s="280"/>
      <c r="J2006" s="280"/>
      <c r="K2006" s="280"/>
      <c r="L2006" s="280"/>
      <c r="M2006" s="280"/>
      <c r="N2006" s="280"/>
      <c r="O2006" s="280"/>
      <c r="P2006" s="280"/>
      <c r="Q2006" s="280"/>
      <c r="R2006" s="280"/>
    </row>
    <row r="2007" spans="8:18" x14ac:dyDescent="0.2">
      <c r="H2007" s="285"/>
      <c r="I2007" s="280"/>
      <c r="J2007" s="280"/>
      <c r="K2007" s="280"/>
      <c r="L2007" s="280"/>
      <c r="M2007" s="280"/>
      <c r="N2007" s="280"/>
      <c r="O2007" s="280"/>
      <c r="P2007" s="280"/>
      <c r="Q2007" s="280"/>
      <c r="R2007" s="280"/>
    </row>
    <row r="2008" spans="8:18" x14ac:dyDescent="0.2">
      <c r="H2008" s="285"/>
      <c r="I2008" s="280"/>
      <c r="J2008" s="280"/>
      <c r="K2008" s="280"/>
      <c r="L2008" s="280"/>
      <c r="M2008" s="280"/>
      <c r="N2008" s="280"/>
      <c r="O2008" s="280"/>
      <c r="P2008" s="280"/>
      <c r="Q2008" s="280"/>
      <c r="R2008" s="280"/>
    </row>
    <row r="2009" spans="8:18" x14ac:dyDescent="0.2">
      <c r="H2009" s="285"/>
      <c r="I2009" s="280"/>
      <c r="J2009" s="280"/>
      <c r="K2009" s="280"/>
      <c r="L2009" s="280"/>
      <c r="M2009" s="280"/>
      <c r="N2009" s="280"/>
      <c r="O2009" s="280"/>
      <c r="P2009" s="280"/>
      <c r="Q2009" s="280"/>
      <c r="R2009" s="280"/>
    </row>
    <row r="2010" spans="8:18" x14ac:dyDescent="0.2">
      <c r="H2010" s="285"/>
      <c r="I2010" s="280"/>
      <c r="J2010" s="280"/>
      <c r="K2010" s="280"/>
      <c r="L2010" s="280"/>
      <c r="M2010" s="280"/>
      <c r="N2010" s="280"/>
      <c r="O2010" s="280"/>
      <c r="P2010" s="280"/>
      <c r="Q2010" s="280"/>
      <c r="R2010" s="280"/>
    </row>
    <row r="2011" spans="8:18" x14ac:dyDescent="0.2">
      <c r="H2011" s="285"/>
      <c r="I2011" s="280"/>
      <c r="J2011" s="280"/>
      <c r="K2011" s="280"/>
      <c r="L2011" s="280"/>
      <c r="M2011" s="280"/>
      <c r="N2011" s="280"/>
      <c r="O2011" s="280"/>
      <c r="P2011" s="280"/>
      <c r="Q2011" s="280"/>
      <c r="R2011" s="280"/>
    </row>
    <row r="2012" spans="8:18" x14ac:dyDescent="0.2">
      <c r="H2012" s="285"/>
      <c r="I2012" s="280"/>
      <c r="J2012" s="280"/>
      <c r="K2012" s="280"/>
      <c r="L2012" s="280"/>
      <c r="M2012" s="280"/>
      <c r="N2012" s="280"/>
      <c r="O2012" s="280"/>
      <c r="P2012" s="280"/>
      <c r="Q2012" s="280"/>
      <c r="R2012" s="280"/>
    </row>
    <row r="2013" spans="8:18" x14ac:dyDescent="0.2">
      <c r="H2013" s="285"/>
      <c r="I2013" s="280"/>
      <c r="J2013" s="280"/>
      <c r="K2013" s="280"/>
      <c r="L2013" s="280"/>
      <c r="M2013" s="280"/>
      <c r="N2013" s="280"/>
      <c r="O2013" s="280"/>
      <c r="P2013" s="280"/>
      <c r="Q2013" s="280"/>
      <c r="R2013" s="280"/>
    </row>
    <row r="2014" spans="8:18" x14ac:dyDescent="0.2">
      <c r="H2014" s="285"/>
      <c r="I2014" s="280"/>
      <c r="J2014" s="280"/>
      <c r="K2014" s="280"/>
      <c r="L2014" s="280"/>
      <c r="M2014" s="280"/>
      <c r="N2014" s="280"/>
      <c r="O2014" s="280"/>
      <c r="P2014" s="280"/>
      <c r="Q2014" s="280"/>
      <c r="R2014" s="280"/>
    </row>
    <row r="2015" spans="8:18" x14ac:dyDescent="0.2">
      <c r="H2015" s="285"/>
      <c r="I2015" s="280"/>
      <c r="J2015" s="280"/>
      <c r="K2015" s="280"/>
      <c r="L2015" s="280"/>
      <c r="M2015" s="280"/>
      <c r="N2015" s="280"/>
      <c r="O2015" s="280"/>
      <c r="P2015" s="280"/>
      <c r="Q2015" s="280"/>
      <c r="R2015" s="280"/>
    </row>
    <row r="2016" spans="8:18" x14ac:dyDescent="0.2">
      <c r="H2016" s="285"/>
      <c r="I2016" s="280"/>
      <c r="J2016" s="280"/>
      <c r="K2016" s="280"/>
      <c r="L2016" s="280"/>
      <c r="M2016" s="280"/>
      <c r="N2016" s="280"/>
      <c r="O2016" s="280"/>
      <c r="P2016" s="280"/>
      <c r="Q2016" s="280"/>
      <c r="R2016" s="280"/>
    </row>
    <row r="2017" spans="8:18" x14ac:dyDescent="0.2">
      <c r="H2017" s="285"/>
      <c r="I2017" s="280"/>
      <c r="J2017" s="280"/>
      <c r="K2017" s="280"/>
      <c r="L2017" s="280"/>
      <c r="M2017" s="280"/>
      <c r="N2017" s="280"/>
      <c r="O2017" s="280"/>
      <c r="P2017" s="280"/>
      <c r="Q2017" s="280"/>
      <c r="R2017" s="280"/>
    </row>
    <row r="2018" spans="8:18" x14ac:dyDescent="0.2">
      <c r="H2018" s="285"/>
      <c r="I2018" s="280"/>
      <c r="J2018" s="280"/>
      <c r="K2018" s="280"/>
      <c r="L2018" s="280"/>
      <c r="M2018" s="280"/>
      <c r="N2018" s="280"/>
      <c r="O2018" s="280"/>
      <c r="P2018" s="280"/>
      <c r="Q2018" s="280"/>
      <c r="R2018" s="280"/>
    </row>
    <row r="2019" spans="8:18" x14ac:dyDescent="0.2">
      <c r="H2019" s="285"/>
      <c r="I2019" s="280"/>
      <c r="J2019" s="280"/>
      <c r="K2019" s="280"/>
      <c r="L2019" s="280"/>
      <c r="M2019" s="280"/>
      <c r="N2019" s="280"/>
      <c r="O2019" s="280"/>
      <c r="P2019" s="280"/>
      <c r="Q2019" s="280"/>
      <c r="R2019" s="280"/>
    </row>
    <row r="2020" spans="8:18" x14ac:dyDescent="0.2">
      <c r="H2020" s="285"/>
      <c r="I2020" s="280"/>
      <c r="J2020" s="280"/>
      <c r="K2020" s="280"/>
      <c r="L2020" s="280"/>
      <c r="M2020" s="280"/>
      <c r="N2020" s="280"/>
      <c r="O2020" s="280"/>
      <c r="P2020" s="280"/>
      <c r="Q2020" s="280"/>
      <c r="R2020" s="280"/>
    </row>
    <row r="2021" spans="8:18" x14ac:dyDescent="0.2">
      <c r="H2021" s="285"/>
      <c r="I2021" s="280"/>
      <c r="J2021" s="280"/>
      <c r="K2021" s="280"/>
      <c r="L2021" s="280"/>
      <c r="M2021" s="280"/>
      <c r="N2021" s="280"/>
      <c r="O2021" s="280"/>
      <c r="P2021" s="280"/>
      <c r="Q2021" s="280"/>
      <c r="R2021" s="280"/>
    </row>
    <row r="2022" spans="8:18" x14ac:dyDescent="0.2">
      <c r="H2022" s="285"/>
      <c r="I2022" s="280"/>
      <c r="J2022" s="280"/>
      <c r="K2022" s="280"/>
      <c r="L2022" s="280"/>
      <c r="M2022" s="280"/>
      <c r="N2022" s="280"/>
      <c r="O2022" s="280"/>
      <c r="P2022" s="280"/>
      <c r="Q2022" s="280"/>
      <c r="R2022" s="280"/>
    </row>
    <row r="2023" spans="8:18" x14ac:dyDescent="0.2">
      <c r="H2023" s="285"/>
      <c r="I2023" s="280"/>
      <c r="J2023" s="280"/>
      <c r="K2023" s="280"/>
      <c r="L2023" s="280"/>
      <c r="M2023" s="280"/>
      <c r="N2023" s="280"/>
      <c r="O2023" s="280"/>
      <c r="P2023" s="280"/>
      <c r="Q2023" s="280"/>
      <c r="R2023" s="280"/>
    </row>
    <row r="2024" spans="8:18" x14ac:dyDescent="0.2">
      <c r="H2024" s="285"/>
      <c r="I2024" s="280"/>
      <c r="J2024" s="280"/>
      <c r="K2024" s="280"/>
      <c r="L2024" s="280"/>
      <c r="M2024" s="280"/>
      <c r="N2024" s="280"/>
      <c r="O2024" s="280"/>
      <c r="P2024" s="280"/>
      <c r="Q2024" s="280"/>
      <c r="R2024" s="280"/>
    </row>
    <row r="2025" spans="8:18" x14ac:dyDescent="0.2">
      <c r="H2025" s="285"/>
      <c r="I2025" s="280"/>
      <c r="J2025" s="280"/>
      <c r="K2025" s="280"/>
      <c r="L2025" s="280"/>
      <c r="M2025" s="280"/>
      <c r="N2025" s="280"/>
      <c r="O2025" s="280"/>
      <c r="P2025" s="280"/>
      <c r="Q2025" s="280"/>
      <c r="R2025" s="280"/>
    </row>
    <row r="2026" spans="8:18" x14ac:dyDescent="0.2">
      <c r="H2026" s="285"/>
      <c r="I2026" s="280"/>
      <c r="J2026" s="280"/>
      <c r="K2026" s="280"/>
      <c r="L2026" s="280"/>
      <c r="M2026" s="280"/>
      <c r="N2026" s="280"/>
      <c r="O2026" s="280"/>
      <c r="P2026" s="280"/>
      <c r="Q2026" s="280"/>
      <c r="R2026" s="280"/>
    </row>
    <row r="2027" spans="8:18" x14ac:dyDescent="0.2">
      <c r="H2027" s="285"/>
      <c r="I2027" s="280"/>
      <c r="J2027" s="280"/>
      <c r="K2027" s="280"/>
      <c r="L2027" s="280"/>
      <c r="M2027" s="280"/>
      <c r="N2027" s="280"/>
      <c r="O2027" s="280"/>
      <c r="P2027" s="280"/>
      <c r="Q2027" s="280"/>
      <c r="R2027" s="280"/>
    </row>
    <row r="2028" spans="8:18" x14ac:dyDescent="0.2">
      <c r="H2028" s="285"/>
      <c r="I2028" s="280"/>
      <c r="J2028" s="280"/>
      <c r="K2028" s="280"/>
      <c r="L2028" s="280"/>
      <c r="M2028" s="280"/>
      <c r="N2028" s="280"/>
      <c r="O2028" s="280"/>
      <c r="P2028" s="280"/>
      <c r="Q2028" s="280"/>
      <c r="R2028" s="280"/>
    </row>
    <row r="2029" spans="8:18" x14ac:dyDescent="0.2">
      <c r="H2029" s="285"/>
      <c r="I2029" s="280"/>
      <c r="J2029" s="280"/>
      <c r="K2029" s="280"/>
      <c r="L2029" s="280"/>
      <c r="M2029" s="280"/>
      <c r="N2029" s="280"/>
      <c r="O2029" s="280"/>
      <c r="P2029" s="280"/>
      <c r="Q2029" s="280"/>
      <c r="R2029" s="280"/>
    </row>
    <row r="2030" spans="8:18" x14ac:dyDescent="0.2">
      <c r="H2030" s="285"/>
      <c r="I2030" s="280"/>
      <c r="J2030" s="280"/>
      <c r="K2030" s="280"/>
      <c r="L2030" s="280"/>
      <c r="M2030" s="280"/>
      <c r="N2030" s="280"/>
      <c r="O2030" s="280"/>
      <c r="P2030" s="280"/>
      <c r="Q2030" s="280"/>
      <c r="R2030" s="280"/>
    </row>
    <row r="2031" spans="8:18" x14ac:dyDescent="0.2">
      <c r="H2031" s="285"/>
      <c r="I2031" s="280"/>
      <c r="J2031" s="280"/>
      <c r="K2031" s="280"/>
      <c r="L2031" s="280"/>
      <c r="M2031" s="280"/>
      <c r="N2031" s="280"/>
      <c r="O2031" s="280"/>
      <c r="P2031" s="280"/>
      <c r="Q2031" s="280"/>
      <c r="R2031" s="280"/>
    </row>
    <row r="2032" spans="8:18" x14ac:dyDescent="0.2">
      <c r="H2032" s="285"/>
      <c r="I2032" s="280"/>
      <c r="J2032" s="280"/>
      <c r="K2032" s="280"/>
      <c r="L2032" s="280"/>
      <c r="M2032" s="280"/>
      <c r="N2032" s="280"/>
      <c r="O2032" s="280"/>
      <c r="P2032" s="280"/>
      <c r="Q2032" s="280"/>
      <c r="R2032" s="280"/>
    </row>
    <row r="2033" spans="8:18" x14ac:dyDescent="0.2">
      <c r="H2033" s="285"/>
      <c r="I2033" s="280"/>
      <c r="J2033" s="280"/>
      <c r="K2033" s="280"/>
      <c r="L2033" s="280"/>
      <c r="M2033" s="280"/>
      <c r="N2033" s="280"/>
      <c r="O2033" s="280"/>
      <c r="P2033" s="280"/>
      <c r="Q2033" s="280"/>
      <c r="R2033" s="280"/>
    </row>
    <row r="2034" spans="8:18" x14ac:dyDescent="0.2">
      <c r="H2034" s="285"/>
      <c r="I2034" s="280"/>
      <c r="J2034" s="280"/>
      <c r="K2034" s="280"/>
      <c r="L2034" s="280"/>
      <c r="M2034" s="280"/>
      <c r="N2034" s="280"/>
      <c r="O2034" s="280"/>
      <c r="P2034" s="280"/>
      <c r="Q2034" s="280"/>
      <c r="R2034" s="280"/>
    </row>
    <row r="2035" spans="8:18" x14ac:dyDescent="0.2">
      <c r="H2035" s="285"/>
      <c r="I2035" s="280"/>
      <c r="J2035" s="280"/>
      <c r="K2035" s="280"/>
      <c r="L2035" s="280"/>
      <c r="M2035" s="280"/>
      <c r="N2035" s="280"/>
      <c r="O2035" s="280"/>
      <c r="P2035" s="280"/>
      <c r="Q2035" s="280"/>
      <c r="R2035" s="280"/>
    </row>
    <row r="2036" spans="8:18" x14ac:dyDescent="0.2">
      <c r="H2036" s="285"/>
      <c r="I2036" s="280"/>
      <c r="J2036" s="280"/>
      <c r="K2036" s="280"/>
      <c r="L2036" s="280"/>
      <c r="M2036" s="280"/>
      <c r="N2036" s="280"/>
      <c r="O2036" s="280"/>
      <c r="P2036" s="280"/>
      <c r="Q2036" s="280"/>
      <c r="R2036" s="280"/>
    </row>
    <row r="2037" spans="8:18" x14ac:dyDescent="0.2">
      <c r="H2037" s="285"/>
      <c r="I2037" s="280"/>
      <c r="J2037" s="280"/>
      <c r="K2037" s="280"/>
      <c r="L2037" s="280"/>
      <c r="M2037" s="280"/>
      <c r="N2037" s="280"/>
      <c r="O2037" s="280"/>
      <c r="P2037" s="280"/>
      <c r="Q2037" s="280"/>
      <c r="R2037" s="280"/>
    </row>
    <row r="2038" spans="8:18" x14ac:dyDescent="0.2">
      <c r="H2038" s="285"/>
      <c r="I2038" s="280"/>
      <c r="J2038" s="280"/>
      <c r="K2038" s="280"/>
      <c r="L2038" s="280"/>
      <c r="M2038" s="280"/>
      <c r="N2038" s="280"/>
      <c r="O2038" s="280"/>
      <c r="P2038" s="280"/>
      <c r="Q2038" s="280"/>
      <c r="R2038" s="280"/>
    </row>
    <row r="2039" spans="8:18" x14ac:dyDescent="0.2">
      <c r="H2039" s="285"/>
      <c r="I2039" s="280"/>
      <c r="J2039" s="280"/>
      <c r="K2039" s="280"/>
      <c r="L2039" s="280"/>
      <c r="M2039" s="280"/>
      <c r="N2039" s="280"/>
      <c r="O2039" s="280"/>
      <c r="P2039" s="280"/>
      <c r="Q2039" s="280"/>
      <c r="R2039" s="280"/>
    </row>
    <row r="2040" spans="8:18" x14ac:dyDescent="0.2">
      <c r="H2040" s="285"/>
      <c r="I2040" s="280"/>
      <c r="J2040" s="280"/>
      <c r="K2040" s="280"/>
      <c r="L2040" s="280"/>
      <c r="M2040" s="280"/>
      <c r="N2040" s="280"/>
      <c r="O2040" s="280"/>
      <c r="P2040" s="280"/>
      <c r="Q2040" s="280"/>
      <c r="R2040" s="280"/>
    </row>
    <row r="2041" spans="8:18" x14ac:dyDescent="0.2">
      <c r="H2041" s="285"/>
      <c r="I2041" s="280"/>
      <c r="J2041" s="280"/>
      <c r="K2041" s="280"/>
      <c r="L2041" s="280"/>
      <c r="M2041" s="280"/>
      <c r="N2041" s="280"/>
      <c r="O2041" s="280"/>
      <c r="P2041" s="280"/>
      <c r="Q2041" s="280"/>
      <c r="R2041" s="280"/>
    </row>
    <row r="2042" spans="8:18" x14ac:dyDescent="0.2">
      <c r="H2042" s="285"/>
      <c r="I2042" s="280"/>
      <c r="J2042" s="280"/>
      <c r="K2042" s="280"/>
      <c r="L2042" s="280"/>
      <c r="M2042" s="280"/>
      <c r="N2042" s="280"/>
      <c r="O2042" s="280"/>
      <c r="P2042" s="280"/>
      <c r="Q2042" s="280"/>
      <c r="R2042" s="280"/>
    </row>
    <row r="2043" spans="8:18" x14ac:dyDescent="0.2">
      <c r="H2043" s="285"/>
      <c r="I2043" s="280"/>
      <c r="J2043" s="280"/>
      <c r="K2043" s="280"/>
      <c r="L2043" s="280"/>
      <c r="M2043" s="280"/>
      <c r="N2043" s="280"/>
      <c r="O2043" s="280"/>
      <c r="P2043" s="280"/>
      <c r="Q2043" s="280"/>
      <c r="R2043" s="280"/>
    </row>
    <row r="2044" spans="8:18" x14ac:dyDescent="0.2">
      <c r="H2044" s="285"/>
      <c r="I2044" s="280"/>
      <c r="J2044" s="280"/>
      <c r="K2044" s="280"/>
      <c r="L2044" s="280"/>
      <c r="M2044" s="280"/>
      <c r="N2044" s="280"/>
      <c r="O2044" s="280"/>
      <c r="P2044" s="280"/>
      <c r="Q2044" s="280"/>
      <c r="R2044" s="280"/>
    </row>
    <row r="2045" spans="8:18" x14ac:dyDescent="0.2">
      <c r="H2045" s="285"/>
      <c r="I2045" s="280"/>
      <c r="J2045" s="280"/>
      <c r="K2045" s="280"/>
      <c r="L2045" s="280"/>
      <c r="M2045" s="280"/>
      <c r="N2045" s="280"/>
      <c r="O2045" s="280"/>
      <c r="P2045" s="280"/>
      <c r="Q2045" s="280"/>
      <c r="R2045" s="280"/>
    </row>
    <row r="2046" spans="8:18" x14ac:dyDescent="0.2">
      <c r="H2046" s="285"/>
      <c r="I2046" s="280"/>
      <c r="J2046" s="280"/>
      <c r="K2046" s="280"/>
      <c r="L2046" s="280"/>
      <c r="M2046" s="280"/>
      <c r="N2046" s="280"/>
      <c r="O2046" s="280"/>
      <c r="P2046" s="280"/>
      <c r="Q2046" s="280"/>
      <c r="R2046" s="280"/>
    </row>
    <row r="2047" spans="8:18" x14ac:dyDescent="0.2">
      <c r="H2047" s="285"/>
      <c r="I2047" s="280"/>
      <c r="J2047" s="280"/>
      <c r="K2047" s="280"/>
      <c r="L2047" s="280"/>
      <c r="M2047" s="280"/>
      <c r="N2047" s="280"/>
      <c r="O2047" s="280"/>
      <c r="P2047" s="280"/>
      <c r="Q2047" s="280"/>
      <c r="R2047" s="280"/>
    </row>
    <row r="2048" spans="8:18" x14ac:dyDescent="0.2">
      <c r="H2048" s="285"/>
      <c r="I2048" s="280"/>
      <c r="J2048" s="280"/>
      <c r="K2048" s="280"/>
      <c r="L2048" s="280"/>
      <c r="M2048" s="280"/>
      <c r="N2048" s="280"/>
      <c r="O2048" s="280"/>
      <c r="P2048" s="280"/>
      <c r="Q2048" s="280"/>
      <c r="R2048" s="280"/>
    </row>
    <row r="2049" spans="8:18" x14ac:dyDescent="0.2">
      <c r="H2049" s="285"/>
      <c r="I2049" s="280"/>
      <c r="J2049" s="280"/>
      <c r="K2049" s="280"/>
      <c r="L2049" s="280"/>
      <c r="M2049" s="280"/>
      <c r="N2049" s="280"/>
      <c r="O2049" s="280"/>
      <c r="P2049" s="280"/>
      <c r="Q2049" s="280"/>
      <c r="R2049" s="280"/>
    </row>
    <row r="2050" spans="8:18" x14ac:dyDescent="0.2">
      <c r="H2050" s="285"/>
      <c r="I2050" s="280"/>
      <c r="J2050" s="280"/>
      <c r="K2050" s="280"/>
      <c r="L2050" s="280"/>
      <c r="M2050" s="280"/>
      <c r="N2050" s="280"/>
      <c r="O2050" s="280"/>
      <c r="P2050" s="280"/>
      <c r="Q2050" s="280"/>
      <c r="R2050" s="280"/>
    </row>
    <row r="2051" spans="8:18" x14ac:dyDescent="0.2">
      <c r="H2051" s="285"/>
      <c r="I2051" s="280"/>
      <c r="J2051" s="280"/>
      <c r="K2051" s="280"/>
      <c r="L2051" s="280"/>
      <c r="M2051" s="280"/>
      <c r="N2051" s="280"/>
      <c r="O2051" s="280"/>
      <c r="P2051" s="280"/>
      <c r="Q2051" s="280"/>
      <c r="R2051" s="280"/>
    </row>
    <row r="2052" spans="8:18" x14ac:dyDescent="0.2">
      <c r="H2052" s="285"/>
      <c r="I2052" s="280"/>
      <c r="J2052" s="280"/>
      <c r="K2052" s="280"/>
      <c r="L2052" s="280"/>
      <c r="M2052" s="280"/>
      <c r="N2052" s="280"/>
      <c r="O2052" s="280"/>
      <c r="P2052" s="280"/>
      <c r="Q2052" s="280"/>
      <c r="R2052" s="280"/>
    </row>
    <row r="2053" spans="8:18" x14ac:dyDescent="0.2">
      <c r="H2053" s="285"/>
      <c r="I2053" s="280"/>
      <c r="J2053" s="280"/>
      <c r="K2053" s="280"/>
      <c r="L2053" s="280"/>
      <c r="M2053" s="280"/>
      <c r="N2053" s="280"/>
      <c r="O2053" s="280"/>
      <c r="P2053" s="280"/>
      <c r="Q2053" s="280"/>
      <c r="R2053" s="280"/>
    </row>
    <row r="2054" spans="8:18" x14ac:dyDescent="0.2">
      <c r="H2054" s="285"/>
      <c r="I2054" s="280"/>
      <c r="J2054" s="280"/>
      <c r="K2054" s="280"/>
      <c r="L2054" s="280"/>
      <c r="M2054" s="280"/>
      <c r="N2054" s="280"/>
      <c r="O2054" s="280"/>
      <c r="P2054" s="280"/>
      <c r="Q2054" s="280"/>
      <c r="R2054" s="280"/>
    </row>
    <row r="2055" spans="8:18" x14ac:dyDescent="0.2">
      <c r="H2055" s="285"/>
      <c r="I2055" s="280"/>
      <c r="J2055" s="280"/>
      <c r="K2055" s="280"/>
      <c r="L2055" s="280"/>
      <c r="M2055" s="280"/>
      <c r="N2055" s="280"/>
      <c r="O2055" s="280"/>
      <c r="P2055" s="280"/>
      <c r="Q2055" s="280"/>
      <c r="R2055" s="280"/>
    </row>
    <row r="2056" spans="8:18" x14ac:dyDescent="0.2">
      <c r="H2056" s="285"/>
      <c r="I2056" s="280"/>
      <c r="J2056" s="280"/>
      <c r="K2056" s="280"/>
      <c r="L2056" s="280"/>
      <c r="M2056" s="280"/>
      <c r="N2056" s="280"/>
      <c r="O2056" s="280"/>
      <c r="P2056" s="280"/>
      <c r="Q2056" s="280"/>
      <c r="R2056" s="280"/>
    </row>
    <row r="2057" spans="8:18" x14ac:dyDescent="0.2">
      <c r="H2057" s="285"/>
      <c r="I2057" s="280"/>
      <c r="J2057" s="280"/>
      <c r="K2057" s="280"/>
      <c r="L2057" s="280"/>
      <c r="M2057" s="280"/>
      <c r="N2057" s="280"/>
      <c r="O2057" s="280"/>
      <c r="P2057" s="280"/>
      <c r="Q2057" s="280"/>
      <c r="R2057" s="280"/>
    </row>
    <row r="2058" spans="8:18" x14ac:dyDescent="0.2">
      <c r="H2058" s="285"/>
      <c r="I2058" s="280"/>
      <c r="J2058" s="280"/>
      <c r="K2058" s="280"/>
      <c r="L2058" s="280"/>
      <c r="M2058" s="280"/>
      <c r="N2058" s="280"/>
      <c r="O2058" s="280"/>
      <c r="P2058" s="280"/>
      <c r="Q2058" s="280"/>
      <c r="R2058" s="280"/>
    </row>
    <row r="2059" spans="8:18" x14ac:dyDescent="0.2">
      <c r="H2059" s="285"/>
      <c r="I2059" s="280"/>
      <c r="J2059" s="280"/>
      <c r="K2059" s="280"/>
      <c r="L2059" s="280"/>
      <c r="M2059" s="280"/>
      <c r="N2059" s="280"/>
      <c r="O2059" s="280"/>
      <c r="P2059" s="280"/>
      <c r="Q2059" s="280"/>
      <c r="R2059" s="280"/>
    </row>
    <row r="2060" spans="8:18" x14ac:dyDescent="0.2">
      <c r="H2060" s="285"/>
      <c r="I2060" s="280"/>
      <c r="J2060" s="280"/>
      <c r="K2060" s="280"/>
      <c r="L2060" s="280"/>
      <c r="M2060" s="280"/>
      <c r="N2060" s="280"/>
      <c r="O2060" s="280"/>
      <c r="P2060" s="280"/>
      <c r="Q2060" s="280"/>
      <c r="R2060" s="280"/>
    </row>
    <row r="2061" spans="8:18" x14ac:dyDescent="0.2">
      <c r="H2061" s="285"/>
      <c r="I2061" s="280"/>
      <c r="J2061" s="280"/>
      <c r="K2061" s="280"/>
      <c r="L2061" s="280"/>
      <c r="M2061" s="280"/>
      <c r="N2061" s="280"/>
      <c r="O2061" s="280"/>
      <c r="P2061" s="280"/>
      <c r="Q2061" s="280"/>
      <c r="R2061" s="280"/>
    </row>
    <row r="2062" spans="8:18" x14ac:dyDescent="0.2">
      <c r="H2062" s="285"/>
      <c r="I2062" s="280"/>
      <c r="J2062" s="280"/>
      <c r="K2062" s="280"/>
      <c r="L2062" s="280"/>
      <c r="M2062" s="280"/>
      <c r="N2062" s="280"/>
      <c r="O2062" s="280"/>
      <c r="P2062" s="280"/>
      <c r="Q2062" s="280"/>
      <c r="R2062" s="280"/>
    </row>
    <row r="2063" spans="8:18" x14ac:dyDescent="0.2">
      <c r="H2063" s="285"/>
      <c r="I2063" s="280"/>
      <c r="J2063" s="280"/>
      <c r="K2063" s="280"/>
      <c r="L2063" s="280"/>
      <c r="M2063" s="280"/>
      <c r="N2063" s="280"/>
      <c r="O2063" s="280"/>
      <c r="P2063" s="280"/>
      <c r="Q2063" s="280"/>
      <c r="R2063" s="280"/>
    </row>
    <row r="2064" spans="8:18" x14ac:dyDescent="0.2">
      <c r="H2064" s="285"/>
      <c r="I2064" s="280"/>
      <c r="J2064" s="280"/>
      <c r="K2064" s="280"/>
      <c r="L2064" s="280"/>
      <c r="M2064" s="280"/>
      <c r="N2064" s="280"/>
      <c r="O2064" s="280"/>
      <c r="P2064" s="280"/>
      <c r="Q2064" s="280"/>
      <c r="R2064" s="280"/>
    </row>
    <row r="2065" spans="8:18" x14ac:dyDescent="0.2">
      <c r="H2065" s="285"/>
      <c r="I2065" s="280"/>
      <c r="J2065" s="280"/>
      <c r="K2065" s="280"/>
      <c r="L2065" s="280"/>
      <c r="M2065" s="280"/>
      <c r="N2065" s="280"/>
      <c r="O2065" s="280"/>
      <c r="P2065" s="280"/>
      <c r="Q2065" s="280"/>
      <c r="R2065" s="280"/>
    </row>
    <row r="2066" spans="8:18" x14ac:dyDescent="0.2">
      <c r="H2066" s="285"/>
      <c r="I2066" s="280"/>
      <c r="J2066" s="280"/>
      <c r="K2066" s="280"/>
      <c r="L2066" s="280"/>
      <c r="M2066" s="280"/>
      <c r="N2066" s="280"/>
      <c r="O2066" s="280"/>
      <c r="P2066" s="280"/>
      <c r="Q2066" s="280"/>
      <c r="R2066" s="280"/>
    </row>
    <row r="2067" spans="8:18" x14ac:dyDescent="0.2">
      <c r="H2067" s="285"/>
      <c r="I2067" s="280"/>
      <c r="J2067" s="280"/>
      <c r="K2067" s="280"/>
      <c r="L2067" s="280"/>
      <c r="M2067" s="280"/>
      <c r="N2067" s="280"/>
      <c r="O2067" s="280"/>
      <c r="P2067" s="280"/>
      <c r="Q2067" s="280"/>
      <c r="R2067" s="280"/>
    </row>
    <row r="2068" spans="8:18" x14ac:dyDescent="0.2">
      <c r="H2068" s="285"/>
      <c r="I2068" s="280"/>
      <c r="J2068" s="280"/>
      <c r="K2068" s="280"/>
      <c r="L2068" s="280"/>
      <c r="M2068" s="280"/>
      <c r="N2068" s="280"/>
      <c r="O2068" s="280"/>
      <c r="P2068" s="280"/>
      <c r="Q2068" s="280"/>
      <c r="R2068" s="280"/>
    </row>
    <row r="2069" spans="8:18" x14ac:dyDescent="0.2">
      <c r="H2069" s="285"/>
      <c r="I2069" s="280"/>
      <c r="J2069" s="280"/>
      <c r="K2069" s="280"/>
      <c r="L2069" s="280"/>
      <c r="M2069" s="280"/>
      <c r="N2069" s="280"/>
      <c r="O2069" s="280"/>
      <c r="P2069" s="280"/>
      <c r="Q2069" s="280"/>
      <c r="R2069" s="280"/>
    </row>
    <row r="2070" spans="8:18" x14ac:dyDescent="0.2">
      <c r="H2070" s="285"/>
      <c r="I2070" s="280"/>
      <c r="J2070" s="280"/>
      <c r="K2070" s="280"/>
      <c r="L2070" s="280"/>
      <c r="M2070" s="280"/>
      <c r="N2070" s="280"/>
      <c r="O2070" s="280"/>
      <c r="P2070" s="280"/>
      <c r="Q2070" s="280"/>
      <c r="R2070" s="280"/>
    </row>
    <row r="2071" spans="8:18" x14ac:dyDescent="0.2">
      <c r="H2071" s="285"/>
      <c r="I2071" s="280"/>
      <c r="J2071" s="280"/>
      <c r="K2071" s="280"/>
      <c r="L2071" s="280"/>
      <c r="M2071" s="280"/>
      <c r="N2071" s="280"/>
      <c r="O2071" s="280"/>
      <c r="P2071" s="280"/>
      <c r="Q2071" s="280"/>
      <c r="R2071" s="280"/>
    </row>
    <row r="2072" spans="8:18" x14ac:dyDescent="0.2">
      <c r="H2072" s="285"/>
      <c r="I2072" s="280"/>
      <c r="J2072" s="280"/>
      <c r="K2072" s="280"/>
      <c r="L2072" s="280"/>
      <c r="M2072" s="280"/>
      <c r="N2072" s="280"/>
      <c r="O2072" s="280"/>
      <c r="P2072" s="280"/>
      <c r="Q2072" s="280"/>
      <c r="R2072" s="280"/>
    </row>
    <row r="2073" spans="8:18" x14ac:dyDescent="0.2">
      <c r="H2073" s="285"/>
      <c r="I2073" s="280"/>
      <c r="J2073" s="280"/>
      <c r="K2073" s="280"/>
      <c r="L2073" s="280"/>
      <c r="M2073" s="280"/>
      <c r="N2073" s="280"/>
      <c r="O2073" s="280"/>
      <c r="P2073" s="280"/>
      <c r="Q2073" s="280"/>
      <c r="R2073" s="280"/>
    </row>
    <row r="2074" spans="8:18" x14ac:dyDescent="0.2">
      <c r="H2074" s="285"/>
      <c r="I2074" s="280"/>
      <c r="J2074" s="280"/>
      <c r="K2074" s="280"/>
      <c r="L2074" s="280"/>
      <c r="M2074" s="280"/>
      <c r="N2074" s="280"/>
      <c r="O2074" s="280"/>
      <c r="P2074" s="280"/>
      <c r="Q2074" s="280"/>
      <c r="R2074" s="280"/>
    </row>
    <row r="2075" spans="8:18" x14ac:dyDescent="0.2">
      <c r="H2075" s="285"/>
      <c r="I2075" s="280"/>
      <c r="J2075" s="280"/>
      <c r="K2075" s="280"/>
      <c r="L2075" s="280"/>
      <c r="M2075" s="280"/>
      <c r="N2075" s="280"/>
      <c r="O2075" s="280"/>
      <c r="P2075" s="280"/>
      <c r="Q2075" s="280"/>
      <c r="R2075" s="280"/>
    </row>
    <row r="2076" spans="8:18" x14ac:dyDescent="0.2">
      <c r="H2076" s="285"/>
      <c r="I2076" s="280"/>
      <c r="J2076" s="280"/>
      <c r="K2076" s="280"/>
      <c r="L2076" s="280"/>
      <c r="M2076" s="280"/>
      <c r="N2076" s="280"/>
      <c r="O2076" s="280"/>
      <c r="P2076" s="280"/>
      <c r="Q2076" s="280"/>
      <c r="R2076" s="280"/>
    </row>
    <row r="2077" spans="8:18" x14ac:dyDescent="0.2">
      <c r="H2077" s="285"/>
      <c r="I2077" s="280"/>
      <c r="J2077" s="280"/>
      <c r="K2077" s="280"/>
      <c r="L2077" s="280"/>
      <c r="M2077" s="280"/>
      <c r="N2077" s="280"/>
      <c r="O2077" s="280"/>
      <c r="P2077" s="280"/>
      <c r="Q2077" s="280"/>
      <c r="R2077" s="280"/>
    </row>
    <row r="2078" spans="8:18" x14ac:dyDescent="0.2">
      <c r="H2078" s="285"/>
      <c r="I2078" s="280"/>
      <c r="J2078" s="280"/>
      <c r="K2078" s="280"/>
      <c r="L2078" s="280"/>
      <c r="M2078" s="280"/>
      <c r="N2078" s="280"/>
      <c r="O2078" s="280"/>
      <c r="P2078" s="280"/>
      <c r="Q2078" s="280"/>
      <c r="R2078" s="280"/>
    </row>
    <row r="2079" spans="8:18" x14ac:dyDescent="0.2">
      <c r="H2079" s="285"/>
      <c r="I2079" s="280"/>
      <c r="J2079" s="280"/>
      <c r="K2079" s="280"/>
      <c r="L2079" s="280"/>
      <c r="M2079" s="280"/>
      <c r="N2079" s="280"/>
      <c r="O2079" s="280"/>
      <c r="P2079" s="280"/>
      <c r="Q2079" s="280"/>
      <c r="R2079" s="280"/>
    </row>
    <row r="2080" spans="8:18" x14ac:dyDescent="0.2">
      <c r="H2080" s="285"/>
      <c r="I2080" s="280"/>
      <c r="J2080" s="280"/>
      <c r="K2080" s="280"/>
      <c r="L2080" s="280"/>
      <c r="M2080" s="280"/>
      <c r="N2080" s="280"/>
      <c r="O2080" s="280"/>
      <c r="P2080" s="280"/>
      <c r="Q2080" s="280"/>
      <c r="R2080" s="280"/>
    </row>
    <row r="2081" spans="8:18" x14ac:dyDescent="0.2">
      <c r="H2081" s="285"/>
      <c r="I2081" s="280"/>
      <c r="J2081" s="280"/>
      <c r="K2081" s="280"/>
      <c r="L2081" s="280"/>
      <c r="M2081" s="280"/>
      <c r="N2081" s="280"/>
      <c r="O2081" s="280"/>
      <c r="P2081" s="280"/>
      <c r="Q2081" s="280"/>
      <c r="R2081" s="280"/>
    </row>
    <row r="2082" spans="8:18" x14ac:dyDescent="0.2">
      <c r="H2082" s="285"/>
      <c r="I2082" s="280"/>
      <c r="J2082" s="280"/>
      <c r="K2082" s="280"/>
      <c r="L2082" s="280"/>
      <c r="M2082" s="280"/>
      <c r="N2082" s="280"/>
      <c r="O2082" s="280"/>
      <c r="P2082" s="280"/>
      <c r="Q2082" s="280"/>
      <c r="R2082" s="280"/>
    </row>
    <row r="2083" spans="8:18" x14ac:dyDescent="0.2">
      <c r="H2083" s="285"/>
      <c r="I2083" s="280"/>
      <c r="J2083" s="280"/>
      <c r="K2083" s="280"/>
      <c r="L2083" s="280"/>
      <c r="M2083" s="280"/>
      <c r="N2083" s="280"/>
      <c r="O2083" s="280"/>
      <c r="P2083" s="280"/>
      <c r="Q2083" s="280"/>
      <c r="R2083" s="280"/>
    </row>
    <row r="2084" spans="8:18" x14ac:dyDescent="0.2">
      <c r="H2084" s="285"/>
      <c r="I2084" s="280"/>
      <c r="J2084" s="280"/>
      <c r="K2084" s="280"/>
      <c r="L2084" s="280"/>
      <c r="M2084" s="280"/>
      <c r="N2084" s="280"/>
      <c r="O2084" s="280"/>
      <c r="P2084" s="280"/>
      <c r="Q2084" s="280"/>
      <c r="R2084" s="280"/>
    </row>
    <row r="2085" spans="8:18" x14ac:dyDescent="0.2">
      <c r="H2085" s="285"/>
      <c r="I2085" s="280"/>
      <c r="J2085" s="280"/>
      <c r="K2085" s="280"/>
      <c r="L2085" s="280"/>
      <c r="M2085" s="280"/>
      <c r="N2085" s="280"/>
      <c r="O2085" s="280"/>
      <c r="P2085" s="280"/>
      <c r="Q2085" s="280"/>
      <c r="R2085" s="280"/>
    </row>
    <row r="2086" spans="8:18" x14ac:dyDescent="0.2">
      <c r="H2086" s="285"/>
      <c r="I2086" s="280"/>
      <c r="J2086" s="280"/>
      <c r="K2086" s="280"/>
      <c r="L2086" s="280"/>
      <c r="M2086" s="280"/>
      <c r="N2086" s="280"/>
      <c r="O2086" s="280"/>
      <c r="P2086" s="280"/>
      <c r="Q2086" s="280"/>
      <c r="R2086" s="280"/>
    </row>
    <row r="2087" spans="8:18" x14ac:dyDescent="0.2">
      <c r="H2087" s="285"/>
      <c r="I2087" s="280"/>
      <c r="J2087" s="280"/>
      <c r="K2087" s="280"/>
      <c r="L2087" s="280"/>
      <c r="M2087" s="280"/>
      <c r="N2087" s="280"/>
      <c r="O2087" s="280"/>
      <c r="P2087" s="280"/>
      <c r="Q2087" s="280"/>
      <c r="R2087" s="280"/>
    </row>
    <row r="2088" spans="8:18" x14ac:dyDescent="0.2">
      <c r="H2088" s="285"/>
      <c r="I2088" s="280"/>
      <c r="J2088" s="280"/>
      <c r="K2088" s="280"/>
      <c r="L2088" s="280"/>
      <c r="M2088" s="280"/>
      <c r="N2088" s="280"/>
      <c r="O2088" s="280"/>
      <c r="P2088" s="280"/>
      <c r="Q2088" s="280"/>
      <c r="R2088" s="280"/>
    </row>
    <row r="2089" spans="8:18" x14ac:dyDescent="0.2">
      <c r="H2089" s="285"/>
      <c r="I2089" s="280"/>
      <c r="J2089" s="280"/>
      <c r="K2089" s="280"/>
      <c r="L2089" s="280"/>
      <c r="M2089" s="280"/>
      <c r="N2089" s="280"/>
      <c r="O2089" s="280"/>
      <c r="P2089" s="280"/>
      <c r="Q2089" s="280"/>
      <c r="R2089" s="280"/>
    </row>
    <row r="2090" spans="8:18" x14ac:dyDescent="0.2">
      <c r="H2090" s="285"/>
      <c r="I2090" s="280"/>
      <c r="J2090" s="280"/>
      <c r="K2090" s="280"/>
      <c r="L2090" s="280"/>
      <c r="M2090" s="280"/>
      <c r="N2090" s="280"/>
      <c r="O2090" s="280"/>
      <c r="P2090" s="280"/>
      <c r="Q2090" s="280"/>
      <c r="R2090" s="280"/>
    </row>
    <row r="2091" spans="8:18" x14ac:dyDescent="0.2">
      <c r="H2091" s="285"/>
      <c r="I2091" s="280"/>
      <c r="J2091" s="280"/>
      <c r="K2091" s="280"/>
      <c r="L2091" s="280"/>
      <c r="M2091" s="280"/>
      <c r="N2091" s="280"/>
      <c r="O2091" s="280"/>
      <c r="P2091" s="280"/>
      <c r="Q2091" s="280"/>
      <c r="R2091" s="280"/>
    </row>
    <row r="2092" spans="8:18" x14ac:dyDescent="0.2">
      <c r="H2092" s="285"/>
      <c r="I2092" s="280"/>
      <c r="J2092" s="280"/>
      <c r="K2092" s="280"/>
      <c r="L2092" s="280"/>
      <c r="M2092" s="280"/>
      <c r="N2092" s="280"/>
      <c r="O2092" s="280"/>
      <c r="P2092" s="280"/>
      <c r="Q2092" s="280"/>
      <c r="R2092" s="280"/>
    </row>
    <row r="2093" spans="8:18" x14ac:dyDescent="0.2">
      <c r="H2093" s="285"/>
      <c r="I2093" s="280"/>
      <c r="J2093" s="280"/>
      <c r="K2093" s="280"/>
      <c r="L2093" s="280"/>
      <c r="M2093" s="280"/>
      <c r="N2093" s="280"/>
      <c r="O2093" s="280"/>
      <c r="P2093" s="280"/>
      <c r="Q2093" s="280"/>
      <c r="R2093" s="280"/>
    </row>
    <row r="2094" spans="8:18" x14ac:dyDescent="0.2">
      <c r="H2094" s="285"/>
      <c r="I2094" s="280"/>
      <c r="J2094" s="280"/>
      <c r="K2094" s="280"/>
      <c r="L2094" s="280"/>
      <c r="M2094" s="280"/>
      <c r="N2094" s="280"/>
      <c r="O2094" s="280"/>
      <c r="P2094" s="280"/>
      <c r="Q2094" s="280"/>
      <c r="R2094" s="280"/>
    </row>
    <row r="2095" spans="8:18" x14ac:dyDescent="0.2">
      <c r="H2095" s="285"/>
      <c r="I2095" s="280"/>
      <c r="J2095" s="280"/>
      <c r="K2095" s="280"/>
      <c r="L2095" s="280"/>
      <c r="M2095" s="280"/>
      <c r="N2095" s="280"/>
      <c r="O2095" s="280"/>
      <c r="P2095" s="280"/>
      <c r="Q2095" s="280"/>
      <c r="R2095" s="280"/>
    </row>
    <row r="2096" spans="8:18" x14ac:dyDescent="0.2">
      <c r="H2096" s="285"/>
      <c r="I2096" s="280"/>
      <c r="J2096" s="280"/>
      <c r="K2096" s="280"/>
      <c r="L2096" s="280"/>
      <c r="M2096" s="280"/>
      <c r="N2096" s="280"/>
      <c r="O2096" s="280"/>
      <c r="P2096" s="280"/>
      <c r="Q2096" s="280"/>
      <c r="R2096" s="280"/>
    </row>
    <row r="2097" spans="8:18" x14ac:dyDescent="0.2">
      <c r="H2097" s="285"/>
      <c r="I2097" s="280"/>
      <c r="J2097" s="280"/>
      <c r="K2097" s="280"/>
      <c r="L2097" s="280"/>
      <c r="M2097" s="280"/>
      <c r="N2097" s="280"/>
      <c r="O2097" s="280"/>
      <c r="P2097" s="280"/>
      <c r="Q2097" s="280"/>
      <c r="R2097" s="280"/>
    </row>
    <row r="2098" spans="8:18" x14ac:dyDescent="0.2">
      <c r="H2098" s="285"/>
      <c r="I2098" s="280"/>
      <c r="J2098" s="280"/>
      <c r="K2098" s="280"/>
      <c r="L2098" s="280"/>
      <c r="M2098" s="280"/>
      <c r="N2098" s="280"/>
      <c r="O2098" s="280"/>
      <c r="P2098" s="280"/>
      <c r="Q2098" s="280"/>
      <c r="R2098" s="280"/>
    </row>
    <row r="2099" spans="8:18" x14ac:dyDescent="0.2">
      <c r="H2099" s="285"/>
      <c r="I2099" s="280"/>
      <c r="J2099" s="280"/>
      <c r="K2099" s="280"/>
      <c r="L2099" s="280"/>
      <c r="M2099" s="280"/>
      <c r="N2099" s="280"/>
      <c r="O2099" s="280"/>
      <c r="P2099" s="280"/>
      <c r="Q2099" s="280"/>
      <c r="R2099" s="280"/>
    </row>
    <row r="2100" spans="8:18" x14ac:dyDescent="0.2">
      <c r="H2100" s="285"/>
      <c r="I2100" s="280"/>
      <c r="J2100" s="280"/>
      <c r="K2100" s="280"/>
      <c r="L2100" s="280"/>
      <c r="M2100" s="280"/>
      <c r="N2100" s="280"/>
      <c r="O2100" s="280"/>
      <c r="P2100" s="280"/>
      <c r="Q2100" s="280"/>
      <c r="R2100" s="280"/>
    </row>
    <row r="2101" spans="8:18" x14ac:dyDescent="0.2">
      <c r="H2101" s="285"/>
      <c r="I2101" s="280"/>
      <c r="J2101" s="280"/>
      <c r="K2101" s="280"/>
      <c r="L2101" s="280"/>
      <c r="M2101" s="280"/>
      <c r="N2101" s="280"/>
      <c r="O2101" s="280"/>
      <c r="P2101" s="280"/>
      <c r="Q2101" s="280"/>
      <c r="R2101" s="280"/>
    </row>
    <row r="2102" spans="8:18" x14ac:dyDescent="0.2">
      <c r="H2102" s="285"/>
      <c r="I2102" s="280"/>
      <c r="J2102" s="280"/>
      <c r="K2102" s="280"/>
      <c r="L2102" s="280"/>
      <c r="M2102" s="280"/>
      <c r="N2102" s="280"/>
      <c r="O2102" s="280"/>
      <c r="P2102" s="280"/>
      <c r="Q2102" s="280"/>
      <c r="R2102" s="280"/>
    </row>
    <row r="2103" spans="8:18" x14ac:dyDescent="0.2">
      <c r="H2103" s="285"/>
      <c r="I2103" s="280"/>
      <c r="J2103" s="280"/>
      <c r="K2103" s="280"/>
      <c r="L2103" s="280"/>
      <c r="M2103" s="280"/>
      <c r="N2103" s="280"/>
      <c r="O2103" s="280"/>
      <c r="P2103" s="280"/>
      <c r="Q2103" s="280"/>
      <c r="R2103" s="280"/>
    </row>
    <row r="2104" spans="8:18" x14ac:dyDescent="0.2">
      <c r="H2104" s="285"/>
      <c r="I2104" s="280"/>
      <c r="J2104" s="280"/>
      <c r="K2104" s="280"/>
      <c r="L2104" s="280"/>
      <c r="M2104" s="280"/>
      <c r="N2104" s="280"/>
      <c r="O2104" s="280"/>
      <c r="P2104" s="280"/>
      <c r="Q2104" s="280"/>
      <c r="R2104" s="280"/>
    </row>
    <row r="2105" spans="8:18" x14ac:dyDescent="0.2">
      <c r="H2105" s="285"/>
      <c r="I2105" s="280"/>
      <c r="J2105" s="280"/>
      <c r="K2105" s="280"/>
      <c r="L2105" s="280"/>
      <c r="M2105" s="280"/>
      <c r="N2105" s="280"/>
      <c r="O2105" s="280"/>
      <c r="P2105" s="280"/>
      <c r="Q2105" s="280"/>
      <c r="R2105" s="280"/>
    </row>
    <row r="2106" spans="8:18" x14ac:dyDescent="0.2">
      <c r="H2106" s="285"/>
      <c r="I2106" s="280"/>
      <c r="J2106" s="280"/>
      <c r="K2106" s="280"/>
      <c r="L2106" s="280"/>
      <c r="M2106" s="280"/>
      <c r="N2106" s="280"/>
      <c r="O2106" s="280"/>
      <c r="P2106" s="280"/>
      <c r="Q2106" s="280"/>
      <c r="R2106" s="280"/>
    </row>
    <row r="2107" spans="8:18" x14ac:dyDescent="0.2">
      <c r="H2107" s="285"/>
      <c r="I2107" s="280"/>
      <c r="J2107" s="280"/>
      <c r="K2107" s="280"/>
      <c r="L2107" s="280"/>
      <c r="M2107" s="280"/>
      <c r="N2107" s="280"/>
      <c r="O2107" s="280"/>
      <c r="P2107" s="280"/>
      <c r="Q2107" s="280"/>
      <c r="R2107" s="280"/>
    </row>
    <row r="2108" spans="8:18" x14ac:dyDescent="0.2">
      <c r="H2108" s="285"/>
      <c r="I2108" s="280"/>
      <c r="J2108" s="280"/>
      <c r="K2108" s="280"/>
      <c r="L2108" s="280"/>
      <c r="M2108" s="280"/>
      <c r="N2108" s="280"/>
      <c r="O2108" s="280"/>
      <c r="P2108" s="280"/>
      <c r="Q2108" s="280"/>
      <c r="R2108" s="280"/>
    </row>
    <row r="2109" spans="8:18" x14ac:dyDescent="0.2">
      <c r="H2109" s="285"/>
      <c r="I2109" s="280"/>
      <c r="J2109" s="280"/>
      <c r="K2109" s="280"/>
      <c r="L2109" s="280"/>
      <c r="M2109" s="280"/>
      <c r="N2109" s="280"/>
      <c r="O2109" s="280"/>
      <c r="P2109" s="280"/>
      <c r="Q2109" s="280"/>
      <c r="R2109" s="280"/>
    </row>
    <row r="2110" spans="8:18" x14ac:dyDescent="0.2">
      <c r="H2110" s="285"/>
      <c r="I2110" s="280"/>
      <c r="J2110" s="280"/>
      <c r="K2110" s="280"/>
      <c r="L2110" s="280"/>
      <c r="M2110" s="280"/>
      <c r="N2110" s="280"/>
      <c r="O2110" s="280"/>
      <c r="P2110" s="280"/>
      <c r="Q2110" s="280"/>
      <c r="R2110" s="280"/>
    </row>
    <row r="2111" spans="8:18" x14ac:dyDescent="0.2">
      <c r="H2111" s="285"/>
      <c r="I2111" s="280"/>
      <c r="J2111" s="280"/>
      <c r="K2111" s="280"/>
      <c r="L2111" s="280"/>
      <c r="M2111" s="280"/>
      <c r="N2111" s="280"/>
      <c r="O2111" s="280"/>
      <c r="P2111" s="280"/>
      <c r="Q2111" s="280"/>
      <c r="R2111" s="280"/>
    </row>
    <row r="2112" spans="8:18" x14ac:dyDescent="0.2">
      <c r="H2112" s="285"/>
      <c r="I2112" s="280"/>
      <c r="J2112" s="280"/>
      <c r="K2112" s="280"/>
      <c r="L2112" s="280"/>
      <c r="M2112" s="280"/>
      <c r="N2112" s="280"/>
      <c r="O2112" s="280"/>
      <c r="P2112" s="280"/>
      <c r="Q2112" s="280"/>
      <c r="R2112" s="280"/>
    </row>
    <row r="2113" spans="8:18" x14ac:dyDescent="0.2">
      <c r="H2113" s="285"/>
      <c r="I2113" s="280"/>
      <c r="J2113" s="280"/>
      <c r="K2113" s="280"/>
      <c r="L2113" s="280"/>
      <c r="M2113" s="280"/>
      <c r="N2113" s="280"/>
      <c r="O2113" s="280"/>
      <c r="P2113" s="280"/>
      <c r="Q2113" s="280"/>
      <c r="R2113" s="280"/>
    </row>
    <row r="2114" spans="8:18" x14ac:dyDescent="0.2">
      <c r="H2114" s="285"/>
      <c r="I2114" s="280"/>
      <c r="J2114" s="280"/>
      <c r="K2114" s="280"/>
      <c r="L2114" s="280"/>
      <c r="M2114" s="280"/>
      <c r="N2114" s="280"/>
      <c r="O2114" s="280"/>
      <c r="P2114" s="280"/>
      <c r="Q2114" s="280"/>
      <c r="R2114" s="280"/>
    </row>
    <row r="2115" spans="8:18" x14ac:dyDescent="0.2">
      <c r="H2115" s="285"/>
      <c r="I2115" s="280"/>
      <c r="J2115" s="280"/>
      <c r="K2115" s="280"/>
      <c r="L2115" s="280"/>
      <c r="M2115" s="280"/>
      <c r="N2115" s="280"/>
      <c r="O2115" s="280"/>
      <c r="P2115" s="280"/>
      <c r="Q2115" s="280"/>
      <c r="R2115" s="280"/>
    </row>
    <row r="2116" spans="8:18" x14ac:dyDescent="0.2">
      <c r="H2116" s="285"/>
      <c r="I2116" s="280"/>
      <c r="J2116" s="280"/>
      <c r="K2116" s="280"/>
      <c r="L2116" s="280"/>
      <c r="M2116" s="280"/>
      <c r="N2116" s="280"/>
      <c r="O2116" s="280"/>
      <c r="P2116" s="280"/>
      <c r="Q2116" s="280"/>
      <c r="R2116" s="280"/>
    </row>
    <row r="2117" spans="8:18" x14ac:dyDescent="0.2">
      <c r="H2117" s="285"/>
      <c r="I2117" s="280"/>
      <c r="J2117" s="280"/>
      <c r="K2117" s="280"/>
      <c r="L2117" s="280"/>
      <c r="M2117" s="280"/>
      <c r="N2117" s="280"/>
      <c r="O2117" s="280"/>
      <c r="P2117" s="280"/>
      <c r="Q2117" s="280"/>
      <c r="R2117" s="280"/>
    </row>
    <row r="2118" spans="8:18" x14ac:dyDescent="0.2">
      <c r="H2118" s="285"/>
      <c r="I2118" s="280"/>
      <c r="J2118" s="280"/>
      <c r="K2118" s="280"/>
      <c r="L2118" s="280"/>
      <c r="M2118" s="280"/>
      <c r="N2118" s="280"/>
      <c r="O2118" s="280"/>
      <c r="P2118" s="280"/>
      <c r="Q2118" s="280"/>
      <c r="R2118" s="280"/>
    </row>
    <row r="2119" spans="8:18" x14ac:dyDescent="0.2">
      <c r="H2119" s="285"/>
      <c r="I2119" s="280"/>
      <c r="J2119" s="280"/>
      <c r="K2119" s="280"/>
      <c r="L2119" s="280"/>
      <c r="M2119" s="280"/>
      <c r="N2119" s="280"/>
      <c r="O2119" s="280"/>
      <c r="P2119" s="280"/>
      <c r="Q2119" s="280"/>
      <c r="R2119" s="280"/>
    </row>
    <row r="2120" spans="8:18" x14ac:dyDescent="0.2">
      <c r="H2120" s="285"/>
      <c r="I2120" s="280"/>
      <c r="J2120" s="280"/>
      <c r="K2120" s="280"/>
      <c r="L2120" s="280"/>
      <c r="M2120" s="280"/>
      <c r="N2120" s="280"/>
      <c r="O2120" s="280"/>
      <c r="P2120" s="280"/>
      <c r="Q2120" s="280"/>
      <c r="R2120" s="280"/>
    </row>
    <row r="2121" spans="8:18" x14ac:dyDescent="0.2">
      <c r="H2121" s="285"/>
      <c r="I2121" s="280"/>
      <c r="J2121" s="280"/>
      <c r="K2121" s="280"/>
      <c r="L2121" s="280"/>
      <c r="M2121" s="280"/>
      <c r="N2121" s="280"/>
      <c r="O2121" s="280"/>
      <c r="P2121" s="280"/>
      <c r="Q2121" s="280"/>
      <c r="R2121" s="280"/>
    </row>
    <row r="2122" spans="8:18" x14ac:dyDescent="0.2">
      <c r="H2122" s="285"/>
      <c r="I2122" s="280"/>
      <c r="J2122" s="280"/>
      <c r="K2122" s="280"/>
      <c r="L2122" s="280"/>
      <c r="M2122" s="280"/>
      <c r="N2122" s="280"/>
      <c r="O2122" s="280"/>
      <c r="P2122" s="280"/>
      <c r="Q2122" s="280"/>
      <c r="R2122" s="280"/>
    </row>
    <row r="2123" spans="8:18" x14ac:dyDescent="0.2">
      <c r="H2123" s="285"/>
      <c r="I2123" s="280"/>
      <c r="J2123" s="280"/>
      <c r="K2123" s="280"/>
      <c r="L2123" s="280"/>
      <c r="M2123" s="280"/>
      <c r="N2123" s="280"/>
      <c r="O2123" s="280"/>
      <c r="P2123" s="280"/>
      <c r="Q2123" s="280"/>
      <c r="R2123" s="280"/>
    </row>
    <row r="2124" spans="8:18" x14ac:dyDescent="0.2">
      <c r="H2124" s="285"/>
      <c r="I2124" s="280"/>
      <c r="J2124" s="280"/>
      <c r="K2124" s="280"/>
      <c r="L2124" s="280"/>
      <c r="M2124" s="280"/>
      <c r="N2124" s="280"/>
      <c r="O2124" s="280"/>
      <c r="P2124" s="280"/>
      <c r="Q2124" s="280"/>
      <c r="R2124" s="280"/>
    </row>
    <row r="2125" spans="8:18" x14ac:dyDescent="0.2">
      <c r="H2125" s="285"/>
      <c r="I2125" s="280"/>
      <c r="J2125" s="280"/>
      <c r="K2125" s="280"/>
      <c r="L2125" s="280"/>
      <c r="M2125" s="280"/>
      <c r="N2125" s="280"/>
      <c r="O2125" s="280"/>
      <c r="P2125" s="280"/>
      <c r="Q2125" s="280"/>
      <c r="R2125" s="280"/>
    </row>
    <row r="2126" spans="8:18" x14ac:dyDescent="0.2">
      <c r="H2126" s="285"/>
      <c r="I2126" s="280"/>
      <c r="J2126" s="280"/>
      <c r="K2126" s="280"/>
      <c r="L2126" s="280"/>
      <c r="M2126" s="280"/>
      <c r="N2126" s="280"/>
      <c r="O2126" s="280"/>
      <c r="P2126" s="280"/>
      <c r="Q2126" s="280"/>
      <c r="R2126" s="280"/>
    </row>
    <row r="2127" spans="8:18" x14ac:dyDescent="0.2">
      <c r="H2127" s="285"/>
      <c r="I2127" s="280"/>
      <c r="J2127" s="280"/>
      <c r="K2127" s="280"/>
      <c r="L2127" s="280"/>
      <c r="M2127" s="280"/>
      <c r="N2127" s="280"/>
      <c r="O2127" s="280"/>
      <c r="P2127" s="280"/>
      <c r="Q2127" s="280"/>
      <c r="R2127" s="280"/>
    </row>
    <row r="2128" spans="8:18" x14ac:dyDescent="0.2">
      <c r="H2128" s="285"/>
      <c r="I2128" s="280"/>
      <c r="J2128" s="280"/>
      <c r="K2128" s="280"/>
      <c r="L2128" s="280"/>
      <c r="M2128" s="280"/>
      <c r="N2128" s="280"/>
      <c r="O2128" s="280"/>
      <c r="P2128" s="280"/>
      <c r="Q2128" s="280"/>
      <c r="R2128" s="280"/>
    </row>
    <row r="2129" spans="8:18" x14ac:dyDescent="0.2">
      <c r="H2129" s="285"/>
      <c r="I2129" s="280"/>
      <c r="J2129" s="280"/>
      <c r="K2129" s="280"/>
      <c r="L2129" s="280"/>
      <c r="M2129" s="280"/>
      <c r="N2129" s="280"/>
      <c r="O2129" s="280"/>
      <c r="P2129" s="280"/>
      <c r="Q2129" s="280"/>
      <c r="R2129" s="280"/>
    </row>
    <row r="2130" spans="8:18" x14ac:dyDescent="0.2">
      <c r="H2130" s="285"/>
      <c r="I2130" s="280"/>
      <c r="J2130" s="280"/>
      <c r="K2130" s="280"/>
      <c r="L2130" s="280"/>
      <c r="M2130" s="280"/>
      <c r="N2130" s="280"/>
      <c r="O2130" s="280"/>
      <c r="P2130" s="280"/>
      <c r="Q2130" s="280"/>
      <c r="R2130" s="280"/>
    </row>
    <row r="2131" spans="8:18" x14ac:dyDescent="0.2">
      <c r="H2131" s="285"/>
      <c r="I2131" s="280"/>
      <c r="J2131" s="280"/>
      <c r="K2131" s="280"/>
      <c r="L2131" s="280"/>
      <c r="M2131" s="280"/>
      <c r="N2131" s="280"/>
      <c r="O2131" s="280"/>
      <c r="P2131" s="280"/>
      <c r="Q2131" s="280"/>
      <c r="R2131" s="280"/>
    </row>
    <row r="2132" spans="8:18" x14ac:dyDescent="0.2">
      <c r="H2132" s="285"/>
      <c r="I2132" s="280"/>
      <c r="J2132" s="280"/>
      <c r="K2132" s="280"/>
      <c r="L2132" s="280"/>
      <c r="M2132" s="280"/>
      <c r="N2132" s="280"/>
      <c r="O2132" s="280"/>
      <c r="P2132" s="280"/>
      <c r="Q2132" s="280"/>
      <c r="R2132" s="280"/>
    </row>
    <row r="2133" spans="8:18" x14ac:dyDescent="0.2">
      <c r="H2133" s="285"/>
      <c r="I2133" s="280"/>
      <c r="J2133" s="280"/>
      <c r="K2133" s="280"/>
      <c r="L2133" s="280"/>
      <c r="M2133" s="280"/>
      <c r="N2133" s="280"/>
      <c r="O2133" s="280"/>
      <c r="P2133" s="280"/>
      <c r="Q2133" s="280"/>
      <c r="R2133" s="280"/>
    </row>
    <row r="2134" spans="8:18" x14ac:dyDescent="0.2">
      <c r="H2134" s="285"/>
      <c r="I2134" s="280"/>
      <c r="J2134" s="280"/>
      <c r="K2134" s="280"/>
      <c r="L2134" s="280"/>
      <c r="M2134" s="280"/>
      <c r="N2134" s="280"/>
      <c r="O2134" s="280"/>
      <c r="P2134" s="280"/>
      <c r="Q2134" s="280"/>
      <c r="R2134" s="280"/>
    </row>
    <row r="2135" spans="8:18" x14ac:dyDescent="0.2">
      <c r="H2135" s="285"/>
      <c r="I2135" s="280"/>
      <c r="J2135" s="280"/>
      <c r="K2135" s="280"/>
      <c r="L2135" s="280"/>
      <c r="M2135" s="280"/>
      <c r="N2135" s="280"/>
      <c r="O2135" s="280"/>
      <c r="P2135" s="280"/>
      <c r="Q2135" s="280"/>
      <c r="R2135" s="280"/>
    </row>
    <row r="2136" spans="8:18" x14ac:dyDescent="0.2">
      <c r="H2136" s="285"/>
      <c r="I2136" s="280"/>
      <c r="J2136" s="280"/>
      <c r="K2136" s="280"/>
      <c r="L2136" s="280"/>
      <c r="M2136" s="280"/>
      <c r="N2136" s="280"/>
      <c r="O2136" s="280"/>
      <c r="P2136" s="280"/>
      <c r="Q2136" s="280"/>
      <c r="R2136" s="280"/>
    </row>
    <row r="2137" spans="8:18" x14ac:dyDescent="0.2">
      <c r="H2137" s="285"/>
      <c r="I2137" s="280"/>
      <c r="J2137" s="280"/>
      <c r="K2137" s="280"/>
      <c r="L2137" s="280"/>
      <c r="M2137" s="280"/>
      <c r="N2137" s="280"/>
      <c r="O2137" s="280"/>
      <c r="P2137" s="280"/>
      <c r="Q2137" s="280"/>
      <c r="R2137" s="280"/>
    </row>
    <row r="2138" spans="8:18" x14ac:dyDescent="0.2">
      <c r="H2138" s="285"/>
      <c r="I2138" s="280"/>
      <c r="J2138" s="280"/>
      <c r="K2138" s="280"/>
      <c r="L2138" s="280"/>
      <c r="M2138" s="280"/>
      <c r="N2138" s="280"/>
      <c r="O2138" s="280"/>
      <c r="P2138" s="280"/>
      <c r="Q2138" s="280"/>
      <c r="R2138" s="280"/>
    </row>
    <row r="2139" spans="8:18" x14ac:dyDescent="0.2">
      <c r="H2139" s="285"/>
      <c r="I2139" s="280"/>
      <c r="J2139" s="280"/>
      <c r="K2139" s="280"/>
      <c r="L2139" s="280"/>
      <c r="M2139" s="280"/>
      <c r="N2139" s="280"/>
      <c r="O2139" s="280"/>
      <c r="P2139" s="280"/>
      <c r="Q2139" s="280"/>
      <c r="R2139" s="280"/>
    </row>
    <row r="2140" spans="8:18" x14ac:dyDescent="0.2">
      <c r="H2140" s="285"/>
      <c r="I2140" s="280"/>
      <c r="J2140" s="280"/>
      <c r="K2140" s="280"/>
      <c r="L2140" s="280"/>
      <c r="M2140" s="280"/>
      <c r="N2140" s="280"/>
      <c r="O2140" s="280"/>
      <c r="P2140" s="280"/>
      <c r="Q2140" s="280"/>
      <c r="R2140" s="280"/>
    </row>
    <row r="2141" spans="8:18" x14ac:dyDescent="0.2">
      <c r="H2141" s="285"/>
      <c r="I2141" s="280"/>
      <c r="J2141" s="280"/>
      <c r="K2141" s="280"/>
      <c r="L2141" s="280"/>
      <c r="M2141" s="280"/>
      <c r="N2141" s="280"/>
      <c r="O2141" s="280"/>
      <c r="P2141" s="280"/>
      <c r="Q2141" s="280"/>
      <c r="R2141" s="280"/>
    </row>
    <row r="2142" spans="8:18" x14ac:dyDescent="0.2">
      <c r="H2142" s="285"/>
      <c r="I2142" s="280"/>
      <c r="J2142" s="280"/>
      <c r="K2142" s="280"/>
      <c r="L2142" s="280"/>
      <c r="M2142" s="280"/>
      <c r="N2142" s="280"/>
      <c r="O2142" s="280"/>
      <c r="P2142" s="280"/>
      <c r="Q2142" s="280"/>
      <c r="R2142" s="280"/>
    </row>
    <row r="2143" spans="8:18" x14ac:dyDescent="0.2">
      <c r="H2143" s="285"/>
      <c r="I2143" s="280"/>
      <c r="J2143" s="280"/>
      <c r="K2143" s="280"/>
      <c r="L2143" s="280"/>
      <c r="M2143" s="280"/>
      <c r="N2143" s="280"/>
      <c r="O2143" s="280"/>
      <c r="P2143" s="280"/>
      <c r="Q2143" s="280"/>
      <c r="R2143" s="280"/>
    </row>
    <row r="2144" spans="8:18" x14ac:dyDescent="0.2">
      <c r="H2144" s="285"/>
      <c r="I2144" s="280"/>
      <c r="J2144" s="280"/>
      <c r="K2144" s="280"/>
      <c r="L2144" s="280"/>
      <c r="M2144" s="280"/>
      <c r="N2144" s="280"/>
      <c r="O2144" s="280"/>
      <c r="P2144" s="280"/>
      <c r="Q2144" s="280"/>
      <c r="R2144" s="280"/>
    </row>
    <row r="2145" spans="8:18" x14ac:dyDescent="0.2">
      <c r="H2145" s="285"/>
      <c r="I2145" s="280"/>
      <c r="J2145" s="280"/>
      <c r="K2145" s="280"/>
      <c r="L2145" s="280"/>
      <c r="M2145" s="280"/>
      <c r="N2145" s="280"/>
      <c r="O2145" s="280"/>
      <c r="P2145" s="280"/>
      <c r="Q2145" s="280"/>
      <c r="R2145" s="280"/>
    </row>
    <row r="2146" spans="8:18" x14ac:dyDescent="0.2">
      <c r="H2146" s="285"/>
      <c r="I2146" s="280"/>
      <c r="J2146" s="280"/>
      <c r="K2146" s="280"/>
      <c r="L2146" s="280"/>
      <c r="M2146" s="280"/>
      <c r="N2146" s="280"/>
      <c r="O2146" s="280"/>
      <c r="P2146" s="280"/>
      <c r="Q2146" s="280"/>
      <c r="R2146" s="280"/>
    </row>
    <row r="2147" spans="8:18" x14ac:dyDescent="0.2">
      <c r="H2147" s="285"/>
      <c r="I2147" s="280"/>
      <c r="J2147" s="280"/>
      <c r="K2147" s="280"/>
      <c r="L2147" s="280"/>
      <c r="M2147" s="280"/>
      <c r="N2147" s="280"/>
      <c r="O2147" s="280"/>
      <c r="P2147" s="280"/>
      <c r="Q2147" s="280"/>
      <c r="R2147" s="280"/>
    </row>
    <row r="2148" spans="8:18" x14ac:dyDescent="0.2">
      <c r="H2148" s="285"/>
      <c r="I2148" s="280"/>
      <c r="J2148" s="280"/>
      <c r="K2148" s="280"/>
      <c r="L2148" s="280"/>
      <c r="M2148" s="280"/>
      <c r="N2148" s="280"/>
      <c r="O2148" s="280"/>
      <c r="P2148" s="280"/>
      <c r="Q2148" s="280"/>
      <c r="R2148" s="280"/>
    </row>
    <row r="2149" spans="8:18" x14ac:dyDescent="0.2">
      <c r="H2149" s="285"/>
      <c r="I2149" s="280"/>
      <c r="J2149" s="280"/>
      <c r="K2149" s="280"/>
      <c r="L2149" s="280"/>
      <c r="M2149" s="280"/>
      <c r="N2149" s="280"/>
      <c r="O2149" s="280"/>
      <c r="P2149" s="280"/>
      <c r="Q2149" s="280"/>
      <c r="R2149" s="280"/>
    </row>
    <row r="2150" spans="8:18" x14ac:dyDescent="0.2">
      <c r="H2150" s="285"/>
      <c r="I2150" s="280"/>
      <c r="J2150" s="280"/>
      <c r="K2150" s="280"/>
      <c r="L2150" s="280"/>
      <c r="M2150" s="280"/>
      <c r="N2150" s="280"/>
      <c r="O2150" s="280"/>
      <c r="P2150" s="280"/>
      <c r="Q2150" s="280"/>
      <c r="R2150" s="280"/>
    </row>
    <row r="2151" spans="8:18" x14ac:dyDescent="0.2">
      <c r="H2151" s="285"/>
      <c r="I2151" s="280"/>
      <c r="J2151" s="280"/>
      <c r="K2151" s="280"/>
      <c r="L2151" s="280"/>
      <c r="M2151" s="280"/>
      <c r="N2151" s="280"/>
      <c r="O2151" s="280"/>
      <c r="P2151" s="280"/>
      <c r="Q2151" s="280"/>
      <c r="R2151" s="280"/>
    </row>
    <row r="2152" spans="8:18" x14ac:dyDescent="0.2">
      <c r="H2152" s="285"/>
      <c r="I2152" s="280"/>
      <c r="J2152" s="280"/>
      <c r="K2152" s="280"/>
      <c r="L2152" s="280"/>
      <c r="M2152" s="280"/>
      <c r="N2152" s="280"/>
      <c r="O2152" s="280"/>
      <c r="P2152" s="280"/>
      <c r="Q2152" s="280"/>
      <c r="R2152" s="280"/>
    </row>
    <row r="2153" spans="8:18" x14ac:dyDescent="0.2">
      <c r="H2153" s="285"/>
      <c r="I2153" s="280"/>
      <c r="J2153" s="280"/>
      <c r="K2153" s="280"/>
      <c r="L2153" s="280"/>
      <c r="M2153" s="280"/>
      <c r="N2153" s="280"/>
      <c r="O2153" s="280"/>
      <c r="P2153" s="280"/>
      <c r="Q2153" s="280"/>
      <c r="R2153" s="280"/>
    </row>
    <row r="2154" spans="8:18" x14ac:dyDescent="0.2">
      <c r="H2154" s="285"/>
      <c r="I2154" s="280"/>
      <c r="J2154" s="280"/>
      <c r="K2154" s="280"/>
      <c r="L2154" s="280"/>
      <c r="M2154" s="280"/>
      <c r="N2154" s="280"/>
      <c r="O2154" s="280"/>
      <c r="P2154" s="280"/>
      <c r="Q2154" s="280"/>
      <c r="R2154" s="280"/>
    </row>
    <row r="2155" spans="8:18" x14ac:dyDescent="0.2">
      <c r="H2155" s="285"/>
      <c r="I2155" s="280"/>
      <c r="J2155" s="280"/>
      <c r="K2155" s="280"/>
      <c r="L2155" s="280"/>
      <c r="M2155" s="280"/>
      <c r="N2155" s="280"/>
      <c r="O2155" s="280"/>
      <c r="P2155" s="280"/>
      <c r="Q2155" s="280"/>
      <c r="R2155" s="280"/>
    </row>
    <row r="2156" spans="8:18" x14ac:dyDescent="0.2">
      <c r="H2156" s="285"/>
      <c r="I2156" s="280"/>
      <c r="J2156" s="280"/>
      <c r="K2156" s="280"/>
      <c r="L2156" s="280"/>
      <c r="M2156" s="280"/>
      <c r="N2156" s="280"/>
      <c r="O2156" s="280"/>
      <c r="P2156" s="280"/>
      <c r="Q2156" s="280"/>
      <c r="R2156" s="280"/>
    </row>
    <row r="2157" spans="8:18" x14ac:dyDescent="0.2">
      <c r="H2157" s="285"/>
      <c r="I2157" s="280"/>
      <c r="J2157" s="280"/>
      <c r="K2157" s="280"/>
      <c r="L2157" s="280"/>
      <c r="M2157" s="280"/>
      <c r="N2157" s="280"/>
      <c r="O2157" s="280"/>
      <c r="P2157" s="280"/>
      <c r="Q2157" s="280"/>
      <c r="R2157" s="280"/>
    </row>
    <row r="2158" spans="8:18" x14ac:dyDescent="0.2">
      <c r="H2158" s="285"/>
      <c r="I2158" s="280"/>
      <c r="J2158" s="280"/>
      <c r="K2158" s="280"/>
      <c r="L2158" s="280"/>
      <c r="M2158" s="280"/>
      <c r="N2158" s="280"/>
      <c r="O2158" s="280"/>
      <c r="P2158" s="280"/>
      <c r="Q2158" s="280"/>
      <c r="R2158" s="280"/>
    </row>
    <row r="2159" spans="8:18" x14ac:dyDescent="0.2">
      <c r="H2159" s="285"/>
      <c r="I2159" s="280"/>
      <c r="J2159" s="280"/>
      <c r="K2159" s="280"/>
      <c r="L2159" s="280"/>
      <c r="M2159" s="280"/>
      <c r="N2159" s="280"/>
      <c r="O2159" s="280"/>
      <c r="P2159" s="280"/>
      <c r="Q2159" s="280"/>
      <c r="R2159" s="280"/>
    </row>
    <row r="2160" spans="8:18" x14ac:dyDescent="0.2">
      <c r="H2160" s="285"/>
      <c r="I2160" s="280"/>
      <c r="J2160" s="280"/>
      <c r="K2160" s="280"/>
      <c r="L2160" s="280"/>
      <c r="M2160" s="280"/>
      <c r="N2160" s="280"/>
      <c r="O2160" s="280"/>
      <c r="P2160" s="280"/>
      <c r="Q2160" s="280"/>
      <c r="R2160" s="280"/>
    </row>
    <row r="2161" spans="8:18" x14ac:dyDescent="0.2">
      <c r="H2161" s="285"/>
      <c r="I2161" s="280"/>
      <c r="J2161" s="280"/>
      <c r="K2161" s="280"/>
      <c r="L2161" s="280"/>
      <c r="M2161" s="280"/>
      <c r="N2161" s="280"/>
      <c r="O2161" s="280"/>
      <c r="P2161" s="280"/>
      <c r="Q2161" s="280"/>
      <c r="R2161" s="280"/>
    </row>
    <row r="2162" spans="8:18" x14ac:dyDescent="0.2">
      <c r="H2162" s="285"/>
      <c r="I2162" s="280"/>
      <c r="J2162" s="280"/>
      <c r="K2162" s="280"/>
      <c r="L2162" s="280"/>
      <c r="M2162" s="280"/>
      <c r="N2162" s="280"/>
      <c r="O2162" s="280"/>
      <c r="P2162" s="280"/>
      <c r="Q2162" s="280"/>
      <c r="R2162" s="280"/>
    </row>
    <row r="2163" spans="8:18" x14ac:dyDescent="0.2">
      <c r="H2163" s="285"/>
      <c r="I2163" s="280"/>
      <c r="J2163" s="280"/>
      <c r="K2163" s="280"/>
      <c r="L2163" s="280"/>
      <c r="M2163" s="280"/>
      <c r="N2163" s="280"/>
      <c r="O2163" s="280"/>
      <c r="P2163" s="280"/>
      <c r="Q2163" s="280"/>
      <c r="R2163" s="280"/>
    </row>
    <row r="2164" spans="8:18" x14ac:dyDescent="0.2">
      <c r="H2164" s="285"/>
      <c r="I2164" s="280"/>
      <c r="J2164" s="280"/>
      <c r="K2164" s="280"/>
      <c r="L2164" s="280"/>
      <c r="M2164" s="280"/>
      <c r="N2164" s="280"/>
      <c r="O2164" s="280"/>
      <c r="P2164" s="280"/>
      <c r="Q2164" s="280"/>
      <c r="R2164" s="280"/>
    </row>
    <row r="2165" spans="8:18" x14ac:dyDescent="0.2">
      <c r="H2165" s="285"/>
      <c r="I2165" s="280"/>
      <c r="J2165" s="280"/>
      <c r="K2165" s="280"/>
      <c r="L2165" s="280"/>
      <c r="M2165" s="280"/>
      <c r="N2165" s="280"/>
      <c r="O2165" s="280"/>
      <c r="P2165" s="280"/>
      <c r="Q2165" s="280"/>
      <c r="R2165" s="280"/>
    </row>
    <row r="2166" spans="8:18" x14ac:dyDescent="0.2">
      <c r="H2166" s="285"/>
      <c r="I2166" s="280"/>
      <c r="J2166" s="280"/>
      <c r="K2166" s="280"/>
      <c r="L2166" s="280"/>
      <c r="M2166" s="280"/>
      <c r="N2166" s="280"/>
      <c r="O2166" s="280"/>
      <c r="P2166" s="280"/>
      <c r="Q2166" s="280"/>
      <c r="R2166" s="280"/>
    </row>
    <row r="2167" spans="8:18" x14ac:dyDescent="0.2">
      <c r="H2167" s="285"/>
      <c r="I2167" s="280"/>
      <c r="J2167" s="280"/>
      <c r="K2167" s="280"/>
      <c r="L2167" s="280"/>
      <c r="M2167" s="280"/>
      <c r="N2167" s="280"/>
      <c r="O2167" s="280"/>
      <c r="P2167" s="280"/>
      <c r="Q2167" s="280"/>
      <c r="R2167" s="280"/>
    </row>
    <row r="2168" spans="8:18" x14ac:dyDescent="0.2">
      <c r="H2168" s="285"/>
      <c r="I2168" s="280"/>
      <c r="J2168" s="280"/>
      <c r="K2168" s="280"/>
      <c r="L2168" s="280"/>
      <c r="M2168" s="280"/>
      <c r="N2168" s="280"/>
      <c r="O2168" s="280"/>
      <c r="P2168" s="280"/>
      <c r="Q2168" s="280"/>
      <c r="R2168" s="280"/>
    </row>
    <row r="2169" spans="8:18" x14ac:dyDescent="0.2">
      <c r="H2169" s="285"/>
      <c r="I2169" s="280"/>
      <c r="J2169" s="280"/>
      <c r="K2169" s="280"/>
      <c r="L2169" s="280"/>
      <c r="M2169" s="280"/>
      <c r="N2169" s="280"/>
      <c r="O2169" s="280"/>
      <c r="P2169" s="280"/>
      <c r="Q2169" s="280"/>
      <c r="R2169" s="280"/>
    </row>
    <row r="2170" spans="8:18" x14ac:dyDescent="0.2">
      <c r="H2170" s="285"/>
      <c r="I2170" s="280"/>
      <c r="J2170" s="280"/>
      <c r="K2170" s="280"/>
      <c r="L2170" s="280"/>
      <c r="M2170" s="280"/>
      <c r="N2170" s="280"/>
      <c r="O2170" s="280"/>
      <c r="P2170" s="280"/>
      <c r="Q2170" s="280"/>
      <c r="R2170" s="280"/>
    </row>
    <row r="2171" spans="8:18" x14ac:dyDescent="0.2">
      <c r="H2171" s="285"/>
      <c r="I2171" s="280"/>
      <c r="J2171" s="280"/>
      <c r="K2171" s="280"/>
      <c r="L2171" s="280"/>
      <c r="M2171" s="280"/>
      <c r="N2171" s="280"/>
      <c r="O2171" s="280"/>
      <c r="P2171" s="280"/>
      <c r="Q2171" s="280"/>
      <c r="R2171" s="280"/>
    </row>
    <row r="2172" spans="8:18" x14ac:dyDescent="0.2">
      <c r="H2172" s="285"/>
      <c r="I2172" s="280"/>
      <c r="J2172" s="280"/>
      <c r="K2172" s="280"/>
      <c r="L2172" s="280"/>
      <c r="M2172" s="280"/>
      <c r="N2172" s="280"/>
      <c r="O2172" s="280"/>
      <c r="P2172" s="280"/>
      <c r="Q2172" s="280"/>
      <c r="R2172" s="280"/>
    </row>
    <row r="2173" spans="8:18" x14ac:dyDescent="0.2">
      <c r="H2173" s="285"/>
      <c r="I2173" s="280"/>
      <c r="J2173" s="280"/>
      <c r="K2173" s="280"/>
      <c r="L2173" s="280"/>
      <c r="M2173" s="280"/>
      <c r="N2173" s="280"/>
      <c r="O2173" s="280"/>
      <c r="P2173" s="280"/>
      <c r="Q2173" s="280"/>
      <c r="R2173" s="280"/>
    </row>
    <row r="2174" spans="8:18" x14ac:dyDescent="0.2">
      <c r="H2174" s="285"/>
      <c r="I2174" s="280"/>
      <c r="J2174" s="280"/>
      <c r="K2174" s="280"/>
      <c r="L2174" s="280"/>
      <c r="M2174" s="280"/>
      <c r="N2174" s="280"/>
      <c r="O2174" s="280"/>
      <c r="P2174" s="280"/>
      <c r="Q2174" s="280"/>
      <c r="R2174" s="280"/>
    </row>
    <row r="2175" spans="8:18" x14ac:dyDescent="0.2">
      <c r="H2175" s="285"/>
      <c r="I2175" s="280"/>
      <c r="J2175" s="280"/>
      <c r="K2175" s="280"/>
      <c r="L2175" s="280"/>
      <c r="M2175" s="280"/>
      <c r="N2175" s="280"/>
      <c r="O2175" s="280"/>
      <c r="P2175" s="280"/>
      <c r="Q2175" s="280"/>
      <c r="R2175" s="280"/>
    </row>
    <row r="2176" spans="8:18" x14ac:dyDescent="0.2">
      <c r="H2176" s="285"/>
      <c r="I2176" s="280"/>
      <c r="J2176" s="280"/>
      <c r="K2176" s="280"/>
      <c r="L2176" s="280"/>
      <c r="M2176" s="280"/>
      <c r="N2176" s="280"/>
      <c r="O2176" s="280"/>
      <c r="P2176" s="280"/>
      <c r="Q2176" s="280"/>
      <c r="R2176" s="280"/>
    </row>
    <row r="2177" spans="8:18" x14ac:dyDescent="0.2">
      <c r="H2177" s="285"/>
      <c r="I2177" s="280"/>
      <c r="J2177" s="280"/>
      <c r="K2177" s="280"/>
      <c r="L2177" s="280"/>
      <c r="M2177" s="280"/>
      <c r="N2177" s="280"/>
      <c r="O2177" s="280"/>
      <c r="P2177" s="280"/>
      <c r="Q2177" s="280"/>
      <c r="R2177" s="280"/>
    </row>
    <row r="2178" spans="8:18" x14ac:dyDescent="0.2">
      <c r="H2178" s="285"/>
      <c r="I2178" s="280"/>
      <c r="J2178" s="280"/>
      <c r="K2178" s="280"/>
      <c r="L2178" s="280"/>
      <c r="M2178" s="280"/>
      <c r="N2178" s="280"/>
      <c r="O2178" s="280"/>
      <c r="P2178" s="280"/>
      <c r="Q2178" s="280"/>
      <c r="R2178" s="280"/>
    </row>
    <row r="2179" spans="8:18" x14ac:dyDescent="0.2">
      <c r="H2179" s="285"/>
      <c r="I2179" s="280"/>
      <c r="J2179" s="280"/>
      <c r="K2179" s="280"/>
      <c r="L2179" s="280"/>
      <c r="M2179" s="280"/>
      <c r="N2179" s="280"/>
      <c r="O2179" s="280"/>
      <c r="P2179" s="280"/>
      <c r="Q2179" s="280"/>
      <c r="R2179" s="280"/>
    </row>
    <row r="2180" spans="8:18" x14ac:dyDescent="0.2">
      <c r="H2180" s="285"/>
      <c r="I2180" s="280"/>
      <c r="J2180" s="280"/>
      <c r="K2180" s="280"/>
      <c r="L2180" s="280"/>
      <c r="M2180" s="280"/>
      <c r="N2180" s="280"/>
      <c r="O2180" s="280"/>
      <c r="P2180" s="280"/>
      <c r="Q2180" s="280"/>
      <c r="R2180" s="280"/>
    </row>
    <row r="2181" spans="8:18" x14ac:dyDescent="0.2">
      <c r="H2181" s="285"/>
      <c r="I2181" s="280"/>
      <c r="J2181" s="280"/>
      <c r="K2181" s="280"/>
      <c r="L2181" s="280"/>
      <c r="M2181" s="280"/>
      <c r="N2181" s="280"/>
      <c r="O2181" s="280"/>
      <c r="P2181" s="280"/>
      <c r="Q2181" s="280"/>
      <c r="R2181" s="280"/>
    </row>
    <row r="2182" spans="8:18" x14ac:dyDescent="0.2">
      <c r="H2182" s="285"/>
      <c r="I2182" s="280"/>
      <c r="J2182" s="280"/>
      <c r="K2182" s="280"/>
      <c r="L2182" s="280"/>
      <c r="M2182" s="280"/>
      <c r="N2182" s="280"/>
      <c r="O2182" s="280"/>
      <c r="P2182" s="280"/>
      <c r="Q2182" s="280"/>
      <c r="R2182" s="280"/>
    </row>
    <row r="2183" spans="8:18" x14ac:dyDescent="0.2">
      <c r="H2183" s="285"/>
      <c r="I2183" s="280"/>
      <c r="J2183" s="280"/>
      <c r="K2183" s="280"/>
      <c r="L2183" s="280"/>
      <c r="M2183" s="280"/>
      <c r="N2183" s="280"/>
      <c r="O2183" s="280"/>
      <c r="P2183" s="280"/>
      <c r="Q2183" s="280"/>
      <c r="R2183" s="280"/>
    </row>
    <row r="2184" spans="8:18" x14ac:dyDescent="0.2">
      <c r="H2184" s="285"/>
      <c r="I2184" s="280"/>
      <c r="J2184" s="280"/>
      <c r="K2184" s="280"/>
      <c r="L2184" s="280"/>
      <c r="M2184" s="280"/>
      <c r="N2184" s="280"/>
      <c r="O2184" s="280"/>
      <c r="P2184" s="280"/>
      <c r="Q2184" s="280"/>
      <c r="R2184" s="280"/>
    </row>
    <row r="2185" spans="8:18" x14ac:dyDescent="0.2">
      <c r="H2185" s="285"/>
      <c r="I2185" s="280"/>
      <c r="J2185" s="280"/>
      <c r="K2185" s="280"/>
      <c r="L2185" s="280"/>
      <c r="M2185" s="280"/>
      <c r="N2185" s="280"/>
      <c r="O2185" s="280"/>
      <c r="P2185" s="280"/>
      <c r="Q2185" s="280"/>
      <c r="R2185" s="280"/>
    </row>
    <row r="2186" spans="8:18" x14ac:dyDescent="0.2">
      <c r="H2186" s="285"/>
      <c r="I2186" s="280"/>
      <c r="J2186" s="280"/>
      <c r="K2186" s="280"/>
      <c r="L2186" s="280"/>
      <c r="M2186" s="280"/>
      <c r="N2186" s="280"/>
      <c r="O2186" s="280"/>
      <c r="P2186" s="280"/>
      <c r="Q2186" s="280"/>
      <c r="R2186" s="280"/>
    </row>
    <row r="2187" spans="8:18" x14ac:dyDescent="0.2">
      <c r="H2187" s="285"/>
      <c r="I2187" s="280"/>
      <c r="J2187" s="280"/>
      <c r="K2187" s="280"/>
      <c r="L2187" s="280"/>
      <c r="M2187" s="280"/>
      <c r="N2187" s="280"/>
      <c r="O2187" s="280"/>
      <c r="P2187" s="280"/>
      <c r="Q2187" s="280"/>
      <c r="R2187" s="280"/>
    </row>
    <row r="2188" spans="8:18" x14ac:dyDescent="0.2">
      <c r="H2188" s="285"/>
      <c r="I2188" s="280"/>
      <c r="J2188" s="280"/>
      <c r="K2188" s="280"/>
      <c r="L2188" s="280"/>
      <c r="M2188" s="280"/>
      <c r="N2188" s="280"/>
      <c r="O2188" s="280"/>
      <c r="P2188" s="280"/>
      <c r="Q2188" s="280"/>
      <c r="R2188" s="280"/>
    </row>
    <row r="2189" spans="8:18" x14ac:dyDescent="0.2">
      <c r="H2189" s="285"/>
      <c r="I2189" s="280"/>
      <c r="J2189" s="280"/>
      <c r="K2189" s="280"/>
      <c r="L2189" s="280"/>
      <c r="M2189" s="280"/>
      <c r="N2189" s="280"/>
      <c r="O2189" s="280"/>
      <c r="P2189" s="280"/>
      <c r="Q2189" s="280"/>
      <c r="R2189" s="280"/>
    </row>
    <row r="2190" spans="8:18" x14ac:dyDescent="0.2">
      <c r="H2190" s="285"/>
      <c r="I2190" s="280"/>
      <c r="J2190" s="280"/>
      <c r="K2190" s="280"/>
      <c r="L2190" s="280"/>
      <c r="M2190" s="280"/>
      <c r="N2190" s="280"/>
      <c r="O2190" s="280"/>
      <c r="P2190" s="280"/>
      <c r="Q2190" s="280"/>
      <c r="R2190" s="280"/>
    </row>
    <row r="2191" spans="8:18" x14ac:dyDescent="0.2">
      <c r="H2191" s="285"/>
      <c r="I2191" s="280"/>
      <c r="J2191" s="280"/>
      <c r="K2191" s="280"/>
      <c r="L2191" s="280"/>
      <c r="M2191" s="280"/>
      <c r="N2191" s="280"/>
      <c r="O2191" s="280"/>
      <c r="P2191" s="280"/>
      <c r="Q2191" s="280"/>
      <c r="R2191" s="280"/>
    </row>
    <row r="2192" spans="8:18" x14ac:dyDescent="0.2">
      <c r="H2192" s="285"/>
      <c r="I2192" s="280"/>
      <c r="J2192" s="280"/>
      <c r="K2192" s="280"/>
      <c r="L2192" s="280"/>
      <c r="M2192" s="280"/>
      <c r="N2192" s="280"/>
      <c r="O2192" s="280"/>
      <c r="P2192" s="280"/>
      <c r="Q2192" s="280"/>
      <c r="R2192" s="280"/>
    </row>
    <row r="2193" spans="8:18" x14ac:dyDescent="0.2">
      <c r="H2193" s="285"/>
      <c r="I2193" s="280"/>
      <c r="J2193" s="280"/>
      <c r="K2193" s="280"/>
      <c r="L2193" s="280"/>
      <c r="M2193" s="280"/>
      <c r="N2193" s="280"/>
      <c r="O2193" s="280"/>
      <c r="P2193" s="280"/>
      <c r="Q2193" s="280"/>
      <c r="R2193" s="280"/>
    </row>
    <row r="2194" spans="8:18" x14ac:dyDescent="0.2">
      <c r="H2194" s="285"/>
      <c r="I2194" s="280"/>
      <c r="J2194" s="280"/>
      <c r="K2194" s="280"/>
      <c r="L2194" s="280"/>
      <c r="M2194" s="280"/>
      <c r="N2194" s="280"/>
      <c r="O2194" s="280"/>
      <c r="P2194" s="280"/>
      <c r="Q2194" s="280"/>
      <c r="R2194" s="280"/>
    </row>
    <row r="2195" spans="8:18" x14ac:dyDescent="0.2">
      <c r="H2195" s="285"/>
      <c r="I2195" s="280"/>
      <c r="J2195" s="280"/>
      <c r="K2195" s="280"/>
      <c r="L2195" s="280"/>
      <c r="M2195" s="280"/>
      <c r="N2195" s="280"/>
      <c r="O2195" s="280"/>
      <c r="P2195" s="280"/>
      <c r="Q2195" s="280"/>
      <c r="R2195" s="280"/>
    </row>
    <row r="2196" spans="8:18" x14ac:dyDescent="0.2">
      <c r="H2196" s="285"/>
      <c r="I2196" s="280"/>
      <c r="J2196" s="280"/>
      <c r="K2196" s="280"/>
      <c r="L2196" s="280"/>
      <c r="M2196" s="280"/>
      <c r="N2196" s="280"/>
      <c r="O2196" s="280"/>
      <c r="P2196" s="280"/>
      <c r="Q2196" s="280"/>
      <c r="R2196" s="280"/>
    </row>
    <row r="2197" spans="8:18" x14ac:dyDescent="0.2">
      <c r="H2197" s="285"/>
      <c r="I2197" s="280"/>
      <c r="J2197" s="280"/>
      <c r="K2197" s="280"/>
      <c r="L2197" s="280"/>
      <c r="M2197" s="280"/>
      <c r="N2197" s="280"/>
      <c r="O2197" s="280"/>
      <c r="P2197" s="280"/>
      <c r="Q2197" s="280"/>
      <c r="R2197" s="280"/>
    </row>
    <row r="2198" spans="8:18" x14ac:dyDescent="0.2">
      <c r="H2198" s="285"/>
      <c r="I2198" s="280"/>
      <c r="J2198" s="280"/>
      <c r="K2198" s="280"/>
      <c r="L2198" s="280"/>
      <c r="M2198" s="280"/>
      <c r="N2198" s="280"/>
      <c r="O2198" s="280"/>
      <c r="P2198" s="280"/>
      <c r="Q2198" s="280"/>
      <c r="R2198" s="280"/>
    </row>
    <row r="2199" spans="8:18" x14ac:dyDescent="0.2">
      <c r="H2199" s="285"/>
      <c r="I2199" s="280"/>
      <c r="J2199" s="280"/>
      <c r="K2199" s="280"/>
      <c r="L2199" s="280"/>
      <c r="M2199" s="280"/>
      <c r="N2199" s="280"/>
      <c r="O2199" s="280"/>
      <c r="P2199" s="280"/>
      <c r="Q2199" s="280"/>
      <c r="R2199" s="280"/>
    </row>
    <row r="2200" spans="8:18" x14ac:dyDescent="0.2">
      <c r="H2200" s="285"/>
      <c r="I2200" s="280"/>
      <c r="J2200" s="280"/>
      <c r="K2200" s="280"/>
      <c r="L2200" s="280"/>
      <c r="M2200" s="280"/>
      <c r="N2200" s="280"/>
      <c r="O2200" s="280"/>
      <c r="P2200" s="280"/>
      <c r="Q2200" s="280"/>
      <c r="R2200" s="280"/>
    </row>
    <row r="2201" spans="8:18" x14ac:dyDescent="0.2">
      <c r="H2201" s="285"/>
      <c r="I2201" s="280"/>
      <c r="J2201" s="280"/>
      <c r="K2201" s="280"/>
      <c r="L2201" s="280"/>
      <c r="M2201" s="280"/>
      <c r="N2201" s="280"/>
      <c r="O2201" s="280"/>
      <c r="P2201" s="280"/>
      <c r="Q2201" s="280"/>
      <c r="R2201" s="280"/>
    </row>
    <row r="2202" spans="8:18" x14ac:dyDescent="0.2">
      <c r="H2202" s="285"/>
      <c r="I2202" s="280"/>
      <c r="J2202" s="280"/>
      <c r="K2202" s="280"/>
      <c r="L2202" s="280"/>
      <c r="M2202" s="280"/>
      <c r="N2202" s="280"/>
      <c r="O2202" s="280"/>
      <c r="P2202" s="280"/>
      <c r="Q2202" s="280"/>
      <c r="R2202" s="280"/>
    </row>
    <row r="2203" spans="8:18" x14ac:dyDescent="0.2">
      <c r="H2203" s="285"/>
      <c r="I2203" s="280"/>
      <c r="J2203" s="280"/>
      <c r="K2203" s="280"/>
      <c r="L2203" s="280"/>
      <c r="M2203" s="280"/>
      <c r="N2203" s="280"/>
      <c r="O2203" s="280"/>
      <c r="P2203" s="280"/>
      <c r="Q2203" s="280"/>
      <c r="R2203" s="280"/>
    </row>
    <row r="2204" spans="8:18" x14ac:dyDescent="0.2">
      <c r="H2204" s="285"/>
      <c r="I2204" s="280"/>
      <c r="J2204" s="280"/>
      <c r="K2204" s="280"/>
      <c r="L2204" s="280"/>
      <c r="M2204" s="280"/>
      <c r="N2204" s="280"/>
      <c r="O2204" s="280"/>
      <c r="P2204" s="280"/>
      <c r="Q2204" s="280"/>
      <c r="R2204" s="280"/>
    </row>
    <row r="2205" spans="8:18" x14ac:dyDescent="0.2">
      <c r="H2205" s="285"/>
      <c r="I2205" s="280"/>
      <c r="J2205" s="280"/>
      <c r="K2205" s="280"/>
      <c r="L2205" s="280"/>
      <c r="M2205" s="280"/>
      <c r="N2205" s="280"/>
      <c r="O2205" s="280"/>
      <c r="P2205" s="280"/>
      <c r="Q2205" s="280"/>
      <c r="R2205" s="280"/>
    </row>
    <row r="2206" spans="8:18" x14ac:dyDescent="0.2">
      <c r="H2206" s="285"/>
      <c r="I2206" s="280"/>
      <c r="J2206" s="280"/>
      <c r="K2206" s="280"/>
      <c r="L2206" s="280"/>
      <c r="M2206" s="280"/>
      <c r="N2206" s="280"/>
      <c r="O2206" s="280"/>
      <c r="P2206" s="280"/>
      <c r="Q2206" s="280"/>
      <c r="R2206" s="280"/>
    </row>
    <row r="2207" spans="8:18" x14ac:dyDescent="0.2">
      <c r="H2207" s="285"/>
      <c r="I2207" s="280"/>
      <c r="J2207" s="280"/>
      <c r="K2207" s="280"/>
      <c r="L2207" s="280"/>
      <c r="M2207" s="280"/>
      <c r="N2207" s="280"/>
      <c r="O2207" s="280"/>
      <c r="P2207" s="280"/>
      <c r="Q2207" s="280"/>
      <c r="R2207" s="280"/>
    </row>
    <row r="2208" spans="8:18" x14ac:dyDescent="0.2">
      <c r="H2208" s="285"/>
      <c r="I2208" s="280"/>
      <c r="J2208" s="280"/>
      <c r="K2208" s="280"/>
      <c r="L2208" s="280"/>
      <c r="M2208" s="280"/>
      <c r="N2208" s="280"/>
      <c r="O2208" s="280"/>
      <c r="P2208" s="280"/>
      <c r="Q2208" s="280"/>
      <c r="R2208" s="280"/>
    </row>
    <row r="2209" spans="8:18" x14ac:dyDescent="0.2">
      <c r="H2209" s="285"/>
      <c r="I2209" s="280"/>
      <c r="J2209" s="280"/>
      <c r="K2209" s="280"/>
      <c r="L2209" s="280"/>
      <c r="M2209" s="280"/>
      <c r="N2209" s="280"/>
      <c r="O2209" s="280"/>
      <c r="P2209" s="280"/>
      <c r="Q2209" s="280"/>
      <c r="R2209" s="280"/>
    </row>
    <row r="2210" spans="8:18" x14ac:dyDescent="0.2">
      <c r="H2210" s="285"/>
      <c r="I2210" s="280"/>
      <c r="J2210" s="280"/>
      <c r="K2210" s="280"/>
      <c r="L2210" s="280"/>
      <c r="M2210" s="280"/>
      <c r="N2210" s="280"/>
      <c r="O2210" s="280"/>
      <c r="P2210" s="280"/>
      <c r="Q2210" s="280"/>
      <c r="R2210" s="280"/>
    </row>
    <row r="2211" spans="8:18" x14ac:dyDescent="0.2">
      <c r="H2211" s="285"/>
      <c r="I2211" s="280"/>
      <c r="J2211" s="280"/>
      <c r="K2211" s="280"/>
      <c r="L2211" s="280"/>
      <c r="M2211" s="280"/>
      <c r="N2211" s="280"/>
      <c r="O2211" s="280"/>
      <c r="P2211" s="280"/>
      <c r="Q2211" s="280"/>
      <c r="R2211" s="280"/>
    </row>
    <row r="2212" spans="8:18" x14ac:dyDescent="0.2">
      <c r="H2212" s="285"/>
      <c r="I2212" s="280"/>
      <c r="J2212" s="280"/>
      <c r="K2212" s="280"/>
      <c r="L2212" s="280"/>
      <c r="M2212" s="280"/>
      <c r="N2212" s="280"/>
      <c r="O2212" s="280"/>
      <c r="P2212" s="280"/>
      <c r="Q2212" s="280"/>
      <c r="R2212" s="280"/>
    </row>
    <row r="2213" spans="8:18" x14ac:dyDescent="0.2">
      <c r="H2213" s="285"/>
      <c r="I2213" s="280"/>
      <c r="J2213" s="280"/>
      <c r="K2213" s="280"/>
      <c r="L2213" s="280"/>
      <c r="M2213" s="280"/>
      <c r="N2213" s="280"/>
      <c r="O2213" s="280"/>
      <c r="P2213" s="280"/>
      <c r="Q2213" s="280"/>
      <c r="R2213" s="280"/>
    </row>
    <row r="2214" spans="8:18" x14ac:dyDescent="0.2">
      <c r="H2214" s="285"/>
      <c r="I2214" s="280"/>
      <c r="J2214" s="280"/>
      <c r="K2214" s="280"/>
      <c r="L2214" s="280"/>
      <c r="M2214" s="280"/>
      <c r="N2214" s="280"/>
      <c r="O2214" s="280"/>
      <c r="P2214" s="280"/>
      <c r="Q2214" s="280"/>
      <c r="R2214" s="280"/>
    </row>
    <row r="2215" spans="8:18" x14ac:dyDescent="0.2">
      <c r="H2215" s="285"/>
      <c r="I2215" s="280"/>
      <c r="J2215" s="280"/>
      <c r="K2215" s="280"/>
      <c r="L2215" s="280"/>
      <c r="M2215" s="280"/>
      <c r="N2215" s="280"/>
      <c r="O2215" s="280"/>
      <c r="P2215" s="280"/>
      <c r="Q2215" s="280"/>
      <c r="R2215" s="280"/>
    </row>
    <row r="2216" spans="8:18" x14ac:dyDescent="0.2">
      <c r="H2216" s="285"/>
      <c r="I2216" s="280"/>
      <c r="J2216" s="280"/>
      <c r="K2216" s="280"/>
      <c r="L2216" s="280"/>
      <c r="M2216" s="280"/>
      <c r="N2216" s="280"/>
      <c r="O2216" s="280"/>
      <c r="P2216" s="280"/>
      <c r="Q2216" s="280"/>
      <c r="R2216" s="280"/>
    </row>
    <row r="2217" spans="8:18" x14ac:dyDescent="0.2">
      <c r="H2217" s="285"/>
      <c r="I2217" s="280"/>
      <c r="J2217" s="280"/>
      <c r="K2217" s="280"/>
      <c r="L2217" s="280"/>
      <c r="M2217" s="280"/>
      <c r="N2217" s="280"/>
      <c r="O2217" s="280"/>
      <c r="P2217" s="280"/>
      <c r="Q2217" s="280"/>
      <c r="R2217" s="280"/>
    </row>
    <row r="2218" spans="8:18" x14ac:dyDescent="0.2">
      <c r="H2218" s="285"/>
      <c r="I2218" s="280"/>
      <c r="J2218" s="280"/>
      <c r="K2218" s="280"/>
      <c r="L2218" s="280"/>
      <c r="M2218" s="280"/>
      <c r="N2218" s="280"/>
      <c r="O2218" s="280"/>
      <c r="P2218" s="280"/>
      <c r="Q2218" s="280"/>
      <c r="R2218" s="280"/>
    </row>
    <row r="2219" spans="8:18" x14ac:dyDescent="0.2">
      <c r="H2219" s="285"/>
      <c r="I2219" s="280"/>
      <c r="J2219" s="280"/>
      <c r="K2219" s="280"/>
      <c r="L2219" s="280"/>
      <c r="M2219" s="280"/>
      <c r="N2219" s="280"/>
      <c r="O2219" s="280"/>
      <c r="P2219" s="280"/>
      <c r="Q2219" s="280"/>
      <c r="R2219" s="280"/>
    </row>
    <row r="2220" spans="8:18" x14ac:dyDescent="0.2">
      <c r="H2220" s="285"/>
      <c r="I2220" s="280"/>
      <c r="J2220" s="280"/>
      <c r="K2220" s="280"/>
      <c r="L2220" s="280"/>
      <c r="M2220" s="280"/>
      <c r="N2220" s="280"/>
      <c r="O2220" s="280"/>
      <c r="P2220" s="280"/>
      <c r="Q2220" s="280"/>
      <c r="R2220" s="280"/>
    </row>
    <row r="2221" spans="8:18" x14ac:dyDescent="0.2">
      <c r="H2221" s="285"/>
      <c r="I2221" s="280"/>
      <c r="J2221" s="280"/>
      <c r="K2221" s="280"/>
      <c r="L2221" s="280"/>
      <c r="M2221" s="280"/>
      <c r="N2221" s="280"/>
      <c r="O2221" s="280"/>
      <c r="P2221" s="280"/>
      <c r="Q2221" s="280"/>
      <c r="R2221" s="280"/>
    </row>
    <row r="2222" spans="8:18" x14ac:dyDescent="0.2">
      <c r="H2222" s="285"/>
      <c r="I2222" s="280"/>
      <c r="J2222" s="280"/>
      <c r="K2222" s="280"/>
      <c r="L2222" s="280"/>
      <c r="M2222" s="280"/>
      <c r="N2222" s="280"/>
      <c r="O2222" s="280"/>
      <c r="P2222" s="280"/>
      <c r="Q2222" s="280"/>
      <c r="R2222" s="280"/>
    </row>
    <row r="2223" spans="8:18" x14ac:dyDescent="0.2">
      <c r="H2223" s="285"/>
      <c r="I2223" s="280"/>
      <c r="J2223" s="280"/>
      <c r="K2223" s="280"/>
      <c r="L2223" s="280"/>
      <c r="M2223" s="280"/>
      <c r="N2223" s="280"/>
      <c r="O2223" s="280"/>
      <c r="P2223" s="280"/>
      <c r="Q2223" s="280"/>
      <c r="R2223" s="280"/>
    </row>
    <row r="2224" spans="8:18" x14ac:dyDescent="0.2">
      <c r="H2224" s="285"/>
      <c r="I2224" s="280"/>
      <c r="J2224" s="280"/>
      <c r="K2224" s="280"/>
      <c r="L2224" s="280"/>
      <c r="M2224" s="280"/>
      <c r="N2224" s="280"/>
      <c r="O2224" s="280"/>
      <c r="P2224" s="280"/>
      <c r="Q2224" s="280"/>
      <c r="R2224" s="280"/>
    </row>
    <row r="2225" spans="8:18" x14ac:dyDescent="0.2">
      <c r="H2225" s="285"/>
      <c r="I2225" s="280"/>
      <c r="J2225" s="280"/>
      <c r="K2225" s="280"/>
      <c r="L2225" s="280"/>
      <c r="M2225" s="280"/>
      <c r="N2225" s="280"/>
      <c r="O2225" s="280"/>
      <c r="P2225" s="280"/>
      <c r="Q2225" s="280"/>
      <c r="R2225" s="280"/>
    </row>
    <row r="2226" spans="8:18" x14ac:dyDescent="0.2">
      <c r="H2226" s="285"/>
      <c r="I2226" s="280"/>
      <c r="J2226" s="280"/>
      <c r="K2226" s="280"/>
      <c r="L2226" s="280"/>
      <c r="M2226" s="280"/>
      <c r="N2226" s="280"/>
      <c r="O2226" s="280"/>
      <c r="P2226" s="280"/>
      <c r="Q2226" s="280"/>
      <c r="R2226" s="280"/>
    </row>
    <row r="2227" spans="8:18" x14ac:dyDescent="0.2">
      <c r="H2227" s="285"/>
      <c r="I2227" s="280"/>
      <c r="J2227" s="280"/>
      <c r="K2227" s="280"/>
      <c r="L2227" s="280"/>
      <c r="M2227" s="280"/>
      <c r="N2227" s="280"/>
      <c r="O2227" s="280"/>
      <c r="P2227" s="280"/>
      <c r="Q2227" s="280"/>
      <c r="R2227" s="280"/>
    </row>
    <row r="2228" spans="8:18" x14ac:dyDescent="0.2">
      <c r="H2228" s="285"/>
      <c r="I2228" s="280"/>
      <c r="J2228" s="280"/>
      <c r="K2228" s="280"/>
      <c r="L2228" s="280"/>
      <c r="M2228" s="280"/>
      <c r="N2228" s="280"/>
      <c r="O2228" s="280"/>
      <c r="P2228" s="280"/>
      <c r="Q2228" s="280"/>
      <c r="R2228" s="280"/>
    </row>
    <row r="2229" spans="8:18" x14ac:dyDescent="0.2">
      <c r="H2229" s="285"/>
      <c r="I2229" s="280"/>
      <c r="J2229" s="280"/>
      <c r="K2229" s="280"/>
      <c r="L2229" s="280"/>
      <c r="M2229" s="280"/>
      <c r="N2229" s="280"/>
      <c r="O2229" s="280"/>
      <c r="P2229" s="280"/>
      <c r="Q2229" s="280"/>
      <c r="R2229" s="280"/>
    </row>
    <row r="2230" spans="8:18" x14ac:dyDescent="0.2">
      <c r="H2230" s="285"/>
      <c r="I2230" s="280"/>
      <c r="J2230" s="280"/>
      <c r="K2230" s="280"/>
      <c r="L2230" s="280"/>
      <c r="M2230" s="280"/>
      <c r="N2230" s="280"/>
      <c r="O2230" s="280"/>
      <c r="P2230" s="280"/>
      <c r="Q2230" s="280"/>
      <c r="R2230" s="280"/>
    </row>
    <row r="2231" spans="8:18" x14ac:dyDescent="0.2">
      <c r="H2231" s="285"/>
      <c r="I2231" s="280"/>
      <c r="J2231" s="280"/>
      <c r="K2231" s="280"/>
      <c r="L2231" s="280"/>
      <c r="M2231" s="280"/>
      <c r="N2231" s="280"/>
      <c r="O2231" s="280"/>
      <c r="P2231" s="280"/>
      <c r="Q2231" s="280"/>
      <c r="R2231" s="280"/>
    </row>
    <row r="2232" spans="8:18" x14ac:dyDescent="0.2">
      <c r="H2232" s="285"/>
      <c r="I2232" s="280"/>
      <c r="J2232" s="280"/>
      <c r="K2232" s="280"/>
      <c r="L2232" s="280"/>
      <c r="M2232" s="280"/>
      <c r="N2232" s="280"/>
      <c r="O2232" s="280"/>
      <c r="P2232" s="280"/>
      <c r="Q2232" s="280"/>
      <c r="R2232" s="280"/>
    </row>
    <row r="2233" spans="8:18" x14ac:dyDescent="0.2">
      <c r="H2233" s="285"/>
      <c r="I2233" s="280"/>
      <c r="J2233" s="280"/>
      <c r="K2233" s="280"/>
      <c r="L2233" s="280"/>
      <c r="M2233" s="280"/>
      <c r="N2233" s="280"/>
      <c r="O2233" s="280"/>
      <c r="P2233" s="280"/>
      <c r="Q2233" s="280"/>
      <c r="R2233" s="280"/>
    </row>
    <row r="2234" spans="8:18" x14ac:dyDescent="0.2">
      <c r="H2234" s="285"/>
      <c r="I2234" s="280"/>
      <c r="J2234" s="280"/>
      <c r="K2234" s="280"/>
      <c r="L2234" s="280"/>
      <c r="M2234" s="280"/>
      <c r="N2234" s="280"/>
      <c r="O2234" s="280"/>
      <c r="P2234" s="280"/>
      <c r="Q2234" s="280"/>
      <c r="R2234" s="280"/>
    </row>
    <row r="2235" spans="8:18" x14ac:dyDescent="0.2">
      <c r="H2235" s="285"/>
      <c r="I2235" s="280"/>
      <c r="J2235" s="280"/>
      <c r="K2235" s="280"/>
      <c r="L2235" s="280"/>
      <c r="M2235" s="280"/>
      <c r="N2235" s="280"/>
      <c r="O2235" s="280"/>
      <c r="P2235" s="280"/>
      <c r="Q2235" s="280"/>
      <c r="R2235" s="280"/>
    </row>
    <row r="2236" spans="8:18" x14ac:dyDescent="0.2">
      <c r="H2236" s="285"/>
      <c r="I2236" s="280"/>
      <c r="J2236" s="280"/>
      <c r="K2236" s="280"/>
      <c r="L2236" s="280"/>
      <c r="M2236" s="280"/>
      <c r="N2236" s="280"/>
      <c r="O2236" s="280"/>
      <c r="P2236" s="280"/>
      <c r="Q2236" s="280"/>
      <c r="R2236" s="280"/>
    </row>
    <row r="2237" spans="8:18" x14ac:dyDescent="0.2">
      <c r="H2237" s="285"/>
      <c r="I2237" s="280"/>
      <c r="J2237" s="280"/>
      <c r="K2237" s="280"/>
      <c r="L2237" s="280"/>
      <c r="M2237" s="280"/>
      <c r="N2237" s="280"/>
      <c r="O2237" s="280"/>
      <c r="P2237" s="280"/>
      <c r="Q2237" s="280"/>
      <c r="R2237" s="280"/>
    </row>
    <row r="2238" spans="8:18" x14ac:dyDescent="0.2">
      <c r="H2238" s="285"/>
      <c r="I2238" s="280"/>
      <c r="J2238" s="280"/>
      <c r="K2238" s="280"/>
      <c r="L2238" s="280"/>
      <c r="M2238" s="280"/>
      <c r="N2238" s="280"/>
      <c r="O2238" s="280"/>
      <c r="P2238" s="280"/>
      <c r="Q2238" s="280"/>
      <c r="R2238" s="280"/>
    </row>
    <row r="2239" spans="8:18" x14ac:dyDescent="0.2">
      <c r="H2239" s="285"/>
      <c r="I2239" s="280"/>
      <c r="J2239" s="280"/>
      <c r="K2239" s="280"/>
      <c r="L2239" s="280"/>
      <c r="M2239" s="280"/>
      <c r="N2239" s="280"/>
      <c r="O2239" s="280"/>
      <c r="P2239" s="280"/>
      <c r="Q2239" s="280"/>
      <c r="R2239" s="280"/>
    </row>
    <row r="2240" spans="8:18" x14ac:dyDescent="0.2">
      <c r="H2240" s="285"/>
      <c r="I2240" s="280"/>
      <c r="J2240" s="280"/>
      <c r="K2240" s="280"/>
      <c r="L2240" s="280"/>
      <c r="M2240" s="280"/>
      <c r="N2240" s="280"/>
      <c r="O2240" s="280"/>
      <c r="P2240" s="280"/>
      <c r="Q2240" s="280"/>
      <c r="R2240" s="280"/>
    </row>
    <row r="2241" spans="8:18" x14ac:dyDescent="0.2">
      <c r="H2241" s="285"/>
      <c r="I2241" s="280"/>
      <c r="J2241" s="280"/>
      <c r="K2241" s="280"/>
      <c r="L2241" s="280"/>
      <c r="M2241" s="280"/>
      <c r="N2241" s="280"/>
      <c r="O2241" s="280"/>
      <c r="P2241" s="280"/>
      <c r="Q2241" s="280"/>
      <c r="R2241" s="280"/>
    </row>
    <row r="2242" spans="8:18" x14ac:dyDescent="0.2">
      <c r="H2242" s="285"/>
      <c r="I2242" s="280"/>
      <c r="J2242" s="280"/>
      <c r="K2242" s="280"/>
      <c r="L2242" s="280"/>
      <c r="M2242" s="280"/>
      <c r="N2242" s="280"/>
      <c r="O2242" s="280"/>
      <c r="P2242" s="280"/>
      <c r="Q2242" s="280"/>
      <c r="R2242" s="280"/>
    </row>
    <row r="2243" spans="8:18" x14ac:dyDescent="0.2">
      <c r="H2243" s="285"/>
      <c r="I2243" s="280"/>
      <c r="J2243" s="280"/>
      <c r="K2243" s="280"/>
      <c r="L2243" s="280"/>
      <c r="M2243" s="280"/>
      <c r="N2243" s="280"/>
      <c r="O2243" s="280"/>
      <c r="P2243" s="280"/>
      <c r="Q2243" s="280"/>
      <c r="R2243" s="280"/>
    </row>
    <row r="2244" spans="8:18" x14ac:dyDescent="0.2">
      <c r="H2244" s="285"/>
      <c r="I2244" s="280"/>
      <c r="J2244" s="280"/>
      <c r="K2244" s="280"/>
      <c r="L2244" s="280"/>
      <c r="M2244" s="280"/>
      <c r="N2244" s="280"/>
      <c r="O2244" s="280"/>
      <c r="P2244" s="280"/>
      <c r="Q2244" s="280"/>
      <c r="R2244" s="280"/>
    </row>
    <row r="2245" spans="8:18" x14ac:dyDescent="0.2">
      <c r="H2245" s="285"/>
      <c r="I2245" s="280"/>
      <c r="J2245" s="280"/>
      <c r="K2245" s="280"/>
      <c r="L2245" s="280"/>
      <c r="M2245" s="280"/>
      <c r="N2245" s="280"/>
      <c r="O2245" s="280"/>
      <c r="P2245" s="280"/>
      <c r="Q2245" s="280"/>
      <c r="R2245" s="280"/>
    </row>
    <row r="2246" spans="8:18" x14ac:dyDescent="0.2">
      <c r="H2246" s="285"/>
      <c r="I2246" s="280"/>
      <c r="J2246" s="280"/>
      <c r="K2246" s="280"/>
      <c r="L2246" s="280"/>
      <c r="M2246" s="280"/>
      <c r="N2246" s="280"/>
      <c r="O2246" s="280"/>
      <c r="P2246" s="280"/>
      <c r="Q2246" s="280"/>
      <c r="R2246" s="280"/>
    </row>
    <row r="2247" spans="8:18" x14ac:dyDescent="0.2">
      <c r="H2247" s="285"/>
      <c r="I2247" s="280"/>
      <c r="J2247" s="280"/>
      <c r="K2247" s="280"/>
      <c r="L2247" s="280"/>
      <c r="M2247" s="280"/>
      <c r="N2247" s="280"/>
      <c r="O2247" s="280"/>
      <c r="P2247" s="280"/>
      <c r="Q2247" s="280"/>
      <c r="R2247" s="280"/>
    </row>
    <row r="2248" spans="8:18" x14ac:dyDescent="0.2">
      <c r="H2248" s="285"/>
      <c r="I2248" s="280"/>
      <c r="J2248" s="280"/>
      <c r="K2248" s="280"/>
      <c r="L2248" s="280"/>
      <c r="M2248" s="280"/>
      <c r="N2248" s="280"/>
      <c r="O2248" s="280"/>
      <c r="P2248" s="280"/>
      <c r="Q2248" s="280"/>
      <c r="R2248" s="280"/>
    </row>
    <row r="2249" spans="8:18" x14ac:dyDescent="0.2">
      <c r="H2249" s="285"/>
      <c r="I2249" s="280"/>
      <c r="J2249" s="280"/>
      <c r="K2249" s="280"/>
      <c r="L2249" s="280"/>
      <c r="M2249" s="280"/>
      <c r="N2249" s="280"/>
      <c r="O2249" s="280"/>
      <c r="P2249" s="280"/>
      <c r="Q2249" s="280"/>
      <c r="R2249" s="280"/>
    </row>
    <row r="2250" spans="8:18" x14ac:dyDescent="0.2">
      <c r="H2250" s="285"/>
      <c r="I2250" s="280"/>
      <c r="J2250" s="280"/>
      <c r="K2250" s="280"/>
      <c r="L2250" s="280"/>
      <c r="M2250" s="280"/>
      <c r="N2250" s="280"/>
      <c r="O2250" s="280"/>
      <c r="P2250" s="280"/>
      <c r="Q2250" s="280"/>
      <c r="R2250" s="280"/>
    </row>
    <row r="2251" spans="8:18" x14ac:dyDescent="0.2">
      <c r="H2251" s="285"/>
      <c r="I2251" s="280"/>
      <c r="J2251" s="280"/>
      <c r="K2251" s="280"/>
      <c r="L2251" s="280"/>
      <c r="M2251" s="280"/>
      <c r="N2251" s="280"/>
      <c r="O2251" s="280"/>
      <c r="P2251" s="280"/>
      <c r="Q2251" s="280"/>
      <c r="R2251" s="280"/>
    </row>
    <row r="2252" spans="8:18" x14ac:dyDescent="0.2">
      <c r="H2252" s="285"/>
      <c r="I2252" s="280"/>
      <c r="J2252" s="280"/>
      <c r="K2252" s="280"/>
      <c r="L2252" s="280"/>
      <c r="M2252" s="280"/>
      <c r="N2252" s="280"/>
      <c r="O2252" s="280"/>
      <c r="P2252" s="280"/>
      <c r="Q2252" s="280"/>
      <c r="R2252" s="280"/>
    </row>
    <row r="2253" spans="8:18" x14ac:dyDescent="0.2">
      <c r="H2253" s="285"/>
      <c r="I2253" s="280"/>
      <c r="J2253" s="280"/>
      <c r="K2253" s="280"/>
      <c r="L2253" s="280"/>
      <c r="M2253" s="280"/>
      <c r="N2253" s="280"/>
      <c r="O2253" s="280"/>
      <c r="P2253" s="280"/>
      <c r="Q2253" s="280"/>
      <c r="R2253" s="280"/>
    </row>
    <row r="2254" spans="8:18" x14ac:dyDescent="0.2">
      <c r="H2254" s="285"/>
      <c r="I2254" s="280"/>
      <c r="J2254" s="280"/>
      <c r="K2254" s="280"/>
      <c r="L2254" s="280"/>
      <c r="M2254" s="280"/>
      <c r="N2254" s="280"/>
      <c r="O2254" s="280"/>
      <c r="P2254" s="280"/>
      <c r="Q2254" s="280"/>
      <c r="R2254" s="280"/>
    </row>
    <row r="2255" spans="8:18" x14ac:dyDescent="0.2">
      <c r="H2255" s="285"/>
      <c r="I2255" s="280"/>
      <c r="J2255" s="280"/>
      <c r="K2255" s="280"/>
      <c r="L2255" s="280"/>
      <c r="M2255" s="280"/>
      <c r="N2255" s="280"/>
      <c r="O2255" s="280"/>
      <c r="P2255" s="280"/>
      <c r="Q2255" s="280"/>
      <c r="R2255" s="280"/>
    </row>
    <row r="2256" spans="8:18" x14ac:dyDescent="0.2">
      <c r="H2256" s="285"/>
      <c r="I2256" s="280"/>
      <c r="J2256" s="280"/>
      <c r="K2256" s="280"/>
      <c r="L2256" s="280"/>
      <c r="M2256" s="280"/>
      <c r="N2256" s="280"/>
      <c r="O2256" s="280"/>
      <c r="P2256" s="280"/>
      <c r="Q2256" s="280"/>
      <c r="R2256" s="280"/>
    </row>
    <row r="2257" spans="8:18" x14ac:dyDescent="0.2">
      <c r="H2257" s="285"/>
      <c r="I2257" s="280"/>
      <c r="J2257" s="280"/>
      <c r="K2257" s="280"/>
      <c r="L2257" s="280"/>
      <c r="M2257" s="280"/>
      <c r="N2257" s="280"/>
      <c r="O2257" s="280"/>
      <c r="P2257" s="280"/>
      <c r="Q2257" s="280"/>
      <c r="R2257" s="280"/>
    </row>
    <row r="2258" spans="8:18" x14ac:dyDescent="0.2">
      <c r="H2258" s="285"/>
      <c r="I2258" s="280"/>
      <c r="J2258" s="280"/>
      <c r="K2258" s="280"/>
      <c r="L2258" s="280"/>
      <c r="M2258" s="280"/>
      <c r="N2258" s="280"/>
      <c r="O2258" s="280"/>
      <c r="P2258" s="280"/>
      <c r="Q2258" s="280"/>
      <c r="R2258" s="280"/>
    </row>
    <row r="2259" spans="8:18" x14ac:dyDescent="0.2">
      <c r="H2259" s="285"/>
      <c r="I2259" s="280"/>
      <c r="J2259" s="280"/>
      <c r="K2259" s="280"/>
      <c r="L2259" s="280"/>
      <c r="M2259" s="280"/>
      <c r="N2259" s="280"/>
      <c r="O2259" s="280"/>
      <c r="P2259" s="280"/>
      <c r="Q2259" s="280"/>
      <c r="R2259" s="280"/>
    </row>
    <row r="2260" spans="8:18" x14ac:dyDescent="0.2">
      <c r="H2260" s="285"/>
      <c r="I2260" s="280"/>
      <c r="J2260" s="280"/>
      <c r="K2260" s="280"/>
      <c r="L2260" s="280"/>
      <c r="M2260" s="280"/>
      <c r="N2260" s="280"/>
      <c r="O2260" s="280"/>
      <c r="P2260" s="280"/>
      <c r="Q2260" s="280"/>
      <c r="R2260" s="280"/>
    </row>
    <row r="2261" spans="8:18" x14ac:dyDescent="0.2">
      <c r="H2261" s="285"/>
      <c r="I2261" s="280"/>
      <c r="J2261" s="280"/>
      <c r="K2261" s="280"/>
      <c r="L2261" s="280"/>
      <c r="M2261" s="280"/>
      <c r="N2261" s="280"/>
      <c r="O2261" s="280"/>
      <c r="P2261" s="280"/>
      <c r="Q2261" s="280"/>
      <c r="R2261" s="280"/>
    </row>
    <row r="2262" spans="8:18" x14ac:dyDescent="0.2">
      <c r="H2262" s="285"/>
      <c r="I2262" s="280"/>
      <c r="J2262" s="280"/>
      <c r="K2262" s="280"/>
      <c r="L2262" s="280"/>
      <c r="M2262" s="280"/>
      <c r="N2262" s="280"/>
      <c r="O2262" s="280"/>
      <c r="P2262" s="280"/>
      <c r="Q2262" s="280"/>
      <c r="R2262" s="280"/>
    </row>
    <row r="2263" spans="8:18" x14ac:dyDescent="0.2">
      <c r="H2263" s="285"/>
      <c r="I2263" s="280"/>
      <c r="J2263" s="280"/>
      <c r="K2263" s="280"/>
      <c r="L2263" s="280"/>
      <c r="M2263" s="280"/>
      <c r="N2263" s="280"/>
      <c r="O2263" s="280"/>
      <c r="P2263" s="280"/>
      <c r="Q2263" s="280"/>
      <c r="R2263" s="280"/>
    </row>
    <row r="2264" spans="8:18" x14ac:dyDescent="0.2">
      <c r="H2264" s="285"/>
      <c r="I2264" s="280"/>
      <c r="J2264" s="280"/>
      <c r="K2264" s="280"/>
      <c r="L2264" s="280"/>
      <c r="M2264" s="280"/>
      <c r="N2264" s="280"/>
      <c r="O2264" s="280"/>
      <c r="P2264" s="280"/>
      <c r="Q2264" s="280"/>
      <c r="R2264" s="280"/>
    </row>
    <row r="2265" spans="8:18" x14ac:dyDescent="0.2">
      <c r="H2265" s="285"/>
      <c r="I2265" s="280"/>
      <c r="J2265" s="280"/>
      <c r="K2265" s="280"/>
      <c r="L2265" s="280"/>
      <c r="M2265" s="280"/>
      <c r="N2265" s="280"/>
      <c r="O2265" s="280"/>
      <c r="P2265" s="280"/>
      <c r="Q2265" s="280"/>
      <c r="R2265" s="280"/>
    </row>
    <row r="2266" spans="8:18" x14ac:dyDescent="0.2">
      <c r="H2266" s="285"/>
      <c r="I2266" s="280"/>
      <c r="J2266" s="280"/>
      <c r="K2266" s="280"/>
      <c r="L2266" s="280"/>
      <c r="M2266" s="280"/>
      <c r="N2266" s="280"/>
      <c r="O2266" s="280"/>
      <c r="P2266" s="280"/>
      <c r="Q2266" s="280"/>
      <c r="R2266" s="280"/>
    </row>
    <row r="2267" spans="8:18" x14ac:dyDescent="0.2">
      <c r="H2267" s="285"/>
      <c r="I2267" s="280"/>
      <c r="J2267" s="280"/>
      <c r="K2267" s="280"/>
      <c r="L2267" s="280"/>
      <c r="M2267" s="280"/>
      <c r="N2267" s="280"/>
      <c r="O2267" s="280"/>
      <c r="P2267" s="280"/>
      <c r="Q2267" s="280"/>
      <c r="R2267" s="280"/>
    </row>
    <row r="2268" spans="8:18" x14ac:dyDescent="0.2">
      <c r="H2268" s="285"/>
      <c r="I2268" s="280"/>
      <c r="J2268" s="280"/>
      <c r="K2268" s="280"/>
      <c r="L2268" s="280"/>
      <c r="M2268" s="280"/>
      <c r="N2268" s="280"/>
      <c r="O2268" s="280"/>
      <c r="P2268" s="280"/>
      <c r="Q2268" s="280"/>
      <c r="R2268" s="280"/>
    </row>
    <row r="2269" spans="8:18" x14ac:dyDescent="0.2">
      <c r="H2269" s="285"/>
      <c r="I2269" s="280"/>
      <c r="J2269" s="280"/>
      <c r="K2269" s="280"/>
      <c r="L2269" s="280"/>
      <c r="M2269" s="280"/>
      <c r="N2269" s="280"/>
      <c r="O2269" s="280"/>
      <c r="P2269" s="280"/>
      <c r="Q2269" s="280"/>
      <c r="R2269" s="280"/>
    </row>
    <row r="2270" spans="8:18" x14ac:dyDescent="0.2">
      <c r="H2270" s="285"/>
      <c r="I2270" s="280"/>
      <c r="J2270" s="280"/>
      <c r="K2270" s="280"/>
      <c r="L2270" s="280"/>
      <c r="M2270" s="280"/>
      <c r="N2270" s="280"/>
      <c r="O2270" s="280"/>
      <c r="P2270" s="280"/>
      <c r="Q2270" s="280"/>
      <c r="R2270" s="280"/>
    </row>
    <row r="2271" spans="8:18" x14ac:dyDescent="0.2">
      <c r="H2271" s="285"/>
      <c r="I2271" s="280"/>
      <c r="J2271" s="280"/>
      <c r="K2271" s="280"/>
      <c r="L2271" s="280"/>
      <c r="M2271" s="280"/>
      <c r="N2271" s="280"/>
      <c r="O2271" s="280"/>
      <c r="P2271" s="280"/>
      <c r="Q2271" s="280"/>
      <c r="R2271" s="280"/>
    </row>
    <row r="2272" spans="8:18" x14ac:dyDescent="0.2">
      <c r="H2272" s="285"/>
      <c r="I2272" s="280"/>
      <c r="J2272" s="280"/>
      <c r="K2272" s="280"/>
      <c r="L2272" s="280"/>
      <c r="M2272" s="280"/>
      <c r="N2272" s="280"/>
      <c r="O2272" s="280"/>
      <c r="P2272" s="280"/>
      <c r="Q2272" s="280"/>
      <c r="R2272" s="280"/>
    </row>
    <row r="2273" spans="8:18" x14ac:dyDescent="0.2">
      <c r="H2273" s="285"/>
      <c r="I2273" s="280"/>
      <c r="J2273" s="280"/>
      <c r="K2273" s="280"/>
      <c r="L2273" s="280"/>
      <c r="M2273" s="280"/>
      <c r="N2273" s="280"/>
      <c r="O2273" s="280"/>
      <c r="P2273" s="280"/>
      <c r="Q2273" s="280"/>
      <c r="R2273" s="280"/>
    </row>
    <row r="2274" spans="8:18" x14ac:dyDescent="0.2">
      <c r="H2274" s="285"/>
      <c r="I2274" s="280"/>
      <c r="J2274" s="280"/>
      <c r="K2274" s="280"/>
      <c r="L2274" s="280"/>
      <c r="M2274" s="280"/>
      <c r="N2274" s="280"/>
      <c r="O2274" s="280"/>
      <c r="P2274" s="280"/>
      <c r="Q2274" s="280"/>
      <c r="R2274" s="280"/>
    </row>
    <row r="2275" spans="8:18" x14ac:dyDescent="0.2">
      <c r="H2275" s="285"/>
      <c r="I2275" s="280"/>
      <c r="J2275" s="280"/>
      <c r="K2275" s="280"/>
      <c r="L2275" s="280"/>
      <c r="M2275" s="280"/>
      <c r="N2275" s="280"/>
      <c r="O2275" s="280"/>
      <c r="P2275" s="280"/>
      <c r="Q2275" s="280"/>
      <c r="R2275" s="280"/>
    </row>
    <row r="2276" spans="8:18" x14ac:dyDescent="0.2">
      <c r="H2276" s="285"/>
      <c r="I2276" s="280"/>
      <c r="J2276" s="280"/>
      <c r="K2276" s="280"/>
      <c r="L2276" s="280"/>
      <c r="M2276" s="280"/>
      <c r="N2276" s="280"/>
      <c r="O2276" s="280"/>
      <c r="P2276" s="280"/>
      <c r="Q2276" s="280"/>
      <c r="R2276" s="280"/>
    </row>
    <row r="2277" spans="8:18" x14ac:dyDescent="0.2">
      <c r="H2277" s="285"/>
      <c r="I2277" s="280"/>
      <c r="J2277" s="280"/>
      <c r="K2277" s="280"/>
      <c r="L2277" s="280"/>
      <c r="M2277" s="280"/>
      <c r="N2277" s="280"/>
      <c r="O2277" s="280"/>
      <c r="P2277" s="280"/>
      <c r="Q2277" s="280"/>
      <c r="R2277" s="280"/>
    </row>
    <row r="2278" spans="8:18" x14ac:dyDescent="0.2">
      <c r="H2278" s="285"/>
      <c r="I2278" s="280"/>
      <c r="J2278" s="280"/>
      <c r="K2278" s="280"/>
      <c r="L2278" s="280"/>
      <c r="M2278" s="280"/>
      <c r="N2278" s="280"/>
      <c r="O2278" s="280"/>
      <c r="P2278" s="280"/>
      <c r="Q2278" s="280"/>
      <c r="R2278" s="280"/>
    </row>
    <row r="2279" spans="8:18" x14ac:dyDescent="0.2">
      <c r="H2279" s="285"/>
      <c r="I2279" s="280"/>
      <c r="J2279" s="280"/>
      <c r="K2279" s="280"/>
      <c r="L2279" s="280"/>
      <c r="M2279" s="280"/>
      <c r="N2279" s="280"/>
      <c r="O2279" s="280"/>
      <c r="P2279" s="280"/>
      <c r="Q2279" s="280"/>
      <c r="R2279" s="280"/>
    </row>
    <row r="2280" spans="8:18" x14ac:dyDescent="0.2">
      <c r="H2280" s="285"/>
      <c r="I2280" s="280"/>
      <c r="J2280" s="280"/>
      <c r="K2280" s="280"/>
      <c r="L2280" s="280"/>
      <c r="M2280" s="280"/>
      <c r="N2280" s="280"/>
      <c r="O2280" s="280"/>
      <c r="P2280" s="280"/>
      <c r="Q2280" s="280"/>
      <c r="R2280" s="280"/>
    </row>
    <row r="2281" spans="8:18" x14ac:dyDescent="0.2">
      <c r="H2281" s="285"/>
      <c r="I2281" s="280"/>
      <c r="J2281" s="280"/>
      <c r="K2281" s="280"/>
      <c r="L2281" s="280"/>
      <c r="M2281" s="280"/>
      <c r="N2281" s="280"/>
      <c r="O2281" s="280"/>
      <c r="P2281" s="280"/>
      <c r="Q2281" s="280"/>
      <c r="R2281" s="280"/>
    </row>
    <row r="2282" spans="8:18" x14ac:dyDescent="0.2">
      <c r="H2282" s="285"/>
      <c r="I2282" s="280"/>
      <c r="J2282" s="280"/>
      <c r="K2282" s="280"/>
      <c r="L2282" s="280"/>
      <c r="M2282" s="280"/>
      <c r="N2282" s="280"/>
      <c r="O2282" s="280"/>
      <c r="P2282" s="280"/>
      <c r="Q2282" s="280"/>
      <c r="R2282" s="280"/>
    </row>
    <row r="2283" spans="8:18" x14ac:dyDescent="0.2">
      <c r="H2283" s="285"/>
      <c r="I2283" s="280"/>
      <c r="J2283" s="280"/>
      <c r="K2283" s="280"/>
      <c r="L2283" s="280"/>
      <c r="M2283" s="280"/>
      <c r="N2283" s="280"/>
      <c r="O2283" s="280"/>
      <c r="P2283" s="280"/>
      <c r="Q2283" s="280"/>
      <c r="R2283" s="280"/>
    </row>
    <row r="2284" spans="8:18" x14ac:dyDescent="0.2">
      <c r="H2284" s="285"/>
      <c r="I2284" s="280"/>
      <c r="J2284" s="280"/>
      <c r="K2284" s="280"/>
      <c r="L2284" s="280"/>
      <c r="M2284" s="280"/>
      <c r="N2284" s="280"/>
      <c r="O2284" s="280"/>
      <c r="P2284" s="280"/>
      <c r="Q2284" s="280"/>
      <c r="R2284" s="280"/>
    </row>
    <row r="2285" spans="8:18" x14ac:dyDescent="0.2">
      <c r="H2285" s="285"/>
      <c r="I2285" s="280"/>
      <c r="J2285" s="280"/>
      <c r="K2285" s="280"/>
      <c r="L2285" s="280"/>
      <c r="M2285" s="280"/>
      <c r="N2285" s="280"/>
      <c r="O2285" s="280"/>
      <c r="P2285" s="280"/>
      <c r="Q2285" s="280"/>
      <c r="R2285" s="280"/>
    </row>
    <row r="2286" spans="8:18" x14ac:dyDescent="0.2">
      <c r="H2286" s="285"/>
      <c r="I2286" s="280"/>
      <c r="J2286" s="280"/>
      <c r="K2286" s="280"/>
      <c r="L2286" s="280"/>
      <c r="M2286" s="280"/>
      <c r="N2286" s="280"/>
      <c r="O2286" s="280"/>
      <c r="P2286" s="280"/>
      <c r="Q2286" s="280"/>
      <c r="R2286" s="280"/>
    </row>
    <row r="2287" spans="8:18" x14ac:dyDescent="0.2">
      <c r="H2287" s="285"/>
      <c r="I2287" s="280"/>
      <c r="J2287" s="280"/>
      <c r="K2287" s="280"/>
      <c r="L2287" s="280"/>
      <c r="M2287" s="280"/>
      <c r="N2287" s="280"/>
      <c r="O2287" s="280"/>
      <c r="P2287" s="280"/>
      <c r="Q2287" s="280"/>
      <c r="R2287" s="280"/>
    </row>
    <row r="2288" spans="8:18" x14ac:dyDescent="0.2">
      <c r="H2288" s="285"/>
      <c r="I2288" s="280"/>
      <c r="J2288" s="280"/>
      <c r="K2288" s="280"/>
      <c r="L2288" s="280"/>
      <c r="M2288" s="280"/>
      <c r="N2288" s="280"/>
      <c r="O2288" s="280"/>
      <c r="P2288" s="280"/>
      <c r="Q2288" s="280"/>
      <c r="R2288" s="280"/>
    </row>
    <row r="2289" spans="8:18" x14ac:dyDescent="0.2">
      <c r="H2289" s="285"/>
      <c r="I2289" s="280"/>
      <c r="J2289" s="280"/>
      <c r="K2289" s="280"/>
      <c r="L2289" s="280"/>
      <c r="M2289" s="280"/>
      <c r="N2289" s="280"/>
      <c r="O2289" s="280"/>
      <c r="P2289" s="280"/>
      <c r="Q2289" s="280"/>
      <c r="R2289" s="280"/>
    </row>
    <row r="2290" spans="8:18" x14ac:dyDescent="0.2">
      <c r="H2290" s="285"/>
      <c r="I2290" s="280"/>
      <c r="J2290" s="280"/>
      <c r="K2290" s="280"/>
      <c r="L2290" s="280"/>
      <c r="M2290" s="280"/>
      <c r="N2290" s="280"/>
      <c r="O2290" s="280"/>
      <c r="P2290" s="280"/>
      <c r="Q2290" s="280"/>
      <c r="R2290" s="280"/>
    </row>
    <row r="2291" spans="8:18" x14ac:dyDescent="0.2">
      <c r="H2291" s="285"/>
      <c r="I2291" s="280"/>
      <c r="J2291" s="280"/>
      <c r="K2291" s="280"/>
      <c r="L2291" s="280"/>
      <c r="M2291" s="280"/>
      <c r="N2291" s="280"/>
      <c r="O2291" s="280"/>
      <c r="P2291" s="280"/>
      <c r="Q2291" s="280"/>
      <c r="R2291" s="280"/>
    </row>
    <row r="2292" spans="8:18" x14ac:dyDescent="0.2">
      <c r="H2292" s="285"/>
      <c r="I2292" s="280"/>
      <c r="J2292" s="280"/>
      <c r="K2292" s="280"/>
      <c r="L2292" s="280"/>
      <c r="M2292" s="280"/>
      <c r="N2292" s="280"/>
      <c r="O2292" s="280"/>
      <c r="P2292" s="280"/>
      <c r="Q2292" s="280"/>
      <c r="R2292" s="280"/>
    </row>
    <row r="2293" spans="8:18" x14ac:dyDescent="0.2">
      <c r="H2293" s="285"/>
      <c r="I2293" s="280"/>
      <c r="J2293" s="280"/>
      <c r="K2293" s="280"/>
      <c r="L2293" s="280"/>
      <c r="M2293" s="280"/>
      <c r="N2293" s="280"/>
      <c r="O2293" s="280"/>
      <c r="P2293" s="280"/>
      <c r="Q2293" s="280"/>
      <c r="R2293" s="280"/>
    </row>
    <row r="2294" spans="8:18" x14ac:dyDescent="0.2">
      <c r="H2294" s="285"/>
      <c r="I2294" s="280"/>
      <c r="J2294" s="280"/>
      <c r="K2294" s="280"/>
      <c r="L2294" s="280"/>
      <c r="M2294" s="280"/>
      <c r="N2294" s="280"/>
      <c r="O2294" s="280"/>
      <c r="P2294" s="280"/>
      <c r="Q2294" s="280"/>
      <c r="R2294" s="280"/>
    </row>
    <row r="2295" spans="8:18" x14ac:dyDescent="0.2">
      <c r="H2295" s="285"/>
      <c r="I2295" s="280"/>
      <c r="J2295" s="280"/>
      <c r="K2295" s="280"/>
      <c r="L2295" s="280"/>
      <c r="M2295" s="280"/>
      <c r="N2295" s="280"/>
      <c r="O2295" s="280"/>
      <c r="P2295" s="280"/>
      <c r="Q2295" s="280"/>
      <c r="R2295" s="280"/>
    </row>
    <row r="2296" spans="8:18" x14ac:dyDescent="0.2">
      <c r="H2296" s="285"/>
      <c r="I2296" s="280"/>
      <c r="J2296" s="280"/>
      <c r="K2296" s="280"/>
      <c r="L2296" s="280"/>
      <c r="M2296" s="280"/>
      <c r="N2296" s="280"/>
      <c r="O2296" s="280"/>
      <c r="P2296" s="280"/>
      <c r="Q2296" s="280"/>
      <c r="R2296" s="280"/>
    </row>
    <row r="2297" spans="8:18" x14ac:dyDescent="0.2">
      <c r="H2297" s="285"/>
      <c r="I2297" s="280"/>
      <c r="J2297" s="280"/>
      <c r="K2297" s="280"/>
      <c r="L2297" s="280"/>
      <c r="M2297" s="280"/>
      <c r="N2297" s="280"/>
      <c r="O2297" s="280"/>
      <c r="P2297" s="280"/>
      <c r="Q2297" s="280"/>
      <c r="R2297" s="280"/>
    </row>
    <row r="2298" spans="8:18" x14ac:dyDescent="0.2">
      <c r="H2298" s="285"/>
      <c r="I2298" s="280"/>
      <c r="J2298" s="280"/>
      <c r="K2298" s="280"/>
      <c r="L2298" s="280"/>
      <c r="M2298" s="280"/>
      <c r="N2298" s="280"/>
      <c r="O2298" s="280"/>
      <c r="P2298" s="280"/>
      <c r="Q2298" s="280"/>
      <c r="R2298" s="280"/>
    </row>
    <row r="2299" spans="8:18" x14ac:dyDescent="0.2">
      <c r="H2299" s="285"/>
      <c r="I2299" s="280"/>
      <c r="J2299" s="280"/>
      <c r="K2299" s="280"/>
      <c r="L2299" s="280"/>
      <c r="M2299" s="280"/>
      <c r="N2299" s="280"/>
      <c r="O2299" s="280"/>
      <c r="P2299" s="280"/>
      <c r="Q2299" s="280"/>
      <c r="R2299" s="280"/>
    </row>
    <row r="2300" spans="8:18" x14ac:dyDescent="0.2">
      <c r="H2300" s="285"/>
      <c r="I2300" s="280"/>
      <c r="J2300" s="280"/>
      <c r="K2300" s="280"/>
      <c r="L2300" s="280"/>
      <c r="M2300" s="280"/>
      <c r="N2300" s="280"/>
      <c r="O2300" s="280"/>
      <c r="P2300" s="280"/>
      <c r="Q2300" s="280"/>
      <c r="R2300" s="280"/>
    </row>
    <row r="2301" spans="8:18" x14ac:dyDescent="0.2">
      <c r="H2301" s="285"/>
      <c r="I2301" s="280"/>
      <c r="J2301" s="280"/>
      <c r="K2301" s="280"/>
      <c r="L2301" s="280"/>
      <c r="M2301" s="280"/>
      <c r="N2301" s="280"/>
      <c r="O2301" s="280"/>
      <c r="P2301" s="280"/>
      <c r="Q2301" s="280"/>
      <c r="R2301" s="280"/>
    </row>
    <row r="2302" spans="8:18" x14ac:dyDescent="0.2">
      <c r="H2302" s="285"/>
      <c r="I2302" s="280"/>
      <c r="J2302" s="280"/>
      <c r="K2302" s="280"/>
      <c r="L2302" s="280"/>
      <c r="M2302" s="280"/>
      <c r="N2302" s="280"/>
      <c r="O2302" s="280"/>
      <c r="P2302" s="280"/>
      <c r="Q2302" s="280"/>
      <c r="R2302" s="280"/>
    </row>
    <row r="2303" spans="8:18" x14ac:dyDescent="0.2">
      <c r="H2303" s="285"/>
      <c r="I2303" s="280"/>
      <c r="J2303" s="280"/>
      <c r="K2303" s="280"/>
      <c r="L2303" s="280"/>
      <c r="M2303" s="280"/>
      <c r="N2303" s="280"/>
      <c r="O2303" s="280"/>
      <c r="P2303" s="280"/>
      <c r="Q2303" s="280"/>
      <c r="R2303" s="280"/>
    </row>
    <row r="2304" spans="8:18" x14ac:dyDescent="0.2">
      <c r="H2304" s="285"/>
      <c r="I2304" s="280"/>
      <c r="J2304" s="280"/>
      <c r="K2304" s="280"/>
      <c r="L2304" s="280"/>
      <c r="M2304" s="280"/>
      <c r="N2304" s="280"/>
      <c r="O2304" s="280"/>
      <c r="P2304" s="280"/>
      <c r="Q2304" s="280"/>
      <c r="R2304" s="280"/>
    </row>
    <row r="2305" spans="8:18" x14ac:dyDescent="0.2">
      <c r="H2305" s="285"/>
      <c r="I2305" s="280"/>
      <c r="J2305" s="280"/>
      <c r="K2305" s="280"/>
      <c r="L2305" s="280"/>
      <c r="M2305" s="280"/>
      <c r="N2305" s="280"/>
      <c r="O2305" s="280"/>
      <c r="P2305" s="280"/>
      <c r="Q2305" s="280"/>
      <c r="R2305" s="280"/>
    </row>
    <row r="2306" spans="8:18" x14ac:dyDescent="0.2">
      <c r="H2306" s="285"/>
      <c r="I2306" s="280"/>
      <c r="J2306" s="280"/>
      <c r="K2306" s="280"/>
      <c r="L2306" s="280"/>
      <c r="M2306" s="280"/>
      <c r="N2306" s="280"/>
      <c r="O2306" s="280"/>
      <c r="P2306" s="280"/>
      <c r="Q2306" s="280"/>
      <c r="R2306" s="280"/>
    </row>
    <row r="2307" spans="8:18" x14ac:dyDescent="0.2">
      <c r="H2307" s="285"/>
      <c r="I2307" s="280"/>
      <c r="J2307" s="280"/>
      <c r="K2307" s="280"/>
      <c r="L2307" s="280"/>
      <c r="M2307" s="280"/>
      <c r="N2307" s="280"/>
      <c r="O2307" s="280"/>
      <c r="P2307" s="280"/>
      <c r="Q2307" s="280"/>
      <c r="R2307" s="280"/>
    </row>
    <row r="2308" spans="8:18" x14ac:dyDescent="0.2">
      <c r="H2308" s="285"/>
      <c r="I2308" s="280"/>
      <c r="J2308" s="280"/>
      <c r="K2308" s="280"/>
      <c r="L2308" s="280"/>
      <c r="M2308" s="280"/>
      <c r="N2308" s="280"/>
      <c r="O2308" s="280"/>
      <c r="P2308" s="280"/>
      <c r="Q2308" s="280"/>
      <c r="R2308" s="280"/>
    </row>
    <row r="2309" spans="8:18" x14ac:dyDescent="0.2">
      <c r="H2309" s="285"/>
      <c r="I2309" s="280"/>
      <c r="J2309" s="280"/>
      <c r="K2309" s="280"/>
      <c r="L2309" s="280"/>
      <c r="M2309" s="280"/>
      <c r="N2309" s="280"/>
      <c r="O2309" s="280"/>
      <c r="P2309" s="280"/>
      <c r="Q2309" s="280"/>
      <c r="R2309" s="280"/>
    </row>
    <row r="2310" spans="8:18" x14ac:dyDescent="0.2">
      <c r="H2310" s="285"/>
      <c r="I2310" s="280"/>
      <c r="J2310" s="280"/>
      <c r="K2310" s="280"/>
      <c r="L2310" s="280"/>
      <c r="M2310" s="280"/>
      <c r="N2310" s="280"/>
      <c r="O2310" s="280"/>
      <c r="P2310" s="280"/>
      <c r="Q2310" s="280"/>
      <c r="R2310" s="280"/>
    </row>
    <row r="2311" spans="8:18" x14ac:dyDescent="0.2">
      <c r="H2311" s="285"/>
      <c r="I2311" s="280"/>
      <c r="J2311" s="280"/>
      <c r="K2311" s="280"/>
      <c r="L2311" s="280"/>
      <c r="M2311" s="280"/>
      <c r="N2311" s="280"/>
      <c r="O2311" s="280"/>
      <c r="P2311" s="280"/>
      <c r="Q2311" s="280"/>
      <c r="R2311" s="280"/>
    </row>
    <row r="2312" spans="8:18" x14ac:dyDescent="0.2">
      <c r="H2312" s="285"/>
      <c r="I2312" s="280"/>
      <c r="J2312" s="280"/>
      <c r="K2312" s="280"/>
      <c r="L2312" s="280"/>
      <c r="M2312" s="280"/>
      <c r="N2312" s="280"/>
      <c r="O2312" s="280"/>
      <c r="P2312" s="280"/>
      <c r="Q2312" s="280"/>
      <c r="R2312" s="280"/>
    </row>
    <row r="2313" spans="8:18" x14ac:dyDescent="0.2">
      <c r="H2313" s="285"/>
      <c r="I2313" s="280"/>
      <c r="J2313" s="280"/>
      <c r="K2313" s="280"/>
      <c r="L2313" s="280"/>
      <c r="M2313" s="280"/>
      <c r="N2313" s="280"/>
      <c r="O2313" s="280"/>
      <c r="P2313" s="280"/>
      <c r="Q2313" s="280"/>
      <c r="R2313" s="280"/>
    </row>
    <row r="2314" spans="8:18" x14ac:dyDescent="0.2">
      <c r="H2314" s="285"/>
      <c r="I2314" s="280"/>
      <c r="J2314" s="280"/>
      <c r="K2314" s="280"/>
      <c r="L2314" s="280"/>
      <c r="M2314" s="280"/>
      <c r="N2314" s="280"/>
      <c r="O2314" s="280"/>
      <c r="P2314" s="280"/>
      <c r="Q2314" s="280"/>
      <c r="R2314" s="280"/>
    </row>
    <row r="2315" spans="8:18" x14ac:dyDescent="0.2">
      <c r="H2315" s="285"/>
      <c r="I2315" s="280"/>
      <c r="J2315" s="280"/>
      <c r="K2315" s="280"/>
      <c r="L2315" s="280"/>
      <c r="M2315" s="280"/>
      <c r="N2315" s="280"/>
      <c r="O2315" s="280"/>
      <c r="P2315" s="280"/>
      <c r="Q2315" s="280"/>
      <c r="R2315" s="280"/>
    </row>
    <row r="2316" spans="8:18" x14ac:dyDescent="0.2">
      <c r="H2316" s="285"/>
      <c r="I2316" s="280"/>
      <c r="J2316" s="280"/>
      <c r="K2316" s="280"/>
      <c r="L2316" s="280"/>
      <c r="M2316" s="280"/>
      <c r="N2316" s="280"/>
      <c r="O2316" s="280"/>
      <c r="P2316" s="280"/>
      <c r="Q2316" s="280"/>
      <c r="R2316" s="280"/>
    </row>
    <row r="2317" spans="8:18" x14ac:dyDescent="0.2">
      <c r="H2317" s="285"/>
      <c r="I2317" s="280"/>
      <c r="J2317" s="280"/>
      <c r="K2317" s="280"/>
      <c r="L2317" s="280"/>
      <c r="M2317" s="280"/>
      <c r="N2317" s="280"/>
      <c r="O2317" s="280"/>
      <c r="P2317" s="280"/>
      <c r="Q2317" s="280"/>
      <c r="R2317" s="280"/>
    </row>
    <row r="2318" spans="8:18" x14ac:dyDescent="0.2">
      <c r="H2318" s="285"/>
      <c r="I2318" s="280"/>
      <c r="J2318" s="280"/>
      <c r="K2318" s="280"/>
      <c r="L2318" s="280"/>
      <c r="M2318" s="280"/>
      <c r="N2318" s="280"/>
      <c r="O2318" s="280"/>
      <c r="P2318" s="280"/>
      <c r="Q2318" s="280"/>
      <c r="R2318" s="280"/>
    </row>
    <row r="2319" spans="8:18" x14ac:dyDescent="0.2">
      <c r="H2319" s="285"/>
      <c r="I2319" s="280"/>
      <c r="J2319" s="280"/>
      <c r="K2319" s="280"/>
      <c r="L2319" s="280"/>
      <c r="M2319" s="280"/>
      <c r="N2319" s="280"/>
      <c r="O2319" s="280"/>
      <c r="P2319" s="280"/>
      <c r="Q2319" s="280"/>
      <c r="R2319" s="280"/>
    </row>
    <row r="2320" spans="8:18" x14ac:dyDescent="0.2">
      <c r="H2320" s="285"/>
      <c r="I2320" s="280"/>
      <c r="J2320" s="280"/>
      <c r="K2320" s="280"/>
      <c r="L2320" s="280"/>
      <c r="M2320" s="280"/>
      <c r="N2320" s="280"/>
      <c r="O2320" s="280"/>
      <c r="P2320" s="280"/>
      <c r="Q2320" s="280"/>
      <c r="R2320" s="280"/>
    </row>
    <row r="2321" spans="8:18" x14ac:dyDescent="0.2">
      <c r="H2321" s="285"/>
      <c r="I2321" s="280"/>
      <c r="J2321" s="280"/>
      <c r="K2321" s="280"/>
      <c r="L2321" s="280"/>
      <c r="M2321" s="280"/>
      <c r="N2321" s="280"/>
      <c r="O2321" s="280"/>
      <c r="P2321" s="280"/>
      <c r="Q2321" s="280"/>
      <c r="R2321" s="280"/>
    </row>
    <row r="2322" spans="8:18" x14ac:dyDescent="0.2">
      <c r="H2322" s="285"/>
      <c r="I2322" s="280"/>
      <c r="J2322" s="280"/>
      <c r="K2322" s="280"/>
      <c r="L2322" s="280"/>
      <c r="M2322" s="280"/>
      <c r="N2322" s="280"/>
      <c r="O2322" s="280"/>
      <c r="P2322" s="280"/>
      <c r="Q2322" s="280"/>
      <c r="R2322" s="280"/>
    </row>
    <row r="2323" spans="8:18" x14ac:dyDescent="0.2">
      <c r="H2323" s="285"/>
      <c r="I2323" s="280"/>
      <c r="J2323" s="280"/>
      <c r="K2323" s="280"/>
      <c r="L2323" s="280"/>
      <c r="M2323" s="280"/>
      <c r="N2323" s="280"/>
      <c r="O2323" s="280"/>
      <c r="P2323" s="280"/>
      <c r="Q2323" s="280"/>
      <c r="R2323" s="280"/>
    </row>
    <row r="2324" spans="8:18" x14ac:dyDescent="0.2">
      <c r="H2324" s="285"/>
      <c r="I2324" s="280"/>
      <c r="J2324" s="280"/>
      <c r="K2324" s="280"/>
      <c r="L2324" s="280"/>
      <c r="M2324" s="280"/>
      <c r="N2324" s="280"/>
      <c r="O2324" s="280"/>
      <c r="P2324" s="280"/>
      <c r="Q2324" s="280"/>
      <c r="R2324" s="280"/>
    </row>
    <row r="2325" spans="8:18" x14ac:dyDescent="0.2">
      <c r="H2325" s="285"/>
      <c r="I2325" s="280"/>
      <c r="J2325" s="280"/>
      <c r="K2325" s="280"/>
      <c r="L2325" s="280"/>
      <c r="M2325" s="280"/>
      <c r="N2325" s="280"/>
      <c r="O2325" s="280"/>
      <c r="P2325" s="280"/>
      <c r="Q2325" s="280"/>
      <c r="R2325" s="280"/>
    </row>
    <row r="2326" spans="8:18" x14ac:dyDescent="0.2">
      <c r="H2326" s="285"/>
      <c r="I2326" s="280"/>
      <c r="J2326" s="280"/>
      <c r="K2326" s="280"/>
      <c r="L2326" s="280"/>
      <c r="M2326" s="280"/>
      <c r="N2326" s="280"/>
      <c r="O2326" s="280"/>
      <c r="P2326" s="280"/>
      <c r="Q2326" s="280"/>
      <c r="R2326" s="280"/>
    </row>
    <row r="2327" spans="8:18" x14ac:dyDescent="0.2">
      <c r="H2327" s="285"/>
      <c r="I2327" s="280"/>
      <c r="J2327" s="280"/>
      <c r="K2327" s="280"/>
      <c r="L2327" s="280"/>
      <c r="M2327" s="280"/>
      <c r="N2327" s="280"/>
      <c r="O2327" s="280"/>
      <c r="P2327" s="280"/>
      <c r="Q2327" s="280"/>
      <c r="R2327" s="280"/>
    </row>
    <row r="2328" spans="8:18" x14ac:dyDescent="0.2">
      <c r="H2328" s="285"/>
      <c r="I2328" s="280"/>
      <c r="J2328" s="280"/>
      <c r="K2328" s="280"/>
      <c r="L2328" s="280"/>
      <c r="M2328" s="280"/>
      <c r="N2328" s="280"/>
      <c r="O2328" s="280"/>
      <c r="P2328" s="280"/>
      <c r="Q2328" s="280"/>
      <c r="R2328" s="280"/>
    </row>
    <row r="2329" spans="8:18" x14ac:dyDescent="0.2">
      <c r="H2329" s="285"/>
      <c r="I2329" s="280"/>
      <c r="J2329" s="280"/>
      <c r="K2329" s="280"/>
      <c r="L2329" s="280"/>
      <c r="M2329" s="280"/>
      <c r="N2329" s="280"/>
      <c r="O2329" s="280"/>
      <c r="P2329" s="280"/>
      <c r="Q2329" s="280"/>
      <c r="R2329" s="280"/>
    </row>
    <row r="2330" spans="8:18" x14ac:dyDescent="0.2">
      <c r="H2330" s="285"/>
      <c r="I2330" s="280"/>
      <c r="J2330" s="280"/>
      <c r="K2330" s="280"/>
      <c r="L2330" s="280"/>
      <c r="M2330" s="280"/>
      <c r="N2330" s="280"/>
      <c r="O2330" s="280"/>
      <c r="P2330" s="280"/>
      <c r="Q2330" s="280"/>
      <c r="R2330" s="280"/>
    </row>
    <row r="2331" spans="8:18" x14ac:dyDescent="0.2">
      <c r="H2331" s="285"/>
      <c r="I2331" s="280"/>
      <c r="J2331" s="280"/>
      <c r="K2331" s="280"/>
      <c r="L2331" s="280"/>
      <c r="M2331" s="280"/>
      <c r="N2331" s="280"/>
      <c r="O2331" s="280"/>
      <c r="P2331" s="280"/>
      <c r="Q2331" s="280"/>
      <c r="R2331" s="280"/>
    </row>
    <row r="2332" spans="8:18" x14ac:dyDescent="0.2">
      <c r="H2332" s="285"/>
      <c r="I2332" s="280"/>
      <c r="J2332" s="280"/>
      <c r="K2332" s="280"/>
      <c r="L2332" s="280"/>
      <c r="M2332" s="280"/>
      <c r="N2332" s="280"/>
      <c r="O2332" s="280"/>
      <c r="P2332" s="280"/>
      <c r="Q2332" s="280"/>
      <c r="R2332" s="280"/>
    </row>
    <row r="2333" spans="8:18" x14ac:dyDescent="0.2">
      <c r="H2333" s="285"/>
      <c r="I2333" s="280"/>
      <c r="J2333" s="280"/>
      <c r="K2333" s="280"/>
      <c r="L2333" s="280"/>
      <c r="M2333" s="280"/>
      <c r="N2333" s="280"/>
      <c r="O2333" s="280"/>
      <c r="P2333" s="280"/>
      <c r="Q2333" s="280"/>
      <c r="R2333" s="280"/>
    </row>
    <row r="2334" spans="8:18" x14ac:dyDescent="0.2">
      <c r="H2334" s="285"/>
      <c r="I2334" s="280"/>
      <c r="J2334" s="280"/>
      <c r="K2334" s="280"/>
      <c r="L2334" s="280"/>
      <c r="M2334" s="280"/>
      <c r="N2334" s="280"/>
      <c r="O2334" s="280"/>
      <c r="P2334" s="280"/>
      <c r="Q2334" s="280"/>
      <c r="R2334" s="280"/>
    </row>
    <row r="2335" spans="8:18" x14ac:dyDescent="0.2">
      <c r="H2335" s="285"/>
      <c r="I2335" s="280"/>
      <c r="J2335" s="280"/>
      <c r="K2335" s="280"/>
      <c r="L2335" s="280"/>
      <c r="M2335" s="280"/>
      <c r="N2335" s="280"/>
      <c r="O2335" s="280"/>
      <c r="P2335" s="280"/>
      <c r="Q2335" s="280"/>
      <c r="R2335" s="280"/>
    </row>
    <row r="2336" spans="8:18" x14ac:dyDescent="0.2">
      <c r="H2336" s="285"/>
      <c r="I2336" s="280"/>
      <c r="J2336" s="280"/>
      <c r="K2336" s="280"/>
      <c r="L2336" s="280"/>
      <c r="M2336" s="280"/>
      <c r="N2336" s="280"/>
      <c r="O2336" s="280"/>
      <c r="P2336" s="280"/>
      <c r="Q2336" s="280"/>
      <c r="R2336" s="280"/>
    </row>
    <row r="2337" spans="8:18" x14ac:dyDescent="0.2">
      <c r="H2337" s="285"/>
      <c r="I2337" s="280"/>
      <c r="J2337" s="280"/>
      <c r="K2337" s="280"/>
      <c r="L2337" s="280"/>
      <c r="M2337" s="280"/>
      <c r="N2337" s="280"/>
      <c r="O2337" s="280"/>
      <c r="P2337" s="280"/>
      <c r="Q2337" s="280"/>
      <c r="R2337" s="280"/>
    </row>
    <row r="2338" spans="8:18" x14ac:dyDescent="0.2">
      <c r="H2338" s="285"/>
      <c r="I2338" s="280"/>
      <c r="J2338" s="280"/>
      <c r="K2338" s="280"/>
      <c r="L2338" s="280"/>
      <c r="M2338" s="280"/>
      <c r="N2338" s="280"/>
      <c r="O2338" s="280"/>
      <c r="P2338" s="280"/>
      <c r="Q2338" s="280"/>
      <c r="R2338" s="280"/>
    </row>
    <row r="2339" spans="8:18" x14ac:dyDescent="0.2">
      <c r="H2339" s="285"/>
      <c r="I2339" s="280"/>
      <c r="J2339" s="280"/>
      <c r="K2339" s="280"/>
      <c r="L2339" s="280"/>
      <c r="M2339" s="280"/>
      <c r="N2339" s="280"/>
      <c r="O2339" s="280"/>
      <c r="P2339" s="280"/>
      <c r="Q2339" s="280"/>
      <c r="R2339" s="280"/>
    </row>
    <row r="2340" spans="8:18" x14ac:dyDescent="0.2">
      <c r="H2340" s="285"/>
      <c r="I2340" s="280"/>
      <c r="J2340" s="280"/>
      <c r="K2340" s="280"/>
      <c r="L2340" s="280"/>
      <c r="M2340" s="280"/>
      <c r="N2340" s="280"/>
      <c r="O2340" s="280"/>
      <c r="P2340" s="280"/>
      <c r="Q2340" s="280"/>
      <c r="R2340" s="280"/>
    </row>
    <row r="2341" spans="8:18" x14ac:dyDescent="0.2">
      <c r="H2341" s="285"/>
      <c r="I2341" s="280"/>
      <c r="J2341" s="280"/>
      <c r="K2341" s="280"/>
      <c r="L2341" s="280"/>
      <c r="M2341" s="280"/>
      <c r="N2341" s="280"/>
      <c r="O2341" s="280"/>
      <c r="P2341" s="280"/>
      <c r="Q2341" s="280"/>
      <c r="R2341" s="280"/>
    </row>
    <row r="2342" spans="8:18" x14ac:dyDescent="0.2">
      <c r="H2342" s="285"/>
      <c r="I2342" s="280"/>
      <c r="J2342" s="280"/>
      <c r="K2342" s="280"/>
      <c r="L2342" s="280"/>
      <c r="M2342" s="280"/>
      <c r="N2342" s="280"/>
      <c r="O2342" s="280"/>
      <c r="P2342" s="280"/>
      <c r="Q2342" s="280"/>
      <c r="R2342" s="280"/>
    </row>
    <row r="2343" spans="8:18" x14ac:dyDescent="0.2">
      <c r="H2343" s="285"/>
      <c r="I2343" s="280"/>
      <c r="J2343" s="280"/>
      <c r="K2343" s="280"/>
      <c r="L2343" s="280"/>
      <c r="M2343" s="280"/>
      <c r="N2343" s="280"/>
      <c r="O2343" s="280"/>
      <c r="P2343" s="280"/>
      <c r="Q2343" s="280"/>
      <c r="R2343" s="280"/>
    </row>
    <row r="2344" spans="8:18" x14ac:dyDescent="0.2">
      <c r="H2344" s="285"/>
      <c r="I2344" s="280"/>
      <c r="J2344" s="280"/>
      <c r="K2344" s="280"/>
      <c r="L2344" s="280"/>
      <c r="M2344" s="280"/>
      <c r="N2344" s="280"/>
      <c r="O2344" s="280"/>
      <c r="P2344" s="280"/>
      <c r="Q2344" s="280"/>
      <c r="R2344" s="280"/>
    </row>
    <row r="2345" spans="8:18" x14ac:dyDescent="0.2">
      <c r="H2345" s="285"/>
      <c r="I2345" s="280"/>
      <c r="J2345" s="280"/>
      <c r="K2345" s="280"/>
      <c r="L2345" s="280"/>
      <c r="M2345" s="280"/>
      <c r="N2345" s="280"/>
      <c r="O2345" s="280"/>
      <c r="P2345" s="280"/>
      <c r="Q2345" s="280"/>
      <c r="R2345" s="280"/>
    </row>
    <row r="2346" spans="8:18" x14ac:dyDescent="0.2">
      <c r="H2346" s="285"/>
      <c r="I2346" s="280"/>
      <c r="J2346" s="280"/>
      <c r="K2346" s="280"/>
      <c r="L2346" s="280"/>
      <c r="M2346" s="280"/>
      <c r="N2346" s="280"/>
      <c r="O2346" s="280"/>
      <c r="P2346" s="280"/>
      <c r="Q2346" s="280"/>
      <c r="R2346" s="280"/>
    </row>
    <row r="2347" spans="8:18" x14ac:dyDescent="0.2">
      <c r="H2347" s="285"/>
      <c r="I2347" s="280"/>
      <c r="J2347" s="280"/>
      <c r="K2347" s="280"/>
      <c r="L2347" s="280"/>
      <c r="M2347" s="280"/>
      <c r="N2347" s="280"/>
      <c r="O2347" s="280"/>
      <c r="P2347" s="280"/>
      <c r="Q2347" s="280"/>
      <c r="R2347" s="280"/>
    </row>
    <row r="2348" spans="8:18" x14ac:dyDescent="0.2">
      <c r="H2348" s="285"/>
      <c r="I2348" s="280"/>
      <c r="J2348" s="280"/>
      <c r="K2348" s="280"/>
      <c r="L2348" s="280"/>
      <c r="M2348" s="280"/>
      <c r="N2348" s="280"/>
      <c r="O2348" s="280"/>
      <c r="P2348" s="280"/>
      <c r="Q2348" s="280"/>
      <c r="R2348" s="280"/>
    </row>
    <row r="2349" spans="8:18" x14ac:dyDescent="0.2">
      <c r="H2349" s="285"/>
      <c r="I2349" s="280"/>
      <c r="J2349" s="280"/>
      <c r="K2349" s="280"/>
      <c r="L2349" s="280"/>
      <c r="M2349" s="280"/>
      <c r="N2349" s="280"/>
      <c r="O2349" s="280"/>
      <c r="P2349" s="280"/>
      <c r="Q2349" s="280"/>
      <c r="R2349" s="280"/>
    </row>
    <row r="2350" spans="8:18" x14ac:dyDescent="0.2">
      <c r="H2350" s="285"/>
      <c r="I2350" s="280"/>
      <c r="J2350" s="280"/>
      <c r="K2350" s="280"/>
      <c r="L2350" s="280"/>
      <c r="M2350" s="280"/>
      <c r="N2350" s="280"/>
      <c r="O2350" s="280"/>
      <c r="P2350" s="280"/>
      <c r="Q2350" s="280"/>
      <c r="R2350" s="280"/>
    </row>
    <row r="2351" spans="8:18" x14ac:dyDescent="0.2">
      <c r="H2351" s="285"/>
      <c r="I2351" s="280"/>
      <c r="J2351" s="280"/>
      <c r="K2351" s="280"/>
      <c r="L2351" s="280"/>
      <c r="M2351" s="280"/>
      <c r="N2351" s="280"/>
      <c r="O2351" s="280"/>
      <c r="P2351" s="280"/>
      <c r="Q2351" s="280"/>
      <c r="R2351" s="280"/>
    </row>
    <row r="2352" spans="8:18" x14ac:dyDescent="0.2">
      <c r="H2352" s="285"/>
      <c r="I2352" s="280"/>
      <c r="J2352" s="280"/>
      <c r="K2352" s="280"/>
      <c r="L2352" s="280"/>
      <c r="M2352" s="280"/>
      <c r="N2352" s="280"/>
      <c r="O2352" s="280"/>
      <c r="P2352" s="280"/>
      <c r="Q2352" s="280"/>
      <c r="R2352" s="280"/>
    </row>
    <row r="2353" spans="8:18" x14ac:dyDescent="0.2">
      <c r="H2353" s="285"/>
      <c r="I2353" s="280"/>
      <c r="J2353" s="280"/>
      <c r="K2353" s="280"/>
      <c r="L2353" s="280"/>
      <c r="M2353" s="280"/>
      <c r="N2353" s="280"/>
      <c r="O2353" s="280"/>
      <c r="P2353" s="280"/>
      <c r="Q2353" s="280"/>
      <c r="R2353" s="280"/>
    </row>
    <row r="2354" spans="8:18" x14ac:dyDescent="0.2">
      <c r="H2354" s="285"/>
      <c r="I2354" s="280"/>
      <c r="J2354" s="280"/>
      <c r="K2354" s="280"/>
      <c r="L2354" s="280"/>
      <c r="M2354" s="280"/>
      <c r="N2354" s="280"/>
      <c r="O2354" s="280"/>
      <c r="P2354" s="280"/>
      <c r="Q2354" s="280"/>
      <c r="R2354" s="280"/>
    </row>
    <row r="2355" spans="8:18" x14ac:dyDescent="0.2">
      <c r="H2355" s="285"/>
      <c r="I2355" s="280"/>
      <c r="J2355" s="280"/>
      <c r="K2355" s="280"/>
      <c r="L2355" s="280"/>
      <c r="M2355" s="280"/>
      <c r="N2355" s="280"/>
      <c r="O2355" s="280"/>
      <c r="P2355" s="280"/>
      <c r="Q2355" s="280"/>
      <c r="R2355" s="280"/>
    </row>
    <row r="2356" spans="8:18" x14ac:dyDescent="0.2">
      <c r="H2356" s="285"/>
      <c r="I2356" s="280"/>
      <c r="J2356" s="280"/>
      <c r="K2356" s="280"/>
      <c r="L2356" s="280"/>
      <c r="M2356" s="280"/>
      <c r="N2356" s="280"/>
      <c r="O2356" s="280"/>
      <c r="P2356" s="280"/>
      <c r="Q2356" s="280"/>
      <c r="R2356" s="280"/>
    </row>
    <row r="2357" spans="8:18" x14ac:dyDescent="0.2">
      <c r="H2357" s="285"/>
      <c r="I2357" s="280"/>
      <c r="J2357" s="280"/>
      <c r="K2357" s="280"/>
      <c r="L2357" s="280"/>
      <c r="M2357" s="280"/>
      <c r="N2357" s="280"/>
      <c r="O2357" s="280"/>
      <c r="P2357" s="280"/>
      <c r="Q2357" s="280"/>
      <c r="R2357" s="280"/>
    </row>
    <row r="2358" spans="8:18" x14ac:dyDescent="0.2">
      <c r="H2358" s="285"/>
      <c r="I2358" s="280"/>
      <c r="J2358" s="280"/>
      <c r="K2358" s="280"/>
      <c r="L2358" s="280"/>
      <c r="M2358" s="280"/>
      <c r="N2358" s="280"/>
      <c r="O2358" s="280"/>
      <c r="P2358" s="280"/>
      <c r="Q2358" s="280"/>
      <c r="R2358" s="280"/>
    </row>
    <row r="2359" spans="8:18" x14ac:dyDescent="0.2">
      <c r="H2359" s="285"/>
      <c r="I2359" s="280"/>
      <c r="J2359" s="280"/>
      <c r="K2359" s="280"/>
      <c r="L2359" s="280"/>
      <c r="M2359" s="280"/>
      <c r="N2359" s="280"/>
      <c r="O2359" s="280"/>
      <c r="P2359" s="280"/>
      <c r="Q2359" s="280"/>
      <c r="R2359" s="280"/>
    </row>
    <row r="2360" spans="8:18" x14ac:dyDescent="0.2">
      <c r="H2360" s="285"/>
      <c r="I2360" s="280"/>
      <c r="J2360" s="280"/>
      <c r="K2360" s="280"/>
      <c r="L2360" s="280"/>
      <c r="M2360" s="280"/>
      <c r="N2360" s="280"/>
      <c r="O2360" s="280"/>
      <c r="P2360" s="280"/>
      <c r="Q2360" s="280"/>
      <c r="R2360" s="280"/>
    </row>
    <row r="2361" spans="8:18" x14ac:dyDescent="0.2">
      <c r="H2361" s="285"/>
      <c r="I2361" s="280"/>
      <c r="J2361" s="280"/>
      <c r="K2361" s="280"/>
      <c r="L2361" s="280"/>
      <c r="M2361" s="280"/>
      <c r="N2361" s="280"/>
      <c r="O2361" s="280"/>
      <c r="P2361" s="280"/>
      <c r="Q2361" s="280"/>
      <c r="R2361" s="280"/>
    </row>
    <row r="2362" spans="8:18" x14ac:dyDescent="0.2">
      <c r="H2362" s="285"/>
      <c r="I2362" s="280"/>
      <c r="J2362" s="280"/>
      <c r="K2362" s="280"/>
      <c r="L2362" s="280"/>
      <c r="M2362" s="280"/>
      <c r="N2362" s="280"/>
      <c r="O2362" s="280"/>
      <c r="P2362" s="280"/>
      <c r="Q2362" s="280"/>
      <c r="R2362" s="280"/>
    </row>
    <row r="2363" spans="8:18" x14ac:dyDescent="0.2">
      <c r="H2363" s="285"/>
      <c r="I2363" s="280"/>
      <c r="J2363" s="280"/>
      <c r="K2363" s="280"/>
      <c r="L2363" s="280"/>
      <c r="M2363" s="280"/>
      <c r="N2363" s="280"/>
      <c r="O2363" s="280"/>
      <c r="P2363" s="280"/>
      <c r="Q2363" s="280"/>
      <c r="R2363" s="280"/>
    </row>
    <row r="2364" spans="8:18" x14ac:dyDescent="0.2">
      <c r="H2364" s="285"/>
      <c r="I2364" s="280"/>
      <c r="J2364" s="280"/>
      <c r="K2364" s="280"/>
      <c r="L2364" s="280"/>
      <c r="M2364" s="280"/>
      <c r="N2364" s="280"/>
      <c r="O2364" s="280"/>
      <c r="P2364" s="280"/>
      <c r="Q2364" s="280"/>
      <c r="R2364" s="280"/>
    </row>
    <row r="2365" spans="8:18" x14ac:dyDescent="0.2">
      <c r="H2365" s="285"/>
      <c r="I2365" s="280"/>
      <c r="J2365" s="280"/>
      <c r="K2365" s="280"/>
      <c r="L2365" s="280"/>
      <c r="M2365" s="280"/>
      <c r="N2365" s="280"/>
      <c r="O2365" s="280"/>
      <c r="P2365" s="280"/>
      <c r="Q2365" s="280"/>
      <c r="R2365" s="280"/>
    </row>
    <row r="2366" spans="8:18" x14ac:dyDescent="0.2">
      <c r="H2366" s="285"/>
      <c r="I2366" s="280"/>
      <c r="J2366" s="280"/>
      <c r="K2366" s="280"/>
      <c r="L2366" s="280"/>
      <c r="M2366" s="280"/>
      <c r="N2366" s="280"/>
      <c r="O2366" s="280"/>
      <c r="P2366" s="280"/>
      <c r="Q2366" s="280"/>
      <c r="R2366" s="280"/>
    </row>
    <row r="2367" spans="8:18" x14ac:dyDescent="0.2">
      <c r="H2367" s="285"/>
      <c r="I2367" s="280"/>
      <c r="J2367" s="280"/>
      <c r="K2367" s="280"/>
      <c r="L2367" s="280"/>
      <c r="M2367" s="280"/>
      <c r="N2367" s="280"/>
      <c r="O2367" s="280"/>
      <c r="P2367" s="280"/>
      <c r="Q2367" s="280"/>
      <c r="R2367" s="280"/>
    </row>
    <row r="2368" spans="8:18" x14ac:dyDescent="0.2">
      <c r="H2368" s="285"/>
      <c r="I2368" s="280"/>
      <c r="J2368" s="280"/>
      <c r="K2368" s="280"/>
      <c r="L2368" s="280"/>
      <c r="M2368" s="280"/>
      <c r="N2368" s="280"/>
      <c r="O2368" s="280"/>
      <c r="P2368" s="280"/>
      <c r="Q2368" s="280"/>
      <c r="R2368" s="280"/>
    </row>
    <row r="2369" spans="8:18" x14ac:dyDescent="0.2">
      <c r="H2369" s="285"/>
      <c r="I2369" s="280"/>
      <c r="J2369" s="280"/>
      <c r="K2369" s="280"/>
      <c r="L2369" s="280"/>
      <c r="M2369" s="280"/>
      <c r="N2369" s="280"/>
      <c r="O2369" s="280"/>
      <c r="P2369" s="280"/>
      <c r="Q2369" s="280"/>
      <c r="R2369" s="280"/>
    </row>
    <row r="2370" spans="8:18" x14ac:dyDescent="0.2">
      <c r="H2370" s="285"/>
      <c r="I2370" s="280"/>
      <c r="J2370" s="280"/>
      <c r="K2370" s="280"/>
      <c r="L2370" s="280"/>
      <c r="M2370" s="280"/>
      <c r="N2370" s="280"/>
      <c r="O2370" s="280"/>
      <c r="P2370" s="280"/>
      <c r="Q2370" s="280"/>
      <c r="R2370" s="280"/>
    </row>
    <row r="2371" spans="8:18" x14ac:dyDescent="0.2">
      <c r="H2371" s="285"/>
      <c r="I2371" s="280"/>
      <c r="J2371" s="280"/>
      <c r="K2371" s="280"/>
      <c r="L2371" s="280"/>
      <c r="M2371" s="280"/>
      <c r="N2371" s="280"/>
      <c r="O2371" s="280"/>
      <c r="P2371" s="280"/>
      <c r="Q2371" s="280"/>
      <c r="R2371" s="280"/>
    </row>
    <row r="2372" spans="8:18" x14ac:dyDescent="0.2">
      <c r="H2372" s="285"/>
      <c r="I2372" s="280"/>
      <c r="J2372" s="280"/>
      <c r="K2372" s="280"/>
      <c r="L2372" s="280"/>
      <c r="M2372" s="280"/>
      <c r="N2372" s="280"/>
      <c r="O2372" s="280"/>
      <c r="P2372" s="280"/>
      <c r="Q2372" s="280"/>
      <c r="R2372" s="280"/>
    </row>
    <row r="2373" spans="8:18" x14ac:dyDescent="0.2">
      <c r="H2373" s="285"/>
      <c r="I2373" s="280"/>
      <c r="J2373" s="280"/>
      <c r="K2373" s="280"/>
      <c r="L2373" s="280"/>
      <c r="M2373" s="280"/>
      <c r="N2373" s="280"/>
      <c r="O2373" s="280"/>
      <c r="P2373" s="280"/>
      <c r="Q2373" s="280"/>
      <c r="R2373" s="280"/>
    </row>
    <row r="2374" spans="8:18" x14ac:dyDescent="0.2">
      <c r="H2374" s="285"/>
      <c r="I2374" s="280"/>
      <c r="J2374" s="280"/>
      <c r="K2374" s="280"/>
      <c r="L2374" s="280"/>
      <c r="M2374" s="280"/>
      <c r="N2374" s="280"/>
      <c r="O2374" s="280"/>
      <c r="P2374" s="280"/>
      <c r="Q2374" s="280"/>
      <c r="R2374" s="280"/>
    </row>
    <row r="2375" spans="8:18" x14ac:dyDescent="0.2">
      <c r="H2375" s="285"/>
      <c r="I2375" s="280"/>
      <c r="J2375" s="280"/>
      <c r="K2375" s="280"/>
      <c r="L2375" s="280"/>
      <c r="M2375" s="280"/>
      <c r="N2375" s="280"/>
      <c r="O2375" s="280"/>
      <c r="P2375" s="280"/>
      <c r="Q2375" s="280"/>
      <c r="R2375" s="280"/>
    </row>
    <row r="2376" spans="8:18" x14ac:dyDescent="0.2">
      <c r="H2376" s="285"/>
      <c r="I2376" s="280"/>
      <c r="J2376" s="280"/>
      <c r="K2376" s="280"/>
      <c r="L2376" s="280"/>
      <c r="M2376" s="280"/>
      <c r="N2376" s="280"/>
      <c r="O2376" s="280"/>
      <c r="P2376" s="280"/>
      <c r="Q2376" s="280"/>
      <c r="R2376" s="280"/>
    </row>
    <row r="2377" spans="8:18" x14ac:dyDescent="0.2">
      <c r="H2377" s="285"/>
      <c r="I2377" s="280"/>
      <c r="J2377" s="280"/>
      <c r="K2377" s="280"/>
      <c r="L2377" s="280"/>
      <c r="M2377" s="280"/>
      <c r="N2377" s="280"/>
      <c r="O2377" s="280"/>
      <c r="P2377" s="280"/>
      <c r="Q2377" s="280"/>
      <c r="R2377" s="280"/>
    </row>
    <row r="2378" spans="8:18" x14ac:dyDescent="0.2">
      <c r="H2378" s="285"/>
      <c r="I2378" s="280"/>
      <c r="J2378" s="280"/>
      <c r="K2378" s="280"/>
      <c r="L2378" s="280"/>
      <c r="M2378" s="280"/>
      <c r="N2378" s="280"/>
      <c r="O2378" s="280"/>
      <c r="P2378" s="280"/>
      <c r="Q2378" s="280"/>
      <c r="R2378" s="280"/>
    </row>
    <row r="2379" spans="8:18" x14ac:dyDescent="0.2">
      <c r="H2379" s="285"/>
      <c r="I2379" s="280"/>
      <c r="J2379" s="280"/>
      <c r="K2379" s="280"/>
      <c r="L2379" s="280"/>
      <c r="M2379" s="280"/>
      <c r="N2379" s="280"/>
      <c r="O2379" s="280"/>
      <c r="P2379" s="280"/>
      <c r="Q2379" s="280"/>
      <c r="R2379" s="280"/>
    </row>
    <row r="2380" spans="8:18" x14ac:dyDescent="0.2">
      <c r="H2380" s="285"/>
      <c r="I2380" s="280"/>
      <c r="J2380" s="280"/>
      <c r="K2380" s="280"/>
      <c r="L2380" s="280"/>
      <c r="M2380" s="280"/>
      <c r="N2380" s="280"/>
      <c r="O2380" s="280"/>
      <c r="P2380" s="280"/>
      <c r="Q2380" s="280"/>
      <c r="R2380" s="280"/>
    </row>
    <row r="2381" spans="8:18" x14ac:dyDescent="0.2">
      <c r="H2381" s="285"/>
      <c r="I2381" s="280"/>
      <c r="J2381" s="280"/>
      <c r="K2381" s="280"/>
      <c r="L2381" s="280"/>
      <c r="M2381" s="280"/>
      <c r="N2381" s="280"/>
      <c r="O2381" s="280"/>
      <c r="P2381" s="280"/>
      <c r="Q2381" s="280"/>
      <c r="R2381" s="280"/>
    </row>
    <row r="2382" spans="8:18" x14ac:dyDescent="0.2">
      <c r="H2382" s="285"/>
      <c r="I2382" s="280"/>
      <c r="J2382" s="280"/>
      <c r="K2382" s="280"/>
      <c r="L2382" s="280"/>
      <c r="M2382" s="280"/>
      <c r="N2382" s="280"/>
      <c r="O2382" s="280"/>
      <c r="P2382" s="280"/>
      <c r="Q2382" s="280"/>
      <c r="R2382" s="280"/>
    </row>
    <row r="2383" spans="8:18" x14ac:dyDescent="0.2">
      <c r="H2383" s="285"/>
      <c r="I2383" s="280"/>
      <c r="J2383" s="280"/>
      <c r="K2383" s="280"/>
      <c r="L2383" s="280"/>
      <c r="M2383" s="280"/>
      <c r="N2383" s="280"/>
      <c r="O2383" s="280"/>
      <c r="P2383" s="280"/>
      <c r="Q2383" s="280"/>
      <c r="R2383" s="280"/>
    </row>
    <row r="2384" spans="8:18" x14ac:dyDescent="0.2">
      <c r="H2384" s="285"/>
      <c r="I2384" s="280"/>
      <c r="J2384" s="280"/>
      <c r="K2384" s="280"/>
      <c r="L2384" s="280"/>
      <c r="M2384" s="280"/>
      <c r="N2384" s="280"/>
      <c r="O2384" s="280"/>
      <c r="P2384" s="280"/>
      <c r="Q2384" s="280"/>
      <c r="R2384" s="280"/>
    </row>
    <row r="2385" spans="8:18" x14ac:dyDescent="0.2">
      <c r="H2385" s="285"/>
      <c r="I2385" s="280"/>
      <c r="J2385" s="280"/>
      <c r="K2385" s="280"/>
      <c r="L2385" s="280"/>
      <c r="M2385" s="280"/>
      <c r="N2385" s="280"/>
      <c r="O2385" s="280"/>
      <c r="P2385" s="280"/>
      <c r="Q2385" s="280"/>
      <c r="R2385" s="280"/>
    </row>
    <row r="2386" spans="8:18" x14ac:dyDescent="0.2">
      <c r="H2386" s="285"/>
      <c r="I2386" s="280"/>
      <c r="J2386" s="280"/>
      <c r="K2386" s="280"/>
      <c r="L2386" s="280"/>
      <c r="M2386" s="280"/>
      <c r="N2386" s="280"/>
      <c r="O2386" s="280"/>
      <c r="P2386" s="280"/>
      <c r="Q2386" s="280"/>
      <c r="R2386" s="280"/>
    </row>
    <row r="2387" spans="8:18" x14ac:dyDescent="0.2">
      <c r="H2387" s="285"/>
      <c r="I2387" s="280"/>
      <c r="J2387" s="280"/>
      <c r="K2387" s="280"/>
      <c r="L2387" s="280"/>
      <c r="M2387" s="280"/>
      <c r="N2387" s="280"/>
      <c r="O2387" s="280"/>
      <c r="P2387" s="280"/>
      <c r="Q2387" s="280"/>
      <c r="R2387" s="280"/>
    </row>
    <row r="2388" spans="8:18" x14ac:dyDescent="0.2">
      <c r="H2388" s="285"/>
      <c r="I2388" s="280"/>
      <c r="J2388" s="280"/>
      <c r="K2388" s="280"/>
      <c r="L2388" s="280"/>
      <c r="M2388" s="280"/>
      <c r="N2388" s="280"/>
      <c r="O2388" s="280"/>
      <c r="P2388" s="280"/>
      <c r="Q2388" s="280"/>
      <c r="R2388" s="280"/>
    </row>
    <row r="2389" spans="8:18" x14ac:dyDescent="0.2">
      <c r="H2389" s="285"/>
      <c r="I2389" s="280"/>
      <c r="J2389" s="280"/>
      <c r="K2389" s="280"/>
      <c r="L2389" s="280"/>
      <c r="M2389" s="280"/>
      <c r="N2389" s="280"/>
      <c r="O2389" s="280"/>
      <c r="P2389" s="280"/>
      <c r="Q2389" s="280"/>
      <c r="R2389" s="280"/>
    </row>
    <row r="2390" spans="8:18" x14ac:dyDescent="0.2">
      <c r="H2390" s="285"/>
      <c r="I2390" s="280"/>
      <c r="J2390" s="280"/>
      <c r="K2390" s="280"/>
      <c r="L2390" s="280"/>
      <c r="M2390" s="280"/>
      <c r="N2390" s="280"/>
      <c r="O2390" s="280"/>
      <c r="P2390" s="280"/>
      <c r="Q2390" s="280"/>
      <c r="R2390" s="280"/>
    </row>
    <row r="2391" spans="8:18" x14ac:dyDescent="0.2">
      <c r="H2391" s="285"/>
      <c r="I2391" s="280"/>
      <c r="J2391" s="280"/>
      <c r="K2391" s="280"/>
      <c r="L2391" s="280"/>
      <c r="M2391" s="280"/>
      <c r="N2391" s="280"/>
      <c r="O2391" s="280"/>
      <c r="P2391" s="280"/>
      <c r="Q2391" s="280"/>
      <c r="R2391" s="280"/>
    </row>
    <row r="2392" spans="8:18" x14ac:dyDescent="0.2">
      <c r="H2392" s="285"/>
      <c r="I2392" s="280"/>
      <c r="J2392" s="280"/>
      <c r="K2392" s="280"/>
      <c r="L2392" s="280"/>
      <c r="M2392" s="280"/>
      <c r="N2392" s="280"/>
      <c r="O2392" s="280"/>
      <c r="P2392" s="280"/>
      <c r="Q2392" s="280"/>
      <c r="R2392" s="280"/>
    </row>
    <row r="2393" spans="8:18" x14ac:dyDescent="0.2">
      <c r="H2393" s="285"/>
      <c r="I2393" s="280"/>
      <c r="J2393" s="280"/>
      <c r="K2393" s="280"/>
      <c r="L2393" s="280"/>
      <c r="M2393" s="280"/>
      <c r="N2393" s="280"/>
      <c r="O2393" s="280"/>
      <c r="P2393" s="280"/>
      <c r="Q2393" s="280"/>
      <c r="R2393" s="280"/>
    </row>
    <row r="2394" spans="8:18" x14ac:dyDescent="0.2">
      <c r="H2394" s="285"/>
      <c r="I2394" s="280"/>
      <c r="J2394" s="280"/>
      <c r="K2394" s="280"/>
      <c r="L2394" s="280"/>
      <c r="M2394" s="280"/>
      <c r="N2394" s="280"/>
      <c r="O2394" s="280"/>
      <c r="P2394" s="280"/>
      <c r="Q2394" s="280"/>
      <c r="R2394" s="280"/>
    </row>
    <row r="2395" spans="8:18" x14ac:dyDescent="0.2">
      <c r="H2395" s="285"/>
      <c r="I2395" s="280"/>
      <c r="J2395" s="280"/>
      <c r="K2395" s="280"/>
      <c r="L2395" s="280"/>
      <c r="M2395" s="280"/>
      <c r="N2395" s="280"/>
      <c r="O2395" s="280"/>
      <c r="P2395" s="280"/>
      <c r="Q2395" s="280"/>
      <c r="R2395" s="280"/>
    </row>
    <row r="2396" spans="8:18" x14ac:dyDescent="0.2">
      <c r="H2396" s="285"/>
      <c r="I2396" s="280"/>
      <c r="J2396" s="280"/>
      <c r="K2396" s="280"/>
      <c r="L2396" s="280"/>
      <c r="M2396" s="280"/>
      <c r="N2396" s="280"/>
      <c r="O2396" s="280"/>
      <c r="P2396" s="280"/>
      <c r="Q2396" s="280"/>
      <c r="R2396" s="280"/>
    </row>
    <row r="2397" spans="8:18" x14ac:dyDescent="0.2">
      <c r="H2397" s="285"/>
      <c r="I2397" s="280"/>
      <c r="J2397" s="280"/>
      <c r="K2397" s="280"/>
      <c r="L2397" s="280"/>
      <c r="M2397" s="280"/>
      <c r="N2397" s="280"/>
      <c r="O2397" s="280"/>
      <c r="P2397" s="280"/>
      <c r="Q2397" s="280"/>
      <c r="R2397" s="280"/>
    </row>
    <row r="2398" spans="8:18" x14ac:dyDescent="0.2">
      <c r="H2398" s="285"/>
      <c r="I2398" s="280"/>
      <c r="J2398" s="280"/>
      <c r="K2398" s="280"/>
      <c r="L2398" s="280"/>
      <c r="M2398" s="280"/>
      <c r="N2398" s="280"/>
      <c r="O2398" s="280"/>
      <c r="P2398" s="280"/>
      <c r="Q2398" s="280"/>
      <c r="R2398" s="280"/>
    </row>
    <row r="2399" spans="8:18" x14ac:dyDescent="0.2">
      <c r="H2399" s="285"/>
      <c r="I2399" s="280"/>
      <c r="J2399" s="280"/>
      <c r="K2399" s="280"/>
      <c r="L2399" s="280"/>
      <c r="M2399" s="280"/>
      <c r="N2399" s="280"/>
      <c r="O2399" s="280"/>
      <c r="P2399" s="280"/>
      <c r="Q2399" s="280"/>
      <c r="R2399" s="280"/>
    </row>
    <row r="2400" spans="8:18" x14ac:dyDescent="0.2">
      <c r="H2400" s="285"/>
      <c r="I2400" s="280"/>
      <c r="J2400" s="280"/>
      <c r="K2400" s="280"/>
      <c r="L2400" s="280"/>
      <c r="M2400" s="280"/>
      <c r="N2400" s="280"/>
      <c r="O2400" s="280"/>
      <c r="P2400" s="280"/>
      <c r="Q2400" s="280"/>
      <c r="R2400" s="280"/>
    </row>
    <row r="2401" spans="8:18" x14ac:dyDescent="0.2">
      <c r="H2401" s="285"/>
      <c r="I2401" s="280"/>
      <c r="J2401" s="280"/>
      <c r="K2401" s="280"/>
      <c r="L2401" s="280"/>
      <c r="M2401" s="280"/>
      <c r="N2401" s="280"/>
      <c r="O2401" s="280"/>
      <c r="P2401" s="280"/>
      <c r="Q2401" s="280"/>
      <c r="R2401" s="280"/>
    </row>
    <row r="2402" spans="8:18" x14ac:dyDescent="0.2">
      <c r="H2402" s="285"/>
      <c r="I2402" s="280"/>
      <c r="J2402" s="280"/>
      <c r="K2402" s="280"/>
      <c r="L2402" s="280"/>
      <c r="M2402" s="280"/>
      <c r="N2402" s="280"/>
      <c r="O2402" s="280"/>
      <c r="P2402" s="280"/>
      <c r="Q2402" s="280"/>
      <c r="R2402" s="280"/>
    </row>
    <row r="2403" spans="8:18" x14ac:dyDescent="0.2">
      <c r="H2403" s="285"/>
      <c r="I2403" s="280"/>
      <c r="J2403" s="280"/>
      <c r="K2403" s="280"/>
      <c r="L2403" s="280"/>
      <c r="M2403" s="280"/>
      <c r="N2403" s="280"/>
      <c r="O2403" s="280"/>
      <c r="P2403" s="280"/>
      <c r="Q2403" s="280"/>
      <c r="R2403" s="280"/>
    </row>
    <row r="2404" spans="8:18" x14ac:dyDescent="0.2">
      <c r="H2404" s="285"/>
      <c r="I2404" s="280"/>
      <c r="J2404" s="280"/>
      <c r="K2404" s="280"/>
      <c r="L2404" s="280"/>
      <c r="M2404" s="280"/>
      <c r="N2404" s="280"/>
      <c r="O2404" s="280"/>
      <c r="P2404" s="280"/>
      <c r="Q2404" s="280"/>
      <c r="R2404" s="280"/>
    </row>
    <row r="2405" spans="8:18" x14ac:dyDescent="0.2">
      <c r="H2405" s="285"/>
      <c r="I2405" s="280"/>
      <c r="J2405" s="280"/>
      <c r="K2405" s="280"/>
      <c r="L2405" s="280"/>
      <c r="M2405" s="280"/>
      <c r="N2405" s="280"/>
      <c r="O2405" s="280"/>
      <c r="P2405" s="280"/>
      <c r="Q2405" s="280"/>
      <c r="R2405" s="280"/>
    </row>
    <row r="2406" spans="8:18" x14ac:dyDescent="0.2">
      <c r="H2406" s="285"/>
      <c r="I2406" s="280"/>
      <c r="J2406" s="280"/>
      <c r="K2406" s="280"/>
      <c r="L2406" s="280"/>
      <c r="M2406" s="280"/>
      <c r="N2406" s="280"/>
      <c r="O2406" s="280"/>
      <c r="P2406" s="280"/>
      <c r="Q2406" s="280"/>
      <c r="R2406" s="280"/>
    </row>
    <row r="2407" spans="8:18" x14ac:dyDescent="0.2">
      <c r="H2407" s="285"/>
      <c r="I2407" s="280"/>
      <c r="J2407" s="280"/>
      <c r="K2407" s="280"/>
      <c r="L2407" s="280"/>
      <c r="M2407" s="280"/>
      <c r="N2407" s="280"/>
      <c r="O2407" s="280"/>
      <c r="P2407" s="280"/>
      <c r="Q2407" s="280"/>
      <c r="R2407" s="280"/>
    </row>
    <row r="2408" spans="8:18" x14ac:dyDescent="0.2">
      <c r="H2408" s="285"/>
      <c r="I2408" s="280"/>
      <c r="J2408" s="280"/>
      <c r="K2408" s="280"/>
      <c r="L2408" s="280"/>
      <c r="M2408" s="280"/>
      <c r="N2408" s="280"/>
      <c r="O2408" s="280"/>
      <c r="P2408" s="280"/>
      <c r="Q2408" s="280"/>
      <c r="R2408" s="280"/>
    </row>
    <row r="2409" spans="8:18" x14ac:dyDescent="0.2">
      <c r="H2409" s="285"/>
      <c r="I2409" s="280"/>
      <c r="J2409" s="280"/>
      <c r="K2409" s="280"/>
      <c r="L2409" s="280"/>
      <c r="M2409" s="280"/>
      <c r="N2409" s="280"/>
      <c r="O2409" s="280"/>
      <c r="P2409" s="280"/>
      <c r="Q2409" s="280"/>
      <c r="R2409" s="280"/>
    </row>
    <row r="2410" spans="8:18" x14ac:dyDescent="0.2">
      <c r="H2410" s="285"/>
      <c r="I2410" s="280"/>
      <c r="J2410" s="280"/>
      <c r="K2410" s="280"/>
      <c r="L2410" s="280"/>
      <c r="M2410" s="280"/>
      <c r="N2410" s="280"/>
      <c r="O2410" s="280"/>
      <c r="P2410" s="280"/>
      <c r="Q2410" s="280"/>
      <c r="R2410" s="280"/>
    </row>
    <row r="2411" spans="8:18" x14ac:dyDescent="0.2">
      <c r="H2411" s="285"/>
      <c r="I2411" s="280"/>
      <c r="J2411" s="280"/>
      <c r="K2411" s="280"/>
      <c r="L2411" s="280"/>
      <c r="M2411" s="280"/>
      <c r="N2411" s="280"/>
      <c r="O2411" s="280"/>
      <c r="P2411" s="280"/>
      <c r="Q2411" s="280"/>
      <c r="R2411" s="280"/>
    </row>
    <row r="2412" spans="8:18" x14ac:dyDescent="0.2">
      <c r="H2412" s="285"/>
      <c r="I2412" s="280"/>
      <c r="J2412" s="280"/>
      <c r="K2412" s="280"/>
      <c r="L2412" s="280"/>
      <c r="M2412" s="280"/>
      <c r="N2412" s="280"/>
      <c r="O2412" s="280"/>
      <c r="P2412" s="280"/>
      <c r="Q2412" s="280"/>
      <c r="R2412" s="280"/>
    </row>
    <row r="2413" spans="8:18" x14ac:dyDescent="0.2">
      <c r="H2413" s="285"/>
      <c r="I2413" s="280"/>
      <c r="J2413" s="280"/>
      <c r="K2413" s="280"/>
      <c r="L2413" s="280"/>
      <c r="M2413" s="280"/>
      <c r="N2413" s="280"/>
      <c r="O2413" s="280"/>
      <c r="P2413" s="280"/>
      <c r="Q2413" s="280"/>
      <c r="R2413" s="280"/>
    </row>
    <row r="2414" spans="8:18" x14ac:dyDescent="0.2">
      <c r="H2414" s="285"/>
      <c r="I2414" s="280"/>
      <c r="J2414" s="280"/>
      <c r="K2414" s="280"/>
      <c r="L2414" s="280"/>
      <c r="M2414" s="280"/>
      <c r="N2414" s="280"/>
      <c r="O2414" s="280"/>
      <c r="P2414" s="280"/>
      <c r="Q2414" s="280"/>
      <c r="R2414" s="280"/>
    </row>
    <row r="2415" spans="8:18" x14ac:dyDescent="0.2">
      <c r="H2415" s="285"/>
      <c r="I2415" s="280"/>
      <c r="J2415" s="280"/>
      <c r="K2415" s="280"/>
      <c r="L2415" s="280"/>
      <c r="M2415" s="280"/>
      <c r="N2415" s="280"/>
      <c r="O2415" s="280"/>
      <c r="P2415" s="280"/>
      <c r="Q2415" s="280"/>
      <c r="R2415" s="280"/>
    </row>
    <row r="2416" spans="8:18" x14ac:dyDescent="0.2">
      <c r="H2416" s="285"/>
      <c r="I2416" s="280"/>
      <c r="J2416" s="280"/>
      <c r="K2416" s="280"/>
      <c r="L2416" s="280"/>
      <c r="M2416" s="280"/>
      <c r="N2416" s="280"/>
      <c r="O2416" s="280"/>
      <c r="P2416" s="280"/>
      <c r="Q2416" s="280"/>
      <c r="R2416" s="280"/>
    </row>
    <row r="2417" spans="8:18" x14ac:dyDescent="0.2">
      <c r="H2417" s="285"/>
      <c r="I2417" s="280"/>
      <c r="J2417" s="280"/>
      <c r="K2417" s="280"/>
      <c r="L2417" s="280"/>
      <c r="M2417" s="280"/>
      <c r="N2417" s="280"/>
      <c r="O2417" s="280"/>
      <c r="P2417" s="280"/>
      <c r="Q2417" s="280"/>
      <c r="R2417" s="280"/>
    </row>
    <row r="2418" spans="8:18" x14ac:dyDescent="0.2">
      <c r="H2418" s="285"/>
      <c r="I2418" s="280"/>
      <c r="J2418" s="280"/>
      <c r="K2418" s="280"/>
      <c r="L2418" s="280"/>
      <c r="M2418" s="280"/>
      <c r="N2418" s="280"/>
      <c r="O2418" s="280"/>
      <c r="P2418" s="280"/>
      <c r="Q2418" s="280"/>
      <c r="R2418" s="280"/>
    </row>
    <row r="2419" spans="8:18" x14ac:dyDescent="0.2">
      <c r="H2419" s="285"/>
      <c r="I2419" s="280"/>
      <c r="J2419" s="280"/>
      <c r="K2419" s="280"/>
      <c r="L2419" s="280"/>
      <c r="M2419" s="280"/>
      <c r="N2419" s="280"/>
      <c r="O2419" s="280"/>
      <c r="P2419" s="280"/>
      <c r="Q2419" s="280"/>
      <c r="R2419" s="280"/>
    </row>
    <row r="2420" spans="8:18" x14ac:dyDescent="0.2">
      <c r="H2420" s="285"/>
      <c r="I2420" s="280"/>
      <c r="J2420" s="280"/>
      <c r="K2420" s="280"/>
      <c r="L2420" s="280"/>
      <c r="M2420" s="280"/>
      <c r="N2420" s="280"/>
      <c r="O2420" s="280"/>
      <c r="P2420" s="280"/>
      <c r="Q2420" s="280"/>
      <c r="R2420" s="280"/>
    </row>
    <row r="2421" spans="8:18" x14ac:dyDescent="0.2">
      <c r="H2421" s="285"/>
      <c r="I2421" s="280"/>
      <c r="J2421" s="280"/>
      <c r="K2421" s="280"/>
      <c r="L2421" s="280"/>
      <c r="M2421" s="280"/>
      <c r="N2421" s="280"/>
      <c r="O2421" s="280"/>
      <c r="P2421" s="280"/>
      <c r="Q2421" s="280"/>
      <c r="R2421" s="280"/>
    </row>
    <row r="2422" spans="8:18" x14ac:dyDescent="0.2">
      <c r="H2422" s="285"/>
      <c r="I2422" s="280"/>
      <c r="J2422" s="280"/>
      <c r="K2422" s="280"/>
      <c r="L2422" s="280"/>
      <c r="M2422" s="280"/>
      <c r="N2422" s="280"/>
      <c r="O2422" s="280"/>
      <c r="P2422" s="280"/>
      <c r="Q2422" s="280"/>
      <c r="R2422" s="280"/>
    </row>
    <row r="2423" spans="8:18" x14ac:dyDescent="0.2">
      <c r="H2423" s="285"/>
      <c r="I2423" s="280"/>
      <c r="J2423" s="280"/>
      <c r="K2423" s="280"/>
      <c r="L2423" s="280"/>
      <c r="M2423" s="280"/>
      <c r="N2423" s="280"/>
      <c r="O2423" s="280"/>
      <c r="P2423" s="280"/>
      <c r="Q2423" s="280"/>
      <c r="R2423" s="280"/>
    </row>
    <row r="2424" spans="8:18" x14ac:dyDescent="0.2">
      <c r="H2424" s="285"/>
      <c r="I2424" s="280"/>
      <c r="J2424" s="280"/>
      <c r="K2424" s="280"/>
      <c r="L2424" s="280"/>
      <c r="M2424" s="280"/>
      <c r="N2424" s="280"/>
      <c r="O2424" s="280"/>
      <c r="P2424" s="280"/>
      <c r="Q2424" s="280"/>
      <c r="R2424" s="280"/>
    </row>
    <row r="2425" spans="8:18" x14ac:dyDescent="0.2">
      <c r="H2425" s="285"/>
      <c r="I2425" s="280"/>
      <c r="J2425" s="280"/>
      <c r="K2425" s="280"/>
      <c r="L2425" s="280"/>
      <c r="M2425" s="280"/>
      <c r="N2425" s="280"/>
      <c r="O2425" s="280"/>
      <c r="P2425" s="280"/>
      <c r="Q2425" s="280"/>
      <c r="R2425" s="280"/>
    </row>
    <row r="2426" spans="8:18" x14ac:dyDescent="0.2">
      <c r="H2426" s="285"/>
      <c r="I2426" s="280"/>
      <c r="J2426" s="280"/>
      <c r="K2426" s="280"/>
      <c r="L2426" s="280"/>
      <c r="M2426" s="280"/>
      <c r="N2426" s="280"/>
      <c r="O2426" s="280"/>
      <c r="P2426" s="280"/>
      <c r="Q2426" s="280"/>
      <c r="R2426" s="280"/>
    </row>
    <row r="2427" spans="8:18" x14ac:dyDescent="0.2">
      <c r="H2427" s="285"/>
      <c r="I2427" s="280"/>
      <c r="J2427" s="280"/>
      <c r="K2427" s="280"/>
      <c r="L2427" s="280"/>
      <c r="M2427" s="280"/>
      <c r="N2427" s="280"/>
      <c r="O2427" s="280"/>
      <c r="P2427" s="280"/>
      <c r="Q2427" s="280"/>
      <c r="R2427" s="280"/>
    </row>
    <row r="2428" spans="8:18" x14ac:dyDescent="0.2">
      <c r="H2428" s="285"/>
      <c r="I2428" s="280"/>
      <c r="J2428" s="280"/>
      <c r="K2428" s="280"/>
      <c r="L2428" s="280"/>
      <c r="M2428" s="280"/>
      <c r="N2428" s="280"/>
      <c r="O2428" s="280"/>
      <c r="P2428" s="280"/>
      <c r="Q2428" s="280"/>
      <c r="R2428" s="280"/>
    </row>
    <row r="2429" spans="8:18" x14ac:dyDescent="0.2">
      <c r="H2429" s="285"/>
      <c r="I2429" s="280"/>
      <c r="J2429" s="280"/>
      <c r="K2429" s="280"/>
      <c r="L2429" s="280"/>
      <c r="M2429" s="280"/>
      <c r="N2429" s="280"/>
      <c r="O2429" s="280"/>
      <c r="P2429" s="280"/>
      <c r="Q2429" s="280"/>
      <c r="R2429" s="280"/>
    </row>
    <row r="2430" spans="8:18" x14ac:dyDescent="0.2">
      <c r="H2430" s="285"/>
      <c r="I2430" s="280"/>
      <c r="J2430" s="280"/>
      <c r="K2430" s="280"/>
      <c r="L2430" s="280"/>
      <c r="M2430" s="280"/>
      <c r="N2430" s="280"/>
      <c r="O2430" s="280"/>
      <c r="P2430" s="280"/>
      <c r="Q2430" s="280"/>
      <c r="R2430" s="280"/>
    </row>
    <row r="2431" spans="8:18" x14ac:dyDescent="0.2">
      <c r="H2431" s="285"/>
      <c r="I2431" s="280"/>
      <c r="J2431" s="280"/>
      <c r="K2431" s="280"/>
      <c r="L2431" s="280"/>
      <c r="M2431" s="280"/>
      <c r="N2431" s="280"/>
      <c r="O2431" s="280"/>
      <c r="P2431" s="280"/>
      <c r="Q2431" s="280"/>
      <c r="R2431" s="280"/>
    </row>
    <row r="2432" spans="8:18" x14ac:dyDescent="0.2">
      <c r="H2432" s="285"/>
      <c r="I2432" s="280"/>
      <c r="J2432" s="280"/>
      <c r="K2432" s="280"/>
      <c r="L2432" s="280"/>
      <c r="M2432" s="280"/>
      <c r="N2432" s="280"/>
      <c r="O2432" s="280"/>
      <c r="P2432" s="280"/>
      <c r="Q2432" s="280"/>
      <c r="R2432" s="280"/>
    </row>
    <row r="2433" spans="8:18" x14ac:dyDescent="0.2">
      <c r="H2433" s="285"/>
      <c r="I2433" s="280"/>
      <c r="J2433" s="280"/>
      <c r="K2433" s="280"/>
      <c r="L2433" s="280"/>
      <c r="M2433" s="280"/>
      <c r="N2433" s="280"/>
      <c r="O2433" s="280"/>
      <c r="P2433" s="280"/>
      <c r="Q2433" s="280"/>
      <c r="R2433" s="280"/>
    </row>
    <row r="2434" spans="8:18" x14ac:dyDescent="0.2">
      <c r="H2434" s="285"/>
      <c r="I2434" s="280"/>
      <c r="J2434" s="280"/>
      <c r="K2434" s="280"/>
      <c r="L2434" s="280"/>
      <c r="M2434" s="280"/>
      <c r="N2434" s="280"/>
      <c r="O2434" s="280"/>
      <c r="P2434" s="280"/>
      <c r="Q2434" s="280"/>
      <c r="R2434" s="280"/>
    </row>
    <row r="2435" spans="8:18" x14ac:dyDescent="0.2">
      <c r="H2435" s="285"/>
      <c r="I2435" s="280"/>
      <c r="J2435" s="280"/>
      <c r="K2435" s="280"/>
      <c r="L2435" s="280"/>
      <c r="M2435" s="280"/>
      <c r="N2435" s="280"/>
      <c r="O2435" s="280"/>
      <c r="P2435" s="280"/>
      <c r="Q2435" s="280"/>
      <c r="R2435" s="280"/>
    </row>
    <row r="2436" spans="8:18" x14ac:dyDescent="0.2">
      <c r="H2436" s="285"/>
      <c r="I2436" s="280"/>
      <c r="J2436" s="280"/>
      <c r="K2436" s="280"/>
      <c r="L2436" s="280"/>
      <c r="M2436" s="280"/>
      <c r="N2436" s="280"/>
      <c r="O2436" s="280"/>
      <c r="P2436" s="280"/>
      <c r="Q2436" s="280"/>
      <c r="R2436" s="280"/>
    </row>
    <row r="2437" spans="8:18" x14ac:dyDescent="0.2">
      <c r="H2437" s="285"/>
      <c r="I2437" s="280"/>
      <c r="J2437" s="280"/>
      <c r="K2437" s="280"/>
      <c r="L2437" s="280"/>
      <c r="M2437" s="280"/>
      <c r="N2437" s="280"/>
      <c r="O2437" s="280"/>
      <c r="P2437" s="280"/>
      <c r="Q2437" s="280"/>
      <c r="R2437" s="280"/>
    </row>
    <row r="2438" spans="8:18" x14ac:dyDescent="0.2">
      <c r="H2438" s="285"/>
      <c r="I2438" s="280"/>
      <c r="J2438" s="280"/>
      <c r="K2438" s="280"/>
      <c r="L2438" s="280"/>
      <c r="M2438" s="280"/>
      <c r="N2438" s="280"/>
      <c r="O2438" s="280"/>
      <c r="P2438" s="280"/>
      <c r="Q2438" s="280"/>
      <c r="R2438" s="280"/>
    </row>
    <row r="2439" spans="8:18" x14ac:dyDescent="0.2">
      <c r="H2439" s="285"/>
      <c r="I2439" s="280"/>
      <c r="J2439" s="280"/>
      <c r="K2439" s="280"/>
      <c r="L2439" s="280"/>
      <c r="M2439" s="280"/>
      <c r="N2439" s="280"/>
      <c r="O2439" s="280"/>
      <c r="P2439" s="280"/>
      <c r="Q2439" s="280"/>
      <c r="R2439" s="280"/>
    </row>
    <row r="2440" spans="8:18" x14ac:dyDescent="0.2">
      <c r="H2440" s="285"/>
      <c r="I2440" s="280"/>
      <c r="J2440" s="280"/>
      <c r="K2440" s="280"/>
      <c r="L2440" s="280"/>
      <c r="M2440" s="280"/>
      <c r="N2440" s="280"/>
      <c r="O2440" s="280"/>
      <c r="P2440" s="280"/>
      <c r="Q2440" s="280"/>
      <c r="R2440" s="280"/>
    </row>
    <row r="2441" spans="8:18" x14ac:dyDescent="0.2">
      <c r="H2441" s="285"/>
      <c r="I2441" s="280"/>
      <c r="J2441" s="280"/>
      <c r="K2441" s="280"/>
      <c r="L2441" s="280"/>
      <c r="M2441" s="280"/>
      <c r="N2441" s="280"/>
      <c r="O2441" s="280"/>
      <c r="P2441" s="280"/>
      <c r="Q2441" s="280"/>
      <c r="R2441" s="280"/>
    </row>
    <row r="2442" spans="8:18" x14ac:dyDescent="0.2">
      <c r="H2442" s="285"/>
      <c r="I2442" s="280"/>
      <c r="J2442" s="280"/>
      <c r="K2442" s="280"/>
      <c r="L2442" s="280"/>
      <c r="M2442" s="280"/>
      <c r="N2442" s="280"/>
      <c r="O2442" s="280"/>
      <c r="P2442" s="280"/>
      <c r="Q2442" s="280"/>
      <c r="R2442" s="280"/>
    </row>
    <row r="2443" spans="8:18" x14ac:dyDescent="0.2">
      <c r="H2443" s="285"/>
      <c r="I2443" s="280"/>
      <c r="J2443" s="280"/>
      <c r="K2443" s="280"/>
      <c r="L2443" s="280"/>
      <c r="M2443" s="280"/>
      <c r="N2443" s="280"/>
      <c r="O2443" s="280"/>
      <c r="P2443" s="280"/>
      <c r="Q2443" s="280"/>
      <c r="R2443" s="280"/>
    </row>
    <row r="2444" spans="8:18" x14ac:dyDescent="0.2">
      <c r="H2444" s="285"/>
      <c r="I2444" s="280"/>
      <c r="J2444" s="280"/>
      <c r="K2444" s="280"/>
      <c r="L2444" s="280"/>
      <c r="M2444" s="280"/>
      <c r="N2444" s="280"/>
      <c r="O2444" s="280"/>
      <c r="P2444" s="280"/>
      <c r="Q2444" s="280"/>
      <c r="R2444" s="280"/>
    </row>
    <row r="2445" spans="8:18" x14ac:dyDescent="0.2">
      <c r="H2445" s="285"/>
      <c r="I2445" s="280"/>
      <c r="J2445" s="280"/>
      <c r="K2445" s="280"/>
      <c r="L2445" s="280"/>
      <c r="M2445" s="280"/>
      <c r="N2445" s="280"/>
      <c r="O2445" s="280"/>
      <c r="P2445" s="280"/>
      <c r="Q2445" s="280"/>
      <c r="R2445" s="280"/>
    </row>
    <row r="2446" spans="8:18" x14ac:dyDescent="0.2">
      <c r="H2446" s="285"/>
      <c r="I2446" s="280"/>
      <c r="J2446" s="280"/>
      <c r="K2446" s="280"/>
      <c r="L2446" s="280"/>
      <c r="M2446" s="280"/>
      <c r="N2446" s="280"/>
      <c r="O2446" s="280"/>
      <c r="P2446" s="280"/>
      <c r="Q2446" s="280"/>
      <c r="R2446" s="280"/>
    </row>
    <row r="2447" spans="8:18" x14ac:dyDescent="0.2">
      <c r="H2447" s="285"/>
      <c r="I2447" s="280"/>
      <c r="J2447" s="280"/>
      <c r="K2447" s="280"/>
      <c r="L2447" s="280"/>
      <c r="M2447" s="280"/>
      <c r="N2447" s="280"/>
      <c r="O2447" s="280"/>
      <c r="P2447" s="280"/>
      <c r="Q2447" s="280"/>
      <c r="R2447" s="280"/>
    </row>
    <row r="2448" spans="8:18" x14ac:dyDescent="0.2">
      <c r="H2448" s="285"/>
      <c r="I2448" s="280"/>
      <c r="J2448" s="280"/>
      <c r="K2448" s="280"/>
      <c r="L2448" s="280"/>
      <c r="M2448" s="280"/>
      <c r="N2448" s="280"/>
      <c r="O2448" s="280"/>
      <c r="P2448" s="280"/>
      <c r="Q2448" s="280"/>
      <c r="R2448" s="280"/>
    </row>
    <row r="2449" spans="8:18" x14ac:dyDescent="0.2">
      <c r="H2449" s="285"/>
      <c r="I2449" s="280"/>
      <c r="J2449" s="280"/>
      <c r="K2449" s="280"/>
      <c r="L2449" s="280"/>
      <c r="M2449" s="280"/>
      <c r="N2449" s="280"/>
      <c r="O2449" s="280"/>
      <c r="P2449" s="280"/>
      <c r="Q2449" s="280"/>
      <c r="R2449" s="280"/>
    </row>
    <row r="2450" spans="8:18" x14ac:dyDescent="0.2">
      <c r="H2450" s="285"/>
      <c r="I2450" s="280"/>
      <c r="J2450" s="280"/>
      <c r="K2450" s="280"/>
      <c r="L2450" s="280"/>
      <c r="M2450" s="280"/>
      <c r="N2450" s="280"/>
      <c r="O2450" s="280"/>
      <c r="P2450" s="280"/>
      <c r="Q2450" s="280"/>
      <c r="R2450" s="280"/>
    </row>
    <row r="2451" spans="8:18" x14ac:dyDescent="0.2">
      <c r="H2451" s="285"/>
      <c r="I2451" s="280"/>
      <c r="J2451" s="280"/>
      <c r="K2451" s="280"/>
      <c r="L2451" s="280"/>
      <c r="M2451" s="280"/>
      <c r="N2451" s="280"/>
      <c r="O2451" s="280"/>
      <c r="P2451" s="280"/>
      <c r="Q2451" s="280"/>
      <c r="R2451" s="280"/>
    </row>
    <row r="2452" spans="8:18" x14ac:dyDescent="0.2">
      <c r="H2452" s="285"/>
      <c r="I2452" s="280"/>
      <c r="J2452" s="280"/>
      <c r="K2452" s="280"/>
      <c r="L2452" s="280"/>
      <c r="M2452" s="280"/>
      <c r="N2452" s="280"/>
      <c r="O2452" s="280"/>
      <c r="P2452" s="280"/>
      <c r="Q2452" s="280"/>
      <c r="R2452" s="280"/>
    </row>
    <row r="2453" spans="8:18" x14ac:dyDescent="0.2">
      <c r="H2453" s="285"/>
      <c r="I2453" s="280"/>
      <c r="J2453" s="280"/>
      <c r="K2453" s="280"/>
      <c r="L2453" s="280"/>
      <c r="M2453" s="280"/>
      <c r="N2453" s="280"/>
      <c r="O2453" s="280"/>
      <c r="P2453" s="280"/>
      <c r="Q2453" s="280"/>
      <c r="R2453" s="280"/>
    </row>
    <row r="2454" spans="8:18" x14ac:dyDescent="0.2">
      <c r="H2454" s="285"/>
      <c r="I2454" s="280"/>
      <c r="J2454" s="280"/>
      <c r="K2454" s="280"/>
      <c r="L2454" s="280"/>
      <c r="M2454" s="280"/>
      <c r="N2454" s="280"/>
      <c r="O2454" s="280"/>
      <c r="P2454" s="280"/>
      <c r="Q2454" s="280"/>
      <c r="R2454" s="280"/>
    </row>
    <row r="2455" spans="8:18" x14ac:dyDescent="0.2">
      <c r="H2455" s="285"/>
      <c r="I2455" s="280"/>
      <c r="J2455" s="280"/>
      <c r="K2455" s="280"/>
      <c r="L2455" s="280"/>
      <c r="M2455" s="280"/>
      <c r="N2455" s="280"/>
      <c r="O2455" s="280"/>
      <c r="P2455" s="280"/>
      <c r="Q2455" s="280"/>
      <c r="R2455" s="280"/>
    </row>
    <row r="2456" spans="8:18" x14ac:dyDescent="0.2">
      <c r="H2456" s="285"/>
      <c r="I2456" s="280"/>
      <c r="J2456" s="280"/>
      <c r="K2456" s="280"/>
      <c r="L2456" s="280"/>
      <c r="M2456" s="280"/>
      <c r="N2456" s="280"/>
      <c r="O2456" s="280"/>
      <c r="P2456" s="280"/>
      <c r="Q2456" s="280"/>
      <c r="R2456" s="280"/>
    </row>
    <row r="2457" spans="8:18" x14ac:dyDescent="0.2">
      <c r="H2457" s="285"/>
      <c r="I2457" s="280"/>
      <c r="J2457" s="280"/>
      <c r="K2457" s="280"/>
      <c r="L2457" s="280"/>
      <c r="M2457" s="280"/>
      <c r="N2457" s="280"/>
      <c r="O2457" s="280"/>
      <c r="P2457" s="280"/>
      <c r="Q2457" s="280"/>
      <c r="R2457" s="280"/>
    </row>
    <row r="2458" spans="8:18" x14ac:dyDescent="0.2">
      <c r="H2458" s="285"/>
      <c r="I2458" s="280"/>
      <c r="J2458" s="280"/>
      <c r="K2458" s="280"/>
      <c r="L2458" s="280"/>
      <c r="M2458" s="280"/>
      <c r="N2458" s="280"/>
      <c r="O2458" s="280"/>
      <c r="P2458" s="280"/>
      <c r="Q2458" s="280"/>
      <c r="R2458" s="280"/>
    </row>
    <row r="2459" spans="8:18" x14ac:dyDescent="0.2">
      <c r="H2459" s="285"/>
      <c r="I2459" s="280"/>
      <c r="J2459" s="280"/>
      <c r="K2459" s="280"/>
      <c r="L2459" s="280"/>
      <c r="M2459" s="280"/>
      <c r="N2459" s="280"/>
      <c r="O2459" s="280"/>
      <c r="P2459" s="280"/>
      <c r="Q2459" s="280"/>
      <c r="R2459" s="280"/>
    </row>
    <row r="2460" spans="8:18" x14ac:dyDescent="0.2">
      <c r="H2460" s="285"/>
      <c r="I2460" s="280"/>
      <c r="J2460" s="280"/>
      <c r="K2460" s="280"/>
      <c r="L2460" s="280"/>
      <c r="M2460" s="280"/>
      <c r="N2460" s="280"/>
      <c r="O2460" s="280"/>
      <c r="P2460" s="280"/>
      <c r="Q2460" s="280"/>
      <c r="R2460" s="280"/>
    </row>
    <row r="2461" spans="8:18" x14ac:dyDescent="0.2">
      <c r="H2461" s="285"/>
      <c r="I2461" s="280"/>
      <c r="J2461" s="280"/>
      <c r="K2461" s="280"/>
      <c r="L2461" s="280"/>
      <c r="M2461" s="280"/>
      <c r="N2461" s="280"/>
      <c r="O2461" s="280"/>
      <c r="P2461" s="280"/>
      <c r="Q2461" s="280"/>
      <c r="R2461" s="280"/>
    </row>
    <row r="2462" spans="8:18" x14ac:dyDescent="0.2">
      <c r="H2462" s="285"/>
      <c r="I2462" s="280"/>
      <c r="J2462" s="280"/>
      <c r="K2462" s="280"/>
      <c r="L2462" s="280"/>
      <c r="M2462" s="280"/>
      <c r="N2462" s="280"/>
      <c r="O2462" s="280"/>
      <c r="P2462" s="280"/>
      <c r="Q2462" s="280"/>
      <c r="R2462" s="280"/>
    </row>
    <row r="2463" spans="8:18" x14ac:dyDescent="0.2">
      <c r="H2463" s="285"/>
      <c r="I2463" s="280"/>
      <c r="J2463" s="280"/>
      <c r="K2463" s="280"/>
      <c r="L2463" s="280"/>
      <c r="M2463" s="280"/>
      <c r="N2463" s="280"/>
      <c r="O2463" s="280"/>
      <c r="P2463" s="280"/>
      <c r="Q2463" s="280"/>
      <c r="R2463" s="280"/>
    </row>
    <row r="2464" spans="8:18" x14ac:dyDescent="0.2">
      <c r="H2464" s="285"/>
      <c r="I2464" s="280"/>
      <c r="J2464" s="280"/>
      <c r="K2464" s="280"/>
      <c r="L2464" s="280"/>
      <c r="M2464" s="280"/>
      <c r="N2464" s="280"/>
      <c r="O2464" s="280"/>
      <c r="P2464" s="280"/>
      <c r="Q2464" s="280"/>
      <c r="R2464" s="280"/>
    </row>
    <row r="2465" spans="8:18" x14ac:dyDescent="0.2">
      <c r="H2465" s="285"/>
      <c r="I2465" s="280"/>
      <c r="J2465" s="280"/>
      <c r="K2465" s="280"/>
      <c r="L2465" s="280"/>
      <c r="M2465" s="280"/>
      <c r="N2465" s="280"/>
      <c r="O2465" s="280"/>
      <c r="P2465" s="280"/>
      <c r="Q2465" s="280"/>
      <c r="R2465" s="280"/>
    </row>
    <row r="2466" spans="8:18" x14ac:dyDescent="0.2">
      <c r="H2466" s="285"/>
      <c r="I2466" s="280"/>
      <c r="J2466" s="280"/>
      <c r="K2466" s="280"/>
      <c r="L2466" s="280"/>
      <c r="M2466" s="280"/>
      <c r="N2466" s="280"/>
      <c r="O2466" s="280"/>
      <c r="P2466" s="280"/>
      <c r="Q2466" s="280"/>
      <c r="R2466" s="280"/>
    </row>
    <row r="2467" spans="8:18" x14ac:dyDescent="0.2">
      <c r="H2467" s="285"/>
      <c r="I2467" s="280"/>
      <c r="J2467" s="280"/>
      <c r="K2467" s="280"/>
      <c r="L2467" s="280"/>
      <c r="M2467" s="280"/>
      <c r="N2467" s="280"/>
      <c r="O2467" s="280"/>
      <c r="P2467" s="280"/>
      <c r="Q2467" s="280"/>
      <c r="R2467" s="280"/>
    </row>
    <row r="2468" spans="8:18" x14ac:dyDescent="0.2">
      <c r="H2468" s="285"/>
      <c r="I2468" s="280"/>
      <c r="J2468" s="280"/>
      <c r="K2468" s="280"/>
      <c r="L2468" s="280"/>
      <c r="M2468" s="280"/>
      <c r="N2468" s="280"/>
      <c r="O2468" s="280"/>
      <c r="P2468" s="280"/>
      <c r="Q2468" s="280"/>
      <c r="R2468" s="280"/>
    </row>
    <row r="2469" spans="8:18" x14ac:dyDescent="0.2">
      <c r="H2469" s="285"/>
      <c r="I2469" s="280"/>
      <c r="J2469" s="280"/>
      <c r="K2469" s="280"/>
      <c r="L2469" s="280"/>
      <c r="M2469" s="280"/>
      <c r="N2469" s="280"/>
      <c r="O2469" s="280"/>
      <c r="P2469" s="280"/>
      <c r="Q2469" s="280"/>
      <c r="R2469" s="280"/>
    </row>
    <row r="2470" spans="8:18" x14ac:dyDescent="0.2">
      <c r="H2470" s="285"/>
      <c r="I2470" s="280"/>
      <c r="J2470" s="280"/>
      <c r="K2470" s="280"/>
      <c r="L2470" s="280"/>
      <c r="M2470" s="280"/>
      <c r="N2470" s="280"/>
      <c r="O2470" s="280"/>
      <c r="P2470" s="280"/>
      <c r="Q2470" s="280"/>
      <c r="R2470" s="280"/>
    </row>
    <row r="2471" spans="8:18" x14ac:dyDescent="0.2">
      <c r="H2471" s="285"/>
      <c r="I2471" s="280"/>
      <c r="J2471" s="280"/>
      <c r="K2471" s="280"/>
      <c r="L2471" s="280"/>
      <c r="M2471" s="280"/>
      <c r="N2471" s="280"/>
      <c r="O2471" s="280"/>
      <c r="P2471" s="280"/>
      <c r="Q2471" s="280"/>
      <c r="R2471" s="280"/>
    </row>
    <row r="2472" spans="8:18" x14ac:dyDescent="0.2">
      <c r="H2472" s="285"/>
      <c r="I2472" s="280"/>
      <c r="J2472" s="280"/>
      <c r="K2472" s="280"/>
      <c r="L2472" s="280"/>
      <c r="M2472" s="280"/>
      <c r="N2472" s="280"/>
      <c r="O2472" s="280"/>
      <c r="P2472" s="280"/>
      <c r="Q2472" s="280"/>
      <c r="R2472" s="280"/>
    </row>
    <row r="2473" spans="8:18" x14ac:dyDescent="0.2">
      <c r="H2473" s="285"/>
      <c r="I2473" s="280"/>
      <c r="J2473" s="280"/>
      <c r="K2473" s="280"/>
      <c r="L2473" s="280"/>
      <c r="M2473" s="280"/>
      <c r="N2473" s="280"/>
      <c r="O2473" s="280"/>
      <c r="P2473" s="280"/>
      <c r="Q2473" s="280"/>
      <c r="R2473" s="280"/>
    </row>
    <row r="2474" spans="8:18" x14ac:dyDescent="0.2">
      <c r="H2474" s="285"/>
      <c r="I2474" s="280"/>
      <c r="J2474" s="280"/>
      <c r="K2474" s="280"/>
      <c r="L2474" s="280"/>
      <c r="M2474" s="280"/>
      <c r="N2474" s="280"/>
      <c r="O2474" s="280"/>
      <c r="P2474" s="280"/>
      <c r="Q2474" s="280"/>
      <c r="R2474" s="280"/>
    </row>
    <row r="2475" spans="8:18" x14ac:dyDescent="0.2">
      <c r="H2475" s="285"/>
      <c r="I2475" s="280"/>
      <c r="J2475" s="280"/>
      <c r="K2475" s="280"/>
      <c r="L2475" s="280"/>
      <c r="M2475" s="280"/>
      <c r="N2475" s="280"/>
      <c r="O2475" s="280"/>
      <c r="P2475" s="280"/>
      <c r="Q2475" s="280"/>
      <c r="R2475" s="280"/>
    </row>
    <row r="2476" spans="8:18" x14ac:dyDescent="0.2">
      <c r="H2476" s="285"/>
      <c r="I2476" s="280"/>
      <c r="J2476" s="280"/>
      <c r="K2476" s="280"/>
      <c r="L2476" s="280"/>
      <c r="M2476" s="280"/>
      <c r="N2476" s="280"/>
      <c r="O2476" s="280"/>
      <c r="P2476" s="280"/>
      <c r="Q2476" s="280"/>
      <c r="R2476" s="280"/>
    </row>
    <row r="2477" spans="8:18" x14ac:dyDescent="0.2">
      <c r="H2477" s="285"/>
      <c r="I2477" s="280"/>
      <c r="J2477" s="280"/>
      <c r="K2477" s="280"/>
      <c r="L2477" s="280"/>
      <c r="M2477" s="280"/>
      <c r="N2477" s="280"/>
      <c r="O2477" s="280"/>
      <c r="P2477" s="280"/>
      <c r="Q2477" s="280"/>
      <c r="R2477" s="280"/>
    </row>
    <row r="2478" spans="8:18" x14ac:dyDescent="0.2">
      <c r="H2478" s="285"/>
      <c r="I2478" s="280"/>
      <c r="J2478" s="280"/>
      <c r="K2478" s="280"/>
      <c r="L2478" s="280"/>
      <c r="M2478" s="280"/>
      <c r="N2478" s="280"/>
      <c r="O2478" s="280"/>
      <c r="P2478" s="280"/>
      <c r="Q2478" s="280"/>
      <c r="R2478" s="280"/>
    </row>
    <row r="2479" spans="8:18" x14ac:dyDescent="0.2">
      <c r="H2479" s="285"/>
      <c r="I2479" s="280"/>
      <c r="J2479" s="280"/>
      <c r="K2479" s="280"/>
      <c r="L2479" s="280"/>
      <c r="M2479" s="280"/>
      <c r="N2479" s="280"/>
      <c r="O2479" s="280"/>
      <c r="P2479" s="280"/>
      <c r="Q2479" s="280"/>
      <c r="R2479" s="280"/>
    </row>
    <row r="2480" spans="8:18" x14ac:dyDescent="0.2">
      <c r="H2480" s="285"/>
      <c r="I2480" s="280"/>
      <c r="J2480" s="280"/>
      <c r="K2480" s="280"/>
      <c r="L2480" s="280"/>
      <c r="M2480" s="280"/>
      <c r="N2480" s="280"/>
      <c r="O2480" s="280"/>
      <c r="P2480" s="280"/>
      <c r="Q2480" s="280"/>
      <c r="R2480" s="280"/>
    </row>
    <row r="2481" spans="8:18" x14ac:dyDescent="0.2">
      <c r="H2481" s="285"/>
      <c r="I2481" s="280"/>
      <c r="J2481" s="280"/>
      <c r="K2481" s="280"/>
      <c r="L2481" s="280"/>
      <c r="M2481" s="280"/>
      <c r="N2481" s="280"/>
      <c r="O2481" s="280"/>
      <c r="P2481" s="280"/>
      <c r="Q2481" s="280"/>
      <c r="R2481" s="280"/>
    </row>
    <row r="2482" spans="8:18" x14ac:dyDescent="0.2">
      <c r="H2482" s="285"/>
      <c r="I2482" s="280"/>
      <c r="J2482" s="280"/>
      <c r="K2482" s="280"/>
      <c r="L2482" s="280"/>
      <c r="M2482" s="280"/>
      <c r="N2482" s="280"/>
      <c r="O2482" s="280"/>
      <c r="P2482" s="280"/>
      <c r="Q2482" s="280"/>
      <c r="R2482" s="280"/>
    </row>
    <row r="2483" spans="8:18" x14ac:dyDescent="0.2">
      <c r="H2483" s="285"/>
      <c r="I2483" s="280"/>
      <c r="J2483" s="280"/>
      <c r="K2483" s="280"/>
      <c r="L2483" s="280"/>
      <c r="M2483" s="280"/>
      <c r="N2483" s="280"/>
      <c r="O2483" s="280"/>
      <c r="P2483" s="280"/>
      <c r="Q2483" s="280"/>
      <c r="R2483" s="280"/>
    </row>
    <row r="2484" spans="8:18" x14ac:dyDescent="0.2">
      <c r="H2484" s="285"/>
      <c r="I2484" s="280"/>
      <c r="J2484" s="280"/>
      <c r="K2484" s="280"/>
      <c r="L2484" s="280"/>
      <c r="M2484" s="280"/>
      <c r="N2484" s="280"/>
      <c r="O2484" s="280"/>
      <c r="P2484" s="280"/>
      <c r="Q2484" s="280"/>
      <c r="R2484" s="280"/>
    </row>
    <row r="2485" spans="8:18" x14ac:dyDescent="0.2">
      <c r="H2485" s="285"/>
      <c r="I2485" s="280"/>
      <c r="J2485" s="280"/>
      <c r="K2485" s="280"/>
      <c r="L2485" s="280"/>
      <c r="M2485" s="280"/>
      <c r="N2485" s="280"/>
      <c r="O2485" s="280"/>
      <c r="P2485" s="280"/>
      <c r="Q2485" s="280"/>
      <c r="R2485" s="280"/>
    </row>
    <row r="2486" spans="8:18" x14ac:dyDescent="0.2">
      <c r="H2486" s="285"/>
      <c r="I2486" s="280"/>
      <c r="J2486" s="280"/>
      <c r="K2486" s="280"/>
      <c r="L2486" s="280"/>
      <c r="M2486" s="280"/>
      <c r="N2486" s="280"/>
      <c r="O2486" s="280"/>
      <c r="P2486" s="280"/>
      <c r="Q2486" s="280"/>
      <c r="R2486" s="280"/>
    </row>
    <row r="2487" spans="8:18" x14ac:dyDescent="0.2">
      <c r="H2487" s="285"/>
      <c r="I2487" s="280"/>
      <c r="J2487" s="280"/>
      <c r="K2487" s="280"/>
      <c r="L2487" s="280"/>
      <c r="M2487" s="280"/>
      <c r="N2487" s="280"/>
      <c r="O2487" s="280"/>
      <c r="P2487" s="280"/>
      <c r="Q2487" s="280"/>
      <c r="R2487" s="280"/>
    </row>
    <row r="2488" spans="8:18" x14ac:dyDescent="0.2">
      <c r="H2488" s="285"/>
      <c r="I2488" s="280"/>
      <c r="J2488" s="280"/>
      <c r="K2488" s="280"/>
      <c r="L2488" s="280"/>
      <c r="M2488" s="280"/>
      <c r="N2488" s="280"/>
      <c r="O2488" s="280"/>
      <c r="P2488" s="280"/>
      <c r="Q2488" s="280"/>
      <c r="R2488" s="280"/>
    </row>
    <row r="2489" spans="8:18" x14ac:dyDescent="0.2">
      <c r="H2489" s="285"/>
      <c r="I2489" s="280"/>
      <c r="J2489" s="280"/>
      <c r="K2489" s="280"/>
      <c r="L2489" s="280"/>
      <c r="M2489" s="280"/>
      <c r="N2489" s="280"/>
      <c r="O2489" s="280"/>
      <c r="P2489" s="280"/>
      <c r="Q2489" s="280"/>
      <c r="R2489" s="280"/>
    </row>
    <row r="2490" spans="8:18" x14ac:dyDescent="0.2">
      <c r="H2490" s="285"/>
      <c r="I2490" s="280"/>
      <c r="J2490" s="280"/>
      <c r="K2490" s="280"/>
      <c r="L2490" s="280"/>
      <c r="M2490" s="280"/>
      <c r="N2490" s="280"/>
      <c r="O2490" s="280"/>
      <c r="P2490" s="280"/>
      <c r="Q2490" s="280"/>
      <c r="R2490" s="280"/>
    </row>
    <row r="2491" spans="8:18" x14ac:dyDescent="0.2">
      <c r="H2491" s="285"/>
      <c r="I2491" s="280"/>
      <c r="J2491" s="280"/>
      <c r="K2491" s="280"/>
      <c r="L2491" s="280"/>
      <c r="M2491" s="280"/>
      <c r="N2491" s="280"/>
      <c r="O2491" s="280"/>
      <c r="P2491" s="280"/>
      <c r="Q2491" s="280"/>
      <c r="R2491" s="280"/>
    </row>
    <row r="2492" spans="8:18" x14ac:dyDescent="0.2">
      <c r="H2492" s="285"/>
      <c r="I2492" s="280"/>
      <c r="J2492" s="280"/>
      <c r="K2492" s="280"/>
      <c r="L2492" s="280"/>
      <c r="M2492" s="280"/>
      <c r="N2492" s="280"/>
      <c r="O2492" s="280"/>
      <c r="P2492" s="280"/>
      <c r="Q2492" s="280"/>
      <c r="R2492" s="280"/>
    </row>
    <row r="2493" spans="8:18" x14ac:dyDescent="0.2">
      <c r="H2493" s="285"/>
      <c r="I2493" s="280"/>
      <c r="J2493" s="280"/>
      <c r="K2493" s="280"/>
      <c r="L2493" s="280"/>
      <c r="M2493" s="280"/>
      <c r="N2493" s="280"/>
      <c r="O2493" s="280"/>
      <c r="P2493" s="280"/>
      <c r="Q2493" s="280"/>
      <c r="R2493" s="280"/>
    </row>
    <row r="2494" spans="8:18" x14ac:dyDescent="0.2">
      <c r="H2494" s="285"/>
      <c r="I2494" s="280"/>
      <c r="J2494" s="280"/>
      <c r="K2494" s="280"/>
      <c r="L2494" s="280"/>
      <c r="M2494" s="280"/>
      <c r="N2494" s="280"/>
      <c r="O2494" s="280"/>
      <c r="P2494" s="280"/>
      <c r="Q2494" s="280"/>
      <c r="R2494" s="280"/>
    </row>
    <row r="2495" spans="8:18" x14ac:dyDescent="0.2">
      <c r="H2495" s="285"/>
      <c r="I2495" s="280"/>
      <c r="J2495" s="280"/>
      <c r="K2495" s="280"/>
      <c r="L2495" s="280"/>
      <c r="M2495" s="280"/>
      <c r="N2495" s="280"/>
      <c r="O2495" s="280"/>
      <c r="P2495" s="280"/>
      <c r="Q2495" s="280"/>
      <c r="R2495" s="280"/>
    </row>
    <row r="2496" spans="8:18" x14ac:dyDescent="0.2">
      <c r="H2496" s="285"/>
      <c r="I2496" s="280"/>
      <c r="J2496" s="280"/>
      <c r="K2496" s="280"/>
      <c r="L2496" s="280"/>
      <c r="M2496" s="280"/>
      <c r="N2496" s="280"/>
      <c r="O2496" s="280"/>
      <c r="P2496" s="280"/>
      <c r="Q2496" s="280"/>
      <c r="R2496" s="280"/>
    </row>
    <row r="2497" spans="8:18" x14ac:dyDescent="0.2">
      <c r="H2497" s="285"/>
      <c r="I2497" s="280"/>
      <c r="J2497" s="280"/>
      <c r="K2497" s="280"/>
      <c r="L2497" s="280"/>
      <c r="M2497" s="280"/>
      <c r="N2497" s="280"/>
      <c r="O2497" s="280"/>
      <c r="P2497" s="280"/>
      <c r="Q2497" s="280"/>
      <c r="R2497" s="280"/>
    </row>
    <row r="2498" spans="8:18" x14ac:dyDescent="0.2">
      <c r="H2498" s="285"/>
      <c r="I2498" s="280"/>
      <c r="J2498" s="280"/>
      <c r="K2498" s="280"/>
      <c r="L2498" s="280"/>
      <c r="M2498" s="280"/>
      <c r="N2498" s="280"/>
      <c r="O2498" s="280"/>
      <c r="P2498" s="280"/>
      <c r="Q2498" s="280"/>
      <c r="R2498" s="280"/>
    </row>
    <row r="2499" spans="8:18" x14ac:dyDescent="0.2">
      <c r="H2499" s="285"/>
      <c r="I2499" s="280"/>
      <c r="J2499" s="280"/>
      <c r="K2499" s="280"/>
      <c r="L2499" s="280"/>
      <c r="M2499" s="280"/>
      <c r="N2499" s="280"/>
      <c r="O2499" s="280"/>
      <c r="P2499" s="280"/>
      <c r="Q2499" s="280"/>
      <c r="R2499" s="280"/>
    </row>
    <row r="2500" spans="8:18" x14ac:dyDescent="0.2">
      <c r="H2500" s="285"/>
      <c r="I2500" s="280"/>
      <c r="J2500" s="280"/>
      <c r="K2500" s="280"/>
      <c r="L2500" s="280"/>
      <c r="M2500" s="280"/>
      <c r="N2500" s="280"/>
      <c r="O2500" s="280"/>
      <c r="P2500" s="280"/>
      <c r="Q2500" s="280"/>
      <c r="R2500" s="280"/>
    </row>
    <row r="2501" spans="8:18" x14ac:dyDescent="0.2">
      <c r="H2501" s="285"/>
      <c r="I2501" s="280"/>
      <c r="J2501" s="280"/>
      <c r="K2501" s="280"/>
      <c r="L2501" s="280"/>
      <c r="M2501" s="280"/>
      <c r="N2501" s="280"/>
      <c r="O2501" s="280"/>
      <c r="P2501" s="280"/>
      <c r="Q2501" s="280"/>
      <c r="R2501" s="280"/>
    </row>
    <row r="2502" spans="8:18" x14ac:dyDescent="0.2">
      <c r="H2502" s="285"/>
      <c r="I2502" s="280"/>
      <c r="J2502" s="280"/>
      <c r="K2502" s="280"/>
      <c r="L2502" s="280"/>
      <c r="M2502" s="280"/>
      <c r="N2502" s="280"/>
      <c r="O2502" s="280"/>
      <c r="P2502" s="280"/>
      <c r="Q2502" s="280"/>
      <c r="R2502" s="280"/>
    </row>
    <row r="2503" spans="8:18" x14ac:dyDescent="0.2">
      <c r="H2503" s="285"/>
      <c r="I2503" s="280"/>
      <c r="J2503" s="280"/>
      <c r="K2503" s="280"/>
      <c r="L2503" s="280"/>
      <c r="M2503" s="280"/>
      <c r="N2503" s="280"/>
      <c r="O2503" s="280"/>
      <c r="P2503" s="280"/>
      <c r="Q2503" s="280"/>
      <c r="R2503" s="280"/>
    </row>
    <row r="2504" spans="8:18" x14ac:dyDescent="0.2">
      <c r="H2504" s="285"/>
      <c r="I2504" s="280"/>
      <c r="J2504" s="280"/>
      <c r="K2504" s="280"/>
      <c r="L2504" s="280"/>
      <c r="M2504" s="280"/>
      <c r="N2504" s="280"/>
      <c r="O2504" s="280"/>
      <c r="P2504" s="280"/>
      <c r="Q2504" s="280"/>
      <c r="R2504" s="280"/>
    </row>
    <row r="2505" spans="8:18" x14ac:dyDescent="0.2">
      <c r="H2505" s="285"/>
      <c r="I2505" s="280"/>
      <c r="J2505" s="280"/>
      <c r="K2505" s="280"/>
      <c r="L2505" s="280"/>
      <c r="M2505" s="280"/>
      <c r="N2505" s="280"/>
      <c r="O2505" s="280"/>
      <c r="P2505" s="280"/>
      <c r="Q2505" s="280"/>
      <c r="R2505" s="280"/>
    </row>
    <row r="2506" spans="8:18" x14ac:dyDescent="0.2">
      <c r="H2506" s="285"/>
      <c r="I2506" s="280"/>
      <c r="J2506" s="280"/>
      <c r="K2506" s="280"/>
      <c r="L2506" s="280"/>
      <c r="M2506" s="280"/>
      <c r="N2506" s="280"/>
      <c r="O2506" s="280"/>
      <c r="P2506" s="280"/>
      <c r="Q2506" s="280"/>
      <c r="R2506" s="280"/>
    </row>
    <row r="2507" spans="8:18" x14ac:dyDescent="0.2">
      <c r="H2507" s="285"/>
      <c r="I2507" s="280"/>
      <c r="J2507" s="280"/>
      <c r="K2507" s="280"/>
      <c r="L2507" s="280"/>
      <c r="M2507" s="280"/>
      <c r="N2507" s="280"/>
      <c r="O2507" s="280"/>
      <c r="P2507" s="280"/>
      <c r="Q2507" s="280"/>
      <c r="R2507" s="280"/>
    </row>
    <row r="2508" spans="8:18" x14ac:dyDescent="0.2">
      <c r="H2508" s="285"/>
      <c r="I2508" s="280"/>
      <c r="J2508" s="280"/>
      <c r="K2508" s="280"/>
      <c r="L2508" s="280"/>
      <c r="M2508" s="280"/>
      <c r="N2508" s="280"/>
      <c r="O2508" s="280"/>
      <c r="P2508" s="280"/>
      <c r="Q2508" s="280"/>
      <c r="R2508" s="280"/>
    </row>
    <row r="2509" spans="8:18" x14ac:dyDescent="0.2">
      <c r="H2509" s="285"/>
      <c r="I2509" s="280"/>
      <c r="J2509" s="280"/>
      <c r="K2509" s="280"/>
      <c r="L2509" s="280"/>
      <c r="M2509" s="280"/>
      <c r="N2509" s="280"/>
      <c r="O2509" s="280"/>
      <c r="P2509" s="280"/>
      <c r="Q2509" s="280"/>
      <c r="R2509" s="280"/>
    </row>
    <row r="2510" spans="8:18" x14ac:dyDescent="0.2">
      <c r="H2510" s="285"/>
      <c r="I2510" s="280"/>
      <c r="J2510" s="280"/>
      <c r="K2510" s="280"/>
      <c r="L2510" s="280"/>
      <c r="M2510" s="280"/>
      <c r="N2510" s="280"/>
      <c r="O2510" s="280"/>
      <c r="P2510" s="280"/>
      <c r="Q2510" s="280"/>
      <c r="R2510" s="280"/>
    </row>
    <row r="2511" spans="8:18" x14ac:dyDescent="0.2">
      <c r="H2511" s="285"/>
      <c r="I2511" s="280"/>
      <c r="J2511" s="280"/>
      <c r="K2511" s="280"/>
      <c r="L2511" s="280"/>
      <c r="M2511" s="280"/>
      <c r="N2511" s="280"/>
      <c r="O2511" s="280"/>
      <c r="P2511" s="280"/>
      <c r="Q2511" s="280"/>
      <c r="R2511" s="280"/>
    </row>
    <row r="2512" spans="8:18" x14ac:dyDescent="0.2">
      <c r="H2512" s="285"/>
      <c r="I2512" s="280"/>
      <c r="J2512" s="280"/>
      <c r="K2512" s="280"/>
      <c r="L2512" s="280"/>
      <c r="M2512" s="280"/>
      <c r="N2512" s="280"/>
      <c r="O2512" s="280"/>
      <c r="P2512" s="280"/>
      <c r="Q2512" s="280"/>
      <c r="R2512" s="280"/>
    </row>
    <row r="2513" spans="8:18" x14ac:dyDescent="0.2">
      <c r="H2513" s="285"/>
      <c r="I2513" s="280"/>
      <c r="J2513" s="280"/>
      <c r="K2513" s="280"/>
      <c r="L2513" s="280"/>
      <c r="M2513" s="280"/>
      <c r="N2513" s="280"/>
      <c r="O2513" s="280"/>
      <c r="P2513" s="280"/>
      <c r="Q2513" s="280"/>
      <c r="R2513" s="280"/>
    </row>
    <row r="2514" spans="8:18" x14ac:dyDescent="0.2">
      <c r="H2514" s="285"/>
      <c r="I2514" s="280"/>
      <c r="J2514" s="280"/>
      <c r="K2514" s="280"/>
      <c r="L2514" s="280"/>
      <c r="M2514" s="280"/>
      <c r="N2514" s="280"/>
      <c r="O2514" s="280"/>
      <c r="P2514" s="280"/>
      <c r="Q2514" s="280"/>
      <c r="R2514" s="280"/>
    </row>
    <row r="2515" spans="8:18" x14ac:dyDescent="0.2">
      <c r="H2515" s="285"/>
      <c r="I2515" s="280"/>
      <c r="J2515" s="280"/>
      <c r="K2515" s="280"/>
      <c r="L2515" s="280"/>
      <c r="M2515" s="280"/>
      <c r="N2515" s="280"/>
      <c r="O2515" s="280"/>
      <c r="P2515" s="280"/>
      <c r="Q2515" s="280"/>
      <c r="R2515" s="280"/>
    </row>
    <row r="2516" spans="8:18" x14ac:dyDescent="0.2">
      <c r="H2516" s="285"/>
      <c r="I2516" s="280"/>
      <c r="J2516" s="280"/>
      <c r="K2516" s="280"/>
      <c r="L2516" s="280"/>
      <c r="M2516" s="280"/>
      <c r="N2516" s="280"/>
      <c r="O2516" s="280"/>
      <c r="P2516" s="280"/>
      <c r="Q2516" s="280"/>
      <c r="R2516" s="280"/>
    </row>
    <row r="2517" spans="8:18" x14ac:dyDescent="0.2">
      <c r="H2517" s="285"/>
      <c r="I2517" s="280"/>
      <c r="J2517" s="280"/>
      <c r="K2517" s="280"/>
      <c r="L2517" s="280"/>
      <c r="M2517" s="280"/>
      <c r="N2517" s="280"/>
      <c r="O2517" s="280"/>
      <c r="P2517" s="280"/>
      <c r="Q2517" s="280"/>
      <c r="R2517" s="280"/>
    </row>
    <row r="2518" spans="8:18" x14ac:dyDescent="0.2">
      <c r="H2518" s="285"/>
      <c r="I2518" s="280"/>
      <c r="J2518" s="280"/>
      <c r="K2518" s="280"/>
      <c r="L2518" s="280"/>
      <c r="M2518" s="280"/>
      <c r="N2518" s="280"/>
      <c r="O2518" s="280"/>
      <c r="P2518" s="280"/>
      <c r="Q2518" s="280"/>
      <c r="R2518" s="280"/>
    </row>
    <row r="2519" spans="8:18" x14ac:dyDescent="0.2">
      <c r="H2519" s="285"/>
      <c r="I2519" s="280"/>
      <c r="J2519" s="280"/>
      <c r="K2519" s="280"/>
      <c r="L2519" s="280"/>
      <c r="M2519" s="280"/>
      <c r="N2519" s="280"/>
      <c r="O2519" s="280"/>
      <c r="P2519" s="280"/>
      <c r="Q2519" s="280"/>
      <c r="R2519" s="280"/>
    </row>
    <row r="2520" spans="8:18" x14ac:dyDescent="0.2">
      <c r="H2520" s="285"/>
      <c r="I2520" s="280"/>
      <c r="J2520" s="280"/>
      <c r="K2520" s="280"/>
      <c r="L2520" s="280"/>
      <c r="M2520" s="280"/>
      <c r="N2520" s="280"/>
      <c r="O2520" s="280"/>
      <c r="P2520" s="280"/>
      <c r="Q2520" s="280"/>
      <c r="R2520" s="280"/>
    </row>
    <row r="2521" spans="8:18" x14ac:dyDescent="0.2">
      <c r="H2521" s="285"/>
      <c r="I2521" s="280"/>
      <c r="J2521" s="280"/>
      <c r="K2521" s="280"/>
      <c r="L2521" s="280"/>
      <c r="M2521" s="280"/>
      <c r="N2521" s="280"/>
      <c r="O2521" s="280"/>
      <c r="P2521" s="280"/>
      <c r="Q2521" s="280"/>
      <c r="R2521" s="280"/>
    </row>
    <row r="2522" spans="8:18" x14ac:dyDescent="0.2">
      <c r="H2522" s="285"/>
      <c r="I2522" s="280"/>
      <c r="J2522" s="280"/>
      <c r="K2522" s="280"/>
      <c r="L2522" s="280"/>
      <c r="M2522" s="280"/>
      <c r="N2522" s="280"/>
      <c r="O2522" s="280"/>
      <c r="P2522" s="280"/>
      <c r="Q2522" s="280"/>
      <c r="R2522" s="280"/>
    </row>
    <row r="2523" spans="8:18" x14ac:dyDescent="0.2">
      <c r="H2523" s="285"/>
      <c r="I2523" s="280"/>
      <c r="J2523" s="280"/>
      <c r="K2523" s="280"/>
      <c r="L2523" s="280"/>
      <c r="M2523" s="280"/>
      <c r="N2523" s="280"/>
      <c r="O2523" s="280"/>
      <c r="P2523" s="280"/>
      <c r="Q2523" s="280"/>
      <c r="R2523" s="280"/>
    </row>
    <row r="2524" spans="8:18" x14ac:dyDescent="0.2">
      <c r="H2524" s="285"/>
      <c r="I2524" s="280"/>
      <c r="J2524" s="280"/>
      <c r="K2524" s="280"/>
      <c r="L2524" s="280"/>
      <c r="M2524" s="280"/>
      <c r="N2524" s="280"/>
      <c r="O2524" s="280"/>
      <c r="P2524" s="280"/>
      <c r="Q2524" s="280"/>
      <c r="R2524" s="280"/>
    </row>
    <row r="2525" spans="8:18" x14ac:dyDescent="0.2">
      <c r="H2525" s="285"/>
      <c r="I2525" s="280"/>
      <c r="J2525" s="280"/>
      <c r="K2525" s="280"/>
      <c r="L2525" s="280"/>
      <c r="M2525" s="280"/>
      <c r="N2525" s="280"/>
      <c r="O2525" s="280"/>
      <c r="P2525" s="280"/>
      <c r="Q2525" s="280"/>
      <c r="R2525" s="280"/>
    </row>
    <row r="2526" spans="8:18" x14ac:dyDescent="0.2">
      <c r="H2526" s="285"/>
      <c r="I2526" s="280"/>
      <c r="J2526" s="280"/>
      <c r="K2526" s="280"/>
      <c r="L2526" s="280"/>
      <c r="M2526" s="280"/>
      <c r="N2526" s="280"/>
      <c r="O2526" s="280"/>
      <c r="P2526" s="280"/>
      <c r="Q2526" s="280"/>
      <c r="R2526" s="280"/>
    </row>
    <row r="2527" spans="8:18" x14ac:dyDescent="0.2">
      <c r="H2527" s="285"/>
      <c r="I2527" s="280"/>
      <c r="J2527" s="280"/>
      <c r="K2527" s="280"/>
      <c r="L2527" s="280"/>
      <c r="M2527" s="280"/>
      <c r="N2527" s="280"/>
      <c r="O2527" s="280"/>
      <c r="P2527" s="280"/>
      <c r="Q2527" s="280"/>
      <c r="R2527" s="280"/>
    </row>
    <row r="2528" spans="8:18" x14ac:dyDescent="0.2">
      <c r="H2528" s="285"/>
      <c r="I2528" s="280"/>
      <c r="J2528" s="280"/>
      <c r="K2528" s="280"/>
      <c r="L2528" s="280"/>
      <c r="M2528" s="280"/>
      <c r="N2528" s="280"/>
      <c r="O2528" s="280"/>
      <c r="P2528" s="280"/>
      <c r="Q2528" s="280"/>
      <c r="R2528" s="280"/>
    </row>
    <row r="2529" spans="8:18" x14ac:dyDescent="0.2">
      <c r="H2529" s="285"/>
      <c r="I2529" s="280"/>
      <c r="J2529" s="280"/>
      <c r="K2529" s="280"/>
      <c r="L2529" s="280"/>
      <c r="M2529" s="280"/>
      <c r="N2529" s="280"/>
      <c r="O2529" s="280"/>
      <c r="P2529" s="280"/>
      <c r="Q2529" s="280"/>
      <c r="R2529" s="280"/>
    </row>
    <row r="2530" spans="8:18" x14ac:dyDescent="0.2">
      <c r="H2530" s="285"/>
      <c r="I2530" s="280"/>
      <c r="J2530" s="280"/>
      <c r="K2530" s="280"/>
      <c r="L2530" s="280"/>
      <c r="M2530" s="280"/>
      <c r="N2530" s="280"/>
      <c r="O2530" s="280"/>
      <c r="P2530" s="280"/>
      <c r="Q2530" s="280"/>
      <c r="R2530" s="280"/>
    </row>
    <row r="2531" spans="8:18" x14ac:dyDescent="0.2">
      <c r="H2531" s="285"/>
      <c r="I2531" s="280"/>
      <c r="J2531" s="280"/>
      <c r="K2531" s="280"/>
      <c r="L2531" s="280"/>
      <c r="M2531" s="280"/>
      <c r="N2531" s="280"/>
      <c r="O2531" s="280"/>
      <c r="P2531" s="280"/>
      <c r="Q2531" s="280"/>
      <c r="R2531" s="280"/>
    </row>
    <row r="2532" spans="8:18" x14ac:dyDescent="0.2">
      <c r="H2532" s="285"/>
      <c r="I2532" s="280"/>
      <c r="J2532" s="280"/>
      <c r="K2532" s="280"/>
      <c r="L2532" s="280"/>
      <c r="M2532" s="280"/>
      <c r="N2532" s="280"/>
      <c r="O2532" s="280"/>
      <c r="P2532" s="280"/>
      <c r="Q2532" s="280"/>
      <c r="R2532" s="280"/>
    </row>
    <row r="2533" spans="8:18" x14ac:dyDescent="0.2">
      <c r="H2533" s="285"/>
      <c r="I2533" s="280"/>
      <c r="J2533" s="280"/>
      <c r="K2533" s="280"/>
      <c r="L2533" s="280"/>
      <c r="M2533" s="280"/>
      <c r="N2533" s="280"/>
      <c r="O2533" s="280"/>
      <c r="P2533" s="280"/>
      <c r="Q2533" s="280"/>
      <c r="R2533" s="280"/>
    </row>
    <row r="2534" spans="8:18" x14ac:dyDescent="0.2">
      <c r="H2534" s="285"/>
      <c r="I2534" s="280"/>
      <c r="J2534" s="280"/>
      <c r="K2534" s="280"/>
      <c r="L2534" s="280"/>
      <c r="M2534" s="280"/>
      <c r="N2534" s="280"/>
      <c r="O2534" s="280"/>
      <c r="P2534" s="280"/>
      <c r="Q2534" s="280"/>
      <c r="R2534" s="280"/>
    </row>
    <row r="2535" spans="8:18" x14ac:dyDescent="0.2">
      <c r="H2535" s="285"/>
      <c r="I2535" s="280"/>
      <c r="J2535" s="280"/>
      <c r="K2535" s="280"/>
      <c r="L2535" s="280"/>
      <c r="M2535" s="280"/>
      <c r="N2535" s="280"/>
      <c r="O2535" s="280"/>
      <c r="P2535" s="280"/>
      <c r="Q2535" s="280"/>
      <c r="R2535" s="280"/>
    </row>
    <row r="2536" spans="8:18" x14ac:dyDescent="0.2">
      <c r="H2536" s="285"/>
      <c r="I2536" s="280"/>
      <c r="J2536" s="280"/>
      <c r="K2536" s="280"/>
      <c r="L2536" s="280"/>
      <c r="M2536" s="280"/>
      <c r="N2536" s="280"/>
      <c r="O2536" s="280"/>
      <c r="P2536" s="280"/>
      <c r="Q2536" s="280"/>
      <c r="R2536" s="280"/>
    </row>
    <row r="2537" spans="8:18" x14ac:dyDescent="0.2">
      <c r="H2537" s="285"/>
      <c r="I2537" s="280"/>
      <c r="J2537" s="280"/>
      <c r="K2537" s="280"/>
      <c r="L2537" s="280"/>
      <c r="M2537" s="280"/>
      <c r="N2537" s="280"/>
      <c r="O2537" s="280"/>
      <c r="P2537" s="280"/>
      <c r="Q2537" s="280"/>
      <c r="R2537" s="280"/>
    </row>
    <row r="2538" spans="8:18" x14ac:dyDescent="0.2">
      <c r="H2538" s="285"/>
      <c r="I2538" s="280"/>
      <c r="J2538" s="280"/>
      <c r="K2538" s="280"/>
      <c r="L2538" s="280"/>
      <c r="M2538" s="280"/>
      <c r="N2538" s="280"/>
      <c r="O2538" s="280"/>
      <c r="P2538" s="280"/>
      <c r="Q2538" s="280"/>
      <c r="R2538" s="280"/>
    </row>
    <row r="2539" spans="8:18" x14ac:dyDescent="0.2">
      <c r="H2539" s="285"/>
      <c r="I2539" s="280"/>
      <c r="J2539" s="280"/>
      <c r="K2539" s="280"/>
      <c r="L2539" s="280"/>
      <c r="M2539" s="280"/>
      <c r="N2539" s="280"/>
      <c r="O2539" s="280"/>
      <c r="P2539" s="280"/>
      <c r="Q2539" s="280"/>
      <c r="R2539" s="280"/>
    </row>
    <row r="2540" spans="8:18" x14ac:dyDescent="0.2">
      <c r="H2540" s="285"/>
      <c r="I2540" s="280"/>
      <c r="J2540" s="280"/>
      <c r="K2540" s="280"/>
      <c r="L2540" s="280"/>
      <c r="M2540" s="280"/>
      <c r="N2540" s="280"/>
      <c r="O2540" s="280"/>
      <c r="P2540" s="280"/>
      <c r="Q2540" s="280"/>
      <c r="R2540" s="280"/>
    </row>
    <row r="2541" spans="8:18" x14ac:dyDescent="0.2">
      <c r="H2541" s="285"/>
      <c r="I2541" s="280"/>
      <c r="J2541" s="280"/>
      <c r="K2541" s="280"/>
      <c r="L2541" s="280"/>
      <c r="M2541" s="280"/>
      <c r="N2541" s="280"/>
      <c r="O2541" s="280"/>
      <c r="P2541" s="280"/>
      <c r="Q2541" s="280"/>
      <c r="R2541" s="280"/>
    </row>
    <row r="2542" spans="8:18" x14ac:dyDescent="0.2">
      <c r="H2542" s="285"/>
      <c r="I2542" s="280"/>
      <c r="J2542" s="280"/>
      <c r="K2542" s="280"/>
      <c r="L2542" s="280"/>
      <c r="M2542" s="280"/>
      <c r="N2542" s="280"/>
      <c r="O2542" s="280"/>
      <c r="P2542" s="280"/>
      <c r="Q2542" s="280"/>
      <c r="R2542" s="280"/>
    </row>
    <row r="2543" spans="8:18" x14ac:dyDescent="0.2">
      <c r="H2543" s="285"/>
      <c r="I2543" s="280"/>
      <c r="J2543" s="280"/>
      <c r="K2543" s="280"/>
      <c r="L2543" s="280"/>
      <c r="M2543" s="280"/>
      <c r="N2543" s="280"/>
      <c r="O2543" s="280"/>
      <c r="P2543" s="280"/>
      <c r="Q2543" s="280"/>
      <c r="R2543" s="280"/>
    </row>
    <row r="2544" spans="8:18" x14ac:dyDescent="0.2">
      <c r="H2544" s="285"/>
      <c r="I2544" s="280"/>
      <c r="J2544" s="280"/>
      <c r="K2544" s="280"/>
      <c r="L2544" s="280"/>
      <c r="M2544" s="280"/>
      <c r="N2544" s="280"/>
      <c r="O2544" s="280"/>
      <c r="P2544" s="280"/>
      <c r="Q2544" s="280"/>
      <c r="R2544" s="280"/>
    </row>
    <row r="2545" spans="8:18" x14ac:dyDescent="0.2">
      <c r="H2545" s="285"/>
      <c r="I2545" s="280"/>
      <c r="J2545" s="280"/>
      <c r="K2545" s="280"/>
      <c r="L2545" s="280"/>
      <c r="M2545" s="280"/>
      <c r="N2545" s="280"/>
      <c r="O2545" s="280"/>
      <c r="P2545" s="280"/>
      <c r="Q2545" s="280"/>
      <c r="R2545" s="280"/>
    </row>
    <row r="2546" spans="8:18" x14ac:dyDescent="0.2">
      <c r="H2546" s="285"/>
      <c r="I2546" s="280"/>
      <c r="J2546" s="280"/>
      <c r="K2546" s="280"/>
      <c r="L2546" s="280"/>
      <c r="M2546" s="280"/>
      <c r="N2546" s="280"/>
      <c r="O2546" s="280"/>
      <c r="P2546" s="280"/>
      <c r="Q2546" s="280"/>
      <c r="R2546" s="280"/>
    </row>
    <row r="2547" spans="8:18" x14ac:dyDescent="0.2">
      <c r="H2547" s="285"/>
      <c r="I2547" s="280"/>
      <c r="J2547" s="280"/>
      <c r="K2547" s="280"/>
      <c r="L2547" s="280"/>
      <c r="M2547" s="280"/>
      <c r="N2547" s="280"/>
      <c r="O2547" s="280"/>
      <c r="P2547" s="280"/>
      <c r="Q2547" s="280"/>
      <c r="R2547" s="280"/>
    </row>
    <row r="2548" spans="8:18" x14ac:dyDescent="0.2">
      <c r="H2548" s="285"/>
      <c r="I2548" s="280"/>
      <c r="J2548" s="280"/>
      <c r="K2548" s="280"/>
      <c r="L2548" s="280"/>
      <c r="M2548" s="280"/>
      <c r="N2548" s="280"/>
      <c r="O2548" s="280"/>
      <c r="P2548" s="280"/>
      <c r="Q2548" s="280"/>
      <c r="R2548" s="280"/>
    </row>
    <row r="2549" spans="8:18" x14ac:dyDescent="0.2">
      <c r="H2549" s="285"/>
      <c r="I2549" s="280"/>
      <c r="J2549" s="280"/>
      <c r="K2549" s="280"/>
      <c r="L2549" s="280"/>
      <c r="M2549" s="280"/>
      <c r="N2549" s="280"/>
      <c r="O2549" s="280"/>
      <c r="P2549" s="280"/>
      <c r="Q2549" s="280"/>
      <c r="R2549" s="280"/>
    </row>
    <row r="2550" spans="8:18" x14ac:dyDescent="0.2">
      <c r="H2550" s="285"/>
      <c r="I2550" s="280"/>
      <c r="J2550" s="280"/>
      <c r="K2550" s="280"/>
      <c r="L2550" s="280"/>
      <c r="M2550" s="280"/>
      <c r="N2550" s="280"/>
      <c r="O2550" s="280"/>
      <c r="P2550" s="280"/>
      <c r="Q2550" s="280"/>
      <c r="R2550" s="280"/>
    </row>
    <row r="2551" spans="8:18" x14ac:dyDescent="0.2">
      <c r="H2551" s="285"/>
      <c r="I2551" s="280"/>
      <c r="J2551" s="280"/>
      <c r="K2551" s="280"/>
      <c r="L2551" s="280"/>
      <c r="M2551" s="280"/>
      <c r="N2551" s="280"/>
      <c r="O2551" s="280"/>
      <c r="P2551" s="280"/>
      <c r="Q2551" s="280"/>
      <c r="R2551" s="280"/>
    </row>
    <row r="2552" spans="8:18" x14ac:dyDescent="0.2">
      <c r="H2552" s="285"/>
      <c r="I2552" s="280"/>
      <c r="J2552" s="280"/>
      <c r="K2552" s="280"/>
      <c r="L2552" s="280"/>
      <c r="M2552" s="280"/>
      <c r="N2552" s="280"/>
      <c r="O2552" s="280"/>
      <c r="P2552" s="280"/>
      <c r="Q2552" s="280"/>
      <c r="R2552" s="280"/>
    </row>
    <row r="2553" spans="8:18" x14ac:dyDescent="0.2">
      <c r="H2553" s="285"/>
      <c r="I2553" s="280"/>
      <c r="J2553" s="280"/>
      <c r="K2553" s="280"/>
      <c r="L2553" s="280"/>
      <c r="M2553" s="280"/>
      <c r="N2553" s="280"/>
      <c r="O2553" s="280"/>
      <c r="P2553" s="280"/>
      <c r="Q2553" s="280"/>
      <c r="R2553" s="280"/>
    </row>
    <row r="2554" spans="8:18" x14ac:dyDescent="0.2">
      <c r="H2554" s="285"/>
      <c r="I2554" s="280"/>
      <c r="J2554" s="280"/>
      <c r="K2554" s="280"/>
      <c r="L2554" s="280"/>
      <c r="M2554" s="280"/>
      <c r="N2554" s="280"/>
      <c r="O2554" s="280"/>
      <c r="P2554" s="280"/>
      <c r="Q2554" s="280"/>
      <c r="R2554" s="280"/>
    </row>
    <row r="2555" spans="8:18" x14ac:dyDescent="0.2">
      <c r="H2555" s="285"/>
      <c r="I2555" s="280"/>
      <c r="J2555" s="280"/>
      <c r="K2555" s="280"/>
      <c r="L2555" s="280"/>
      <c r="M2555" s="280"/>
      <c r="N2555" s="280"/>
      <c r="O2555" s="280"/>
      <c r="P2555" s="280"/>
      <c r="Q2555" s="280"/>
      <c r="R2555" s="280"/>
    </row>
    <row r="2556" spans="8:18" x14ac:dyDescent="0.2">
      <c r="H2556" s="285"/>
      <c r="I2556" s="280"/>
      <c r="J2556" s="280"/>
      <c r="K2556" s="280"/>
      <c r="L2556" s="280"/>
      <c r="M2556" s="280"/>
      <c r="N2556" s="280"/>
      <c r="O2556" s="280"/>
      <c r="P2556" s="280"/>
      <c r="Q2556" s="280"/>
      <c r="R2556" s="280"/>
    </row>
    <row r="2557" spans="8:18" x14ac:dyDescent="0.2">
      <c r="H2557" s="285"/>
      <c r="I2557" s="280"/>
      <c r="J2557" s="280"/>
      <c r="K2557" s="280"/>
      <c r="L2557" s="280"/>
      <c r="M2557" s="280"/>
      <c r="N2557" s="280"/>
      <c r="O2557" s="280"/>
      <c r="P2557" s="280"/>
      <c r="Q2557" s="280"/>
      <c r="R2557" s="280"/>
    </row>
    <row r="2558" spans="8:18" x14ac:dyDescent="0.2">
      <c r="H2558" s="285"/>
      <c r="I2558" s="280"/>
      <c r="J2558" s="280"/>
      <c r="K2558" s="280"/>
      <c r="L2558" s="280"/>
      <c r="M2558" s="280"/>
      <c r="N2558" s="280"/>
      <c r="O2558" s="280"/>
      <c r="P2558" s="280"/>
      <c r="Q2558" s="280"/>
      <c r="R2558" s="280"/>
    </row>
    <row r="2559" spans="8:18" x14ac:dyDescent="0.2">
      <c r="H2559" s="285"/>
      <c r="I2559" s="280"/>
      <c r="J2559" s="280"/>
      <c r="K2559" s="280"/>
      <c r="L2559" s="280"/>
      <c r="M2559" s="280"/>
      <c r="N2559" s="280"/>
      <c r="O2559" s="280"/>
      <c r="P2559" s="280"/>
      <c r="Q2559" s="280"/>
      <c r="R2559" s="280"/>
    </row>
    <row r="2560" spans="8:18" x14ac:dyDescent="0.2">
      <c r="H2560" s="285"/>
      <c r="I2560" s="280"/>
      <c r="J2560" s="280"/>
      <c r="K2560" s="280"/>
      <c r="L2560" s="280"/>
      <c r="M2560" s="280"/>
      <c r="N2560" s="280"/>
      <c r="O2560" s="280"/>
      <c r="P2560" s="280"/>
      <c r="Q2560" s="280"/>
      <c r="R2560" s="280"/>
    </row>
    <row r="2561" spans="8:18" x14ac:dyDescent="0.2">
      <c r="H2561" s="285"/>
      <c r="I2561" s="280"/>
      <c r="J2561" s="280"/>
      <c r="K2561" s="280"/>
      <c r="L2561" s="280"/>
      <c r="M2561" s="280"/>
      <c r="N2561" s="280"/>
      <c r="O2561" s="280"/>
      <c r="P2561" s="280"/>
      <c r="Q2561" s="280"/>
      <c r="R2561" s="280"/>
    </row>
    <row r="2562" spans="8:18" x14ac:dyDescent="0.2">
      <c r="H2562" s="285"/>
      <c r="I2562" s="280"/>
      <c r="J2562" s="280"/>
      <c r="K2562" s="280"/>
      <c r="L2562" s="280"/>
      <c r="M2562" s="280"/>
      <c r="N2562" s="280"/>
      <c r="O2562" s="280"/>
      <c r="P2562" s="280"/>
      <c r="Q2562" s="280"/>
      <c r="R2562" s="280"/>
    </row>
    <row r="2563" spans="8:18" x14ac:dyDescent="0.2">
      <c r="H2563" s="285"/>
      <c r="I2563" s="280"/>
      <c r="J2563" s="280"/>
      <c r="K2563" s="280"/>
      <c r="L2563" s="280"/>
      <c r="M2563" s="280"/>
      <c r="N2563" s="280"/>
      <c r="O2563" s="280"/>
      <c r="P2563" s="280"/>
      <c r="Q2563" s="280"/>
      <c r="R2563" s="280"/>
    </row>
    <row r="2564" spans="8:18" x14ac:dyDescent="0.2">
      <c r="H2564" s="285"/>
      <c r="I2564" s="280"/>
      <c r="J2564" s="280"/>
      <c r="K2564" s="280"/>
      <c r="L2564" s="280"/>
      <c r="M2564" s="280"/>
      <c r="N2564" s="280"/>
      <c r="O2564" s="280"/>
      <c r="P2564" s="280"/>
      <c r="Q2564" s="280"/>
      <c r="R2564" s="280"/>
    </row>
    <row r="2565" spans="8:18" x14ac:dyDescent="0.2">
      <c r="H2565" s="285"/>
      <c r="I2565" s="280"/>
      <c r="J2565" s="280"/>
      <c r="K2565" s="280"/>
      <c r="L2565" s="280"/>
      <c r="M2565" s="280"/>
      <c r="N2565" s="280"/>
      <c r="O2565" s="280"/>
      <c r="P2565" s="280"/>
      <c r="Q2565" s="280"/>
      <c r="R2565" s="280"/>
    </row>
    <row r="2566" spans="8:18" x14ac:dyDescent="0.2">
      <c r="H2566" s="285"/>
      <c r="I2566" s="280"/>
      <c r="J2566" s="280"/>
      <c r="K2566" s="280"/>
      <c r="L2566" s="280"/>
      <c r="M2566" s="280"/>
      <c r="N2566" s="280"/>
      <c r="O2566" s="280"/>
      <c r="P2566" s="280"/>
      <c r="Q2566" s="280"/>
      <c r="R2566" s="280"/>
    </row>
    <row r="2567" spans="8:18" x14ac:dyDescent="0.2">
      <c r="H2567" s="285"/>
      <c r="I2567" s="280"/>
      <c r="J2567" s="280"/>
      <c r="K2567" s="280"/>
      <c r="L2567" s="280"/>
      <c r="M2567" s="280"/>
      <c r="N2567" s="280"/>
      <c r="O2567" s="280"/>
      <c r="P2567" s="280"/>
      <c r="Q2567" s="280"/>
      <c r="R2567" s="280"/>
    </row>
    <row r="2568" spans="8:18" x14ac:dyDescent="0.2">
      <c r="H2568" s="285"/>
      <c r="I2568" s="280"/>
      <c r="J2568" s="280"/>
      <c r="K2568" s="280"/>
      <c r="L2568" s="280"/>
      <c r="M2568" s="280"/>
      <c r="N2568" s="280"/>
      <c r="O2568" s="280"/>
      <c r="P2568" s="280"/>
      <c r="Q2568" s="280"/>
      <c r="R2568" s="280"/>
    </row>
    <row r="2569" spans="8:18" x14ac:dyDescent="0.2">
      <c r="H2569" s="285"/>
      <c r="I2569" s="280"/>
      <c r="J2569" s="280"/>
      <c r="K2569" s="280"/>
      <c r="L2569" s="280"/>
      <c r="M2569" s="280"/>
      <c r="N2569" s="280"/>
      <c r="O2569" s="280"/>
      <c r="P2569" s="280"/>
      <c r="Q2569" s="280"/>
      <c r="R2569" s="280"/>
    </row>
    <row r="2570" spans="8:18" x14ac:dyDescent="0.2">
      <c r="H2570" s="285"/>
      <c r="I2570" s="280"/>
      <c r="J2570" s="280"/>
      <c r="K2570" s="280"/>
      <c r="L2570" s="280"/>
      <c r="M2570" s="280"/>
      <c r="N2570" s="280"/>
      <c r="O2570" s="280"/>
      <c r="P2570" s="280"/>
      <c r="Q2570" s="280"/>
      <c r="R2570" s="280"/>
    </row>
    <row r="2571" spans="8:18" x14ac:dyDescent="0.2">
      <c r="H2571" s="285"/>
      <c r="I2571" s="280"/>
      <c r="J2571" s="280"/>
      <c r="K2571" s="280"/>
      <c r="L2571" s="280"/>
      <c r="M2571" s="280"/>
      <c r="N2571" s="280"/>
      <c r="O2571" s="280"/>
      <c r="P2571" s="280"/>
      <c r="Q2571" s="280"/>
      <c r="R2571" s="280"/>
    </row>
    <row r="2572" spans="8:18" x14ac:dyDescent="0.2">
      <c r="H2572" s="285"/>
      <c r="I2572" s="280"/>
      <c r="J2572" s="280"/>
      <c r="K2572" s="280"/>
      <c r="L2572" s="280"/>
      <c r="M2572" s="280"/>
      <c r="N2572" s="280"/>
      <c r="O2572" s="280"/>
      <c r="P2572" s="280"/>
      <c r="Q2572" s="280"/>
      <c r="R2572" s="280"/>
    </row>
    <row r="2573" spans="8:18" x14ac:dyDescent="0.2">
      <c r="H2573" s="285"/>
      <c r="I2573" s="280"/>
      <c r="J2573" s="280"/>
      <c r="K2573" s="280"/>
      <c r="L2573" s="280"/>
      <c r="M2573" s="280"/>
      <c r="N2573" s="280"/>
      <c r="O2573" s="280"/>
      <c r="P2573" s="280"/>
      <c r="Q2573" s="280"/>
      <c r="R2573" s="280"/>
    </row>
    <row r="2574" spans="8:18" x14ac:dyDescent="0.2">
      <c r="H2574" s="285"/>
      <c r="I2574" s="280"/>
      <c r="J2574" s="280"/>
      <c r="K2574" s="280"/>
      <c r="L2574" s="280"/>
      <c r="M2574" s="280"/>
      <c r="N2574" s="280"/>
      <c r="O2574" s="280"/>
      <c r="P2574" s="280"/>
      <c r="Q2574" s="280"/>
      <c r="R2574" s="280"/>
    </row>
    <row r="2575" spans="8:18" x14ac:dyDescent="0.2">
      <c r="H2575" s="285"/>
      <c r="I2575" s="280"/>
      <c r="J2575" s="280"/>
      <c r="K2575" s="280"/>
      <c r="L2575" s="280"/>
      <c r="M2575" s="280"/>
      <c r="N2575" s="280"/>
      <c r="O2575" s="280"/>
      <c r="P2575" s="280"/>
      <c r="Q2575" s="280"/>
      <c r="R2575" s="280"/>
    </row>
    <row r="2576" spans="8:18" x14ac:dyDescent="0.2">
      <c r="H2576" s="285"/>
      <c r="I2576" s="280"/>
      <c r="J2576" s="280"/>
      <c r="K2576" s="280"/>
      <c r="L2576" s="280"/>
      <c r="M2576" s="280"/>
      <c r="N2576" s="280"/>
      <c r="O2576" s="280"/>
      <c r="P2576" s="280"/>
      <c r="Q2576" s="280"/>
      <c r="R2576" s="280"/>
    </row>
    <row r="2577" spans="8:18" x14ac:dyDescent="0.2">
      <c r="H2577" s="285"/>
      <c r="I2577" s="280"/>
      <c r="J2577" s="280"/>
      <c r="K2577" s="280"/>
      <c r="L2577" s="280"/>
      <c r="M2577" s="280"/>
      <c r="N2577" s="280"/>
      <c r="O2577" s="280"/>
      <c r="P2577" s="280"/>
      <c r="Q2577" s="280"/>
      <c r="R2577" s="280"/>
    </row>
    <row r="2578" spans="8:18" x14ac:dyDescent="0.2">
      <c r="H2578" s="285"/>
      <c r="I2578" s="280"/>
      <c r="J2578" s="280"/>
      <c r="K2578" s="280"/>
      <c r="L2578" s="280"/>
      <c r="M2578" s="280"/>
      <c r="N2578" s="280"/>
      <c r="O2578" s="280"/>
      <c r="P2578" s="280"/>
      <c r="Q2578" s="280"/>
      <c r="R2578" s="280"/>
    </row>
    <row r="2579" spans="8:18" x14ac:dyDescent="0.2">
      <c r="H2579" s="285"/>
      <c r="I2579" s="280"/>
      <c r="J2579" s="280"/>
      <c r="K2579" s="280"/>
      <c r="L2579" s="280"/>
      <c r="M2579" s="280"/>
      <c r="N2579" s="280"/>
      <c r="O2579" s="280"/>
      <c r="P2579" s="280"/>
      <c r="Q2579" s="280"/>
      <c r="R2579" s="280"/>
    </row>
    <row r="2580" spans="8:18" x14ac:dyDescent="0.2">
      <c r="H2580" s="285"/>
      <c r="I2580" s="280"/>
      <c r="J2580" s="280"/>
      <c r="K2580" s="280"/>
      <c r="L2580" s="280"/>
      <c r="M2580" s="280"/>
      <c r="N2580" s="280"/>
      <c r="O2580" s="280"/>
      <c r="P2580" s="280"/>
      <c r="Q2580" s="280"/>
      <c r="R2580" s="280"/>
    </row>
    <row r="2581" spans="8:18" x14ac:dyDescent="0.2">
      <c r="H2581" s="285"/>
      <c r="I2581" s="280"/>
      <c r="J2581" s="280"/>
      <c r="K2581" s="280"/>
      <c r="L2581" s="280"/>
      <c r="M2581" s="280"/>
      <c r="N2581" s="280"/>
      <c r="O2581" s="280"/>
      <c r="P2581" s="280"/>
      <c r="Q2581" s="280"/>
      <c r="R2581" s="280"/>
    </row>
    <row r="2582" spans="8:18" x14ac:dyDescent="0.2">
      <c r="H2582" s="285"/>
      <c r="I2582" s="280"/>
      <c r="J2582" s="280"/>
      <c r="K2582" s="280"/>
      <c r="L2582" s="280"/>
      <c r="M2582" s="280"/>
      <c r="N2582" s="280"/>
      <c r="O2582" s="280"/>
      <c r="P2582" s="280"/>
      <c r="Q2582" s="280"/>
      <c r="R2582" s="280"/>
    </row>
    <row r="2583" spans="8:18" x14ac:dyDescent="0.2">
      <c r="H2583" s="285"/>
      <c r="I2583" s="280"/>
      <c r="J2583" s="280"/>
      <c r="K2583" s="280"/>
      <c r="L2583" s="280"/>
      <c r="M2583" s="280"/>
      <c r="N2583" s="280"/>
      <c r="O2583" s="280"/>
      <c r="P2583" s="280"/>
      <c r="Q2583" s="280"/>
      <c r="R2583" s="280"/>
    </row>
    <row r="2584" spans="8:18" x14ac:dyDescent="0.2">
      <c r="H2584" s="285"/>
      <c r="I2584" s="280"/>
      <c r="J2584" s="280"/>
      <c r="K2584" s="280"/>
      <c r="L2584" s="280"/>
      <c r="M2584" s="280"/>
      <c r="N2584" s="280"/>
      <c r="O2584" s="280"/>
      <c r="P2584" s="280"/>
      <c r="Q2584" s="280"/>
      <c r="R2584" s="280"/>
    </row>
    <row r="2585" spans="8:18" x14ac:dyDescent="0.2">
      <c r="H2585" s="285"/>
      <c r="I2585" s="280"/>
      <c r="J2585" s="280"/>
      <c r="K2585" s="280"/>
      <c r="L2585" s="280"/>
      <c r="M2585" s="280"/>
      <c r="N2585" s="280"/>
      <c r="O2585" s="280"/>
      <c r="P2585" s="280"/>
      <c r="Q2585" s="280"/>
      <c r="R2585" s="280"/>
    </row>
    <row r="2586" spans="8:18" x14ac:dyDescent="0.2">
      <c r="H2586" s="285"/>
      <c r="I2586" s="280"/>
      <c r="J2586" s="280"/>
      <c r="K2586" s="280"/>
      <c r="L2586" s="280"/>
      <c r="M2586" s="280"/>
      <c r="N2586" s="280"/>
      <c r="O2586" s="280"/>
      <c r="P2586" s="280"/>
      <c r="Q2586" s="280"/>
      <c r="R2586" s="280"/>
    </row>
    <row r="2587" spans="8:18" x14ac:dyDescent="0.2">
      <c r="H2587" s="285"/>
      <c r="I2587" s="280"/>
      <c r="J2587" s="280"/>
      <c r="K2587" s="280"/>
      <c r="L2587" s="280"/>
      <c r="M2587" s="280"/>
      <c r="N2587" s="280"/>
      <c r="O2587" s="280"/>
      <c r="P2587" s="280"/>
      <c r="Q2587" s="280"/>
      <c r="R2587" s="280"/>
    </row>
    <row r="2588" spans="8:18" x14ac:dyDescent="0.2">
      <c r="H2588" s="285"/>
      <c r="I2588" s="280"/>
      <c r="J2588" s="280"/>
      <c r="K2588" s="280"/>
      <c r="L2588" s="280"/>
      <c r="M2588" s="280"/>
      <c r="N2588" s="280"/>
      <c r="O2588" s="280"/>
      <c r="P2588" s="280"/>
      <c r="Q2588" s="280"/>
      <c r="R2588" s="280"/>
    </row>
    <row r="2589" spans="8:18" x14ac:dyDescent="0.2">
      <c r="H2589" s="285"/>
      <c r="I2589" s="280"/>
      <c r="J2589" s="280"/>
      <c r="K2589" s="280"/>
      <c r="L2589" s="280"/>
      <c r="M2589" s="280"/>
      <c r="N2589" s="280"/>
      <c r="O2589" s="280"/>
      <c r="P2589" s="280"/>
      <c r="Q2589" s="280"/>
      <c r="R2589" s="280"/>
    </row>
    <row r="2590" spans="8:18" x14ac:dyDescent="0.2">
      <c r="H2590" s="285"/>
      <c r="I2590" s="280"/>
      <c r="J2590" s="280"/>
      <c r="K2590" s="280"/>
      <c r="L2590" s="280"/>
      <c r="M2590" s="280"/>
      <c r="N2590" s="280"/>
      <c r="O2590" s="280"/>
      <c r="P2590" s="280"/>
      <c r="Q2590" s="280"/>
      <c r="R2590" s="280"/>
    </row>
    <row r="2591" spans="8:18" x14ac:dyDescent="0.2">
      <c r="H2591" s="285"/>
      <c r="I2591" s="280"/>
      <c r="J2591" s="280"/>
      <c r="K2591" s="280"/>
      <c r="L2591" s="280"/>
      <c r="M2591" s="280"/>
      <c r="N2591" s="280"/>
      <c r="O2591" s="280"/>
      <c r="P2591" s="280"/>
      <c r="Q2591" s="280"/>
      <c r="R2591" s="280"/>
    </row>
    <row r="2592" spans="8:18" x14ac:dyDescent="0.2">
      <c r="H2592" s="285"/>
      <c r="I2592" s="280"/>
      <c r="J2592" s="280"/>
      <c r="K2592" s="280"/>
      <c r="L2592" s="280"/>
      <c r="M2592" s="280"/>
      <c r="N2592" s="280"/>
      <c r="O2592" s="280"/>
      <c r="P2592" s="280"/>
      <c r="Q2592" s="280"/>
      <c r="R2592" s="280"/>
    </row>
    <row r="2593" spans="8:18" x14ac:dyDescent="0.2">
      <c r="H2593" s="285"/>
      <c r="I2593" s="280"/>
      <c r="J2593" s="280"/>
      <c r="K2593" s="280"/>
      <c r="L2593" s="280"/>
      <c r="M2593" s="280"/>
      <c r="N2593" s="280"/>
      <c r="O2593" s="280"/>
      <c r="P2593" s="280"/>
      <c r="Q2593" s="280"/>
      <c r="R2593" s="280"/>
    </row>
    <row r="2594" spans="8:18" x14ac:dyDescent="0.2">
      <c r="H2594" s="285"/>
      <c r="I2594" s="280"/>
      <c r="J2594" s="280"/>
      <c r="K2594" s="280"/>
      <c r="L2594" s="280"/>
      <c r="M2594" s="280"/>
      <c r="N2594" s="280"/>
      <c r="O2594" s="280"/>
      <c r="P2594" s="280"/>
      <c r="Q2594" s="280"/>
      <c r="R2594" s="280"/>
    </row>
    <row r="2595" spans="8:18" x14ac:dyDescent="0.2">
      <c r="H2595" s="285"/>
      <c r="I2595" s="280"/>
      <c r="J2595" s="280"/>
      <c r="K2595" s="280"/>
      <c r="L2595" s="280"/>
      <c r="M2595" s="280"/>
      <c r="N2595" s="280"/>
      <c r="O2595" s="280"/>
      <c r="P2595" s="280"/>
      <c r="Q2595" s="280"/>
      <c r="R2595" s="280"/>
    </row>
    <row r="2596" spans="8:18" x14ac:dyDescent="0.2">
      <c r="H2596" s="285"/>
      <c r="I2596" s="280"/>
      <c r="J2596" s="280"/>
      <c r="K2596" s="280"/>
      <c r="L2596" s="280"/>
      <c r="M2596" s="280"/>
      <c r="N2596" s="280"/>
      <c r="O2596" s="280"/>
      <c r="P2596" s="280"/>
      <c r="Q2596" s="280"/>
      <c r="R2596" s="280"/>
    </row>
    <row r="2597" spans="8:18" x14ac:dyDescent="0.2">
      <c r="H2597" s="285"/>
      <c r="I2597" s="280"/>
      <c r="J2597" s="280"/>
      <c r="K2597" s="280"/>
      <c r="L2597" s="280"/>
      <c r="M2597" s="280"/>
      <c r="N2597" s="280"/>
      <c r="O2597" s="280"/>
      <c r="P2597" s="280"/>
      <c r="Q2597" s="280"/>
      <c r="R2597" s="280"/>
    </row>
    <row r="2598" spans="8:18" x14ac:dyDescent="0.2">
      <c r="H2598" s="285"/>
      <c r="I2598" s="280"/>
      <c r="J2598" s="280"/>
      <c r="K2598" s="280"/>
      <c r="L2598" s="280"/>
      <c r="M2598" s="280"/>
      <c r="N2598" s="280"/>
      <c r="O2598" s="280"/>
      <c r="P2598" s="280"/>
      <c r="Q2598" s="280"/>
      <c r="R2598" s="280"/>
    </row>
    <row r="2599" spans="8:18" x14ac:dyDescent="0.2">
      <c r="H2599" s="285"/>
      <c r="I2599" s="280"/>
      <c r="J2599" s="280"/>
      <c r="K2599" s="280"/>
      <c r="L2599" s="280"/>
      <c r="M2599" s="280"/>
      <c r="N2599" s="280"/>
      <c r="O2599" s="280"/>
      <c r="P2599" s="280"/>
      <c r="Q2599" s="280"/>
      <c r="R2599" s="280"/>
    </row>
    <row r="2600" spans="8:18" x14ac:dyDescent="0.2">
      <c r="H2600" s="285"/>
      <c r="I2600" s="280"/>
      <c r="J2600" s="280"/>
      <c r="K2600" s="280"/>
      <c r="L2600" s="280"/>
      <c r="M2600" s="280"/>
      <c r="N2600" s="280"/>
      <c r="O2600" s="280"/>
      <c r="P2600" s="280"/>
      <c r="Q2600" s="280"/>
      <c r="R2600" s="280"/>
    </row>
    <row r="2601" spans="8:18" x14ac:dyDescent="0.2">
      <c r="H2601" s="285"/>
      <c r="I2601" s="280"/>
      <c r="J2601" s="280"/>
      <c r="K2601" s="280"/>
      <c r="L2601" s="280"/>
      <c r="M2601" s="280"/>
      <c r="N2601" s="280"/>
      <c r="O2601" s="280"/>
      <c r="P2601" s="280"/>
      <c r="Q2601" s="280"/>
      <c r="R2601" s="280"/>
    </row>
    <row r="2602" spans="8:18" x14ac:dyDescent="0.2">
      <c r="H2602" s="285"/>
      <c r="I2602" s="280"/>
      <c r="J2602" s="280"/>
      <c r="K2602" s="280"/>
      <c r="L2602" s="280"/>
      <c r="M2602" s="280"/>
      <c r="N2602" s="280"/>
      <c r="O2602" s="280"/>
      <c r="P2602" s="280"/>
      <c r="Q2602" s="280"/>
      <c r="R2602" s="280"/>
    </row>
    <row r="2603" spans="8:18" x14ac:dyDescent="0.2">
      <c r="H2603" s="285"/>
      <c r="I2603" s="280"/>
      <c r="J2603" s="280"/>
      <c r="K2603" s="280"/>
      <c r="L2603" s="280"/>
      <c r="M2603" s="280"/>
      <c r="N2603" s="280"/>
      <c r="O2603" s="280"/>
      <c r="P2603" s="280"/>
      <c r="Q2603" s="280"/>
      <c r="R2603" s="280"/>
    </row>
    <row r="2604" spans="8:18" x14ac:dyDescent="0.2">
      <c r="H2604" s="285"/>
      <c r="I2604" s="280"/>
      <c r="J2604" s="280"/>
      <c r="K2604" s="280"/>
      <c r="L2604" s="280"/>
      <c r="M2604" s="280"/>
      <c r="N2604" s="280"/>
      <c r="O2604" s="280"/>
      <c r="P2604" s="280"/>
      <c r="Q2604" s="280"/>
      <c r="R2604" s="280"/>
    </row>
    <row r="2605" spans="8:18" x14ac:dyDescent="0.2">
      <c r="H2605" s="285"/>
      <c r="I2605" s="280"/>
      <c r="J2605" s="280"/>
      <c r="K2605" s="280"/>
      <c r="L2605" s="280"/>
      <c r="M2605" s="280"/>
      <c r="N2605" s="280"/>
      <c r="O2605" s="280"/>
      <c r="P2605" s="280"/>
      <c r="Q2605" s="280"/>
      <c r="R2605" s="280"/>
    </row>
    <row r="2606" spans="8:18" x14ac:dyDescent="0.2">
      <c r="H2606" s="285"/>
      <c r="I2606" s="280"/>
      <c r="J2606" s="280"/>
      <c r="K2606" s="280"/>
      <c r="L2606" s="280"/>
      <c r="M2606" s="280"/>
      <c r="N2606" s="280"/>
      <c r="O2606" s="280"/>
      <c r="P2606" s="280"/>
      <c r="Q2606" s="280"/>
      <c r="R2606" s="280"/>
    </row>
    <row r="2607" spans="8:18" x14ac:dyDescent="0.2">
      <c r="H2607" s="285"/>
      <c r="I2607" s="280"/>
      <c r="J2607" s="280"/>
      <c r="K2607" s="280"/>
      <c r="L2607" s="280"/>
      <c r="M2607" s="280"/>
      <c r="N2607" s="280"/>
      <c r="O2607" s="280"/>
      <c r="P2607" s="280"/>
      <c r="Q2607" s="280"/>
      <c r="R2607" s="280"/>
    </row>
    <row r="2608" spans="8:18" x14ac:dyDescent="0.2">
      <c r="H2608" s="285"/>
      <c r="I2608" s="280"/>
      <c r="J2608" s="280"/>
      <c r="K2608" s="280"/>
      <c r="L2608" s="280"/>
      <c r="M2608" s="280"/>
      <c r="N2608" s="280"/>
      <c r="O2608" s="280"/>
      <c r="P2608" s="280"/>
      <c r="Q2608" s="280"/>
      <c r="R2608" s="280"/>
    </row>
    <row r="2609" spans="8:18" x14ac:dyDescent="0.2">
      <c r="H2609" s="285"/>
      <c r="I2609" s="280"/>
      <c r="J2609" s="280"/>
      <c r="K2609" s="280"/>
      <c r="L2609" s="280"/>
      <c r="M2609" s="280"/>
      <c r="N2609" s="280"/>
      <c r="O2609" s="280"/>
      <c r="P2609" s="280"/>
      <c r="Q2609" s="280"/>
      <c r="R2609" s="280"/>
    </row>
    <row r="2610" spans="8:18" x14ac:dyDescent="0.2">
      <c r="H2610" s="285"/>
      <c r="I2610" s="280"/>
      <c r="J2610" s="280"/>
      <c r="K2610" s="280"/>
      <c r="L2610" s="280"/>
      <c r="M2610" s="280"/>
      <c r="N2610" s="280"/>
      <c r="O2610" s="280"/>
      <c r="P2610" s="280"/>
      <c r="Q2610" s="280"/>
      <c r="R2610" s="280"/>
    </row>
    <row r="2611" spans="8:18" x14ac:dyDescent="0.2">
      <c r="H2611" s="285"/>
      <c r="I2611" s="280"/>
      <c r="J2611" s="280"/>
      <c r="K2611" s="280"/>
      <c r="L2611" s="280"/>
      <c r="M2611" s="280"/>
      <c r="N2611" s="280"/>
      <c r="O2611" s="280"/>
      <c r="P2611" s="280"/>
      <c r="Q2611" s="280"/>
      <c r="R2611" s="280"/>
    </row>
    <row r="2612" spans="8:18" x14ac:dyDescent="0.2">
      <c r="H2612" s="285"/>
      <c r="I2612" s="280"/>
      <c r="J2612" s="280"/>
      <c r="K2612" s="280"/>
      <c r="L2612" s="280"/>
      <c r="M2612" s="280"/>
      <c r="N2612" s="280"/>
      <c r="O2612" s="280"/>
      <c r="P2612" s="280"/>
      <c r="Q2612" s="280"/>
      <c r="R2612" s="280"/>
    </row>
    <row r="2613" spans="8:18" x14ac:dyDescent="0.2">
      <c r="H2613" s="285"/>
      <c r="I2613" s="280"/>
      <c r="J2613" s="280"/>
      <c r="K2613" s="280"/>
      <c r="L2613" s="280"/>
      <c r="M2613" s="280"/>
      <c r="N2613" s="280"/>
      <c r="O2613" s="280"/>
      <c r="P2613" s="280"/>
      <c r="Q2613" s="280"/>
      <c r="R2613" s="280"/>
    </row>
    <row r="2614" spans="8:18" x14ac:dyDescent="0.2">
      <c r="H2614" s="285"/>
      <c r="I2614" s="280"/>
      <c r="J2614" s="280"/>
      <c r="K2614" s="280"/>
      <c r="L2614" s="280"/>
      <c r="M2614" s="280"/>
      <c r="N2614" s="280"/>
      <c r="O2614" s="280"/>
      <c r="P2614" s="280"/>
      <c r="Q2614" s="280"/>
      <c r="R2614" s="280"/>
    </row>
    <row r="2615" spans="8:18" x14ac:dyDescent="0.2">
      <c r="H2615" s="285"/>
      <c r="I2615" s="280"/>
      <c r="J2615" s="280"/>
      <c r="K2615" s="280"/>
      <c r="L2615" s="280"/>
      <c r="M2615" s="280"/>
      <c r="N2615" s="280"/>
      <c r="O2615" s="280"/>
      <c r="P2615" s="280"/>
      <c r="Q2615" s="280"/>
      <c r="R2615" s="280"/>
    </row>
    <row r="2616" spans="8:18" x14ac:dyDescent="0.2">
      <c r="H2616" s="285"/>
      <c r="I2616" s="280"/>
      <c r="J2616" s="280"/>
      <c r="K2616" s="280"/>
      <c r="L2616" s="280"/>
      <c r="M2616" s="280"/>
      <c r="N2616" s="280"/>
      <c r="O2616" s="280"/>
      <c r="P2616" s="280"/>
      <c r="Q2616" s="280"/>
      <c r="R2616" s="280"/>
    </row>
    <row r="2617" spans="8:18" x14ac:dyDescent="0.2">
      <c r="H2617" s="285"/>
      <c r="I2617" s="280"/>
      <c r="J2617" s="280"/>
      <c r="K2617" s="280"/>
      <c r="L2617" s="280"/>
      <c r="M2617" s="280"/>
      <c r="N2617" s="280"/>
      <c r="O2617" s="280"/>
      <c r="P2617" s="280"/>
      <c r="Q2617" s="280"/>
      <c r="R2617" s="280"/>
    </row>
    <row r="2618" spans="8:18" x14ac:dyDescent="0.2">
      <c r="H2618" s="285"/>
      <c r="I2618" s="280"/>
      <c r="J2618" s="280"/>
      <c r="K2618" s="280"/>
      <c r="L2618" s="280"/>
      <c r="M2618" s="280"/>
      <c r="N2618" s="280"/>
      <c r="O2618" s="280"/>
      <c r="P2618" s="280"/>
      <c r="Q2618" s="280"/>
      <c r="R2618" s="280"/>
    </row>
    <row r="2619" spans="8:18" x14ac:dyDescent="0.2">
      <c r="H2619" s="285"/>
      <c r="I2619" s="280"/>
      <c r="J2619" s="280"/>
      <c r="K2619" s="280"/>
      <c r="L2619" s="280"/>
      <c r="M2619" s="280"/>
      <c r="N2619" s="280"/>
      <c r="O2619" s="280"/>
      <c r="P2619" s="280"/>
      <c r="Q2619" s="280"/>
      <c r="R2619" s="280"/>
    </row>
    <row r="2620" spans="8:18" x14ac:dyDescent="0.2">
      <c r="H2620" s="285"/>
      <c r="I2620" s="280"/>
      <c r="J2620" s="280"/>
      <c r="K2620" s="280"/>
      <c r="L2620" s="280"/>
      <c r="M2620" s="280"/>
      <c r="N2620" s="280"/>
      <c r="O2620" s="280"/>
      <c r="P2620" s="280"/>
      <c r="Q2620" s="280"/>
      <c r="R2620" s="280"/>
    </row>
    <row r="2621" spans="8:18" x14ac:dyDescent="0.2">
      <c r="H2621" s="285"/>
      <c r="I2621" s="280"/>
      <c r="J2621" s="280"/>
      <c r="K2621" s="280"/>
      <c r="L2621" s="280"/>
      <c r="M2621" s="280"/>
      <c r="N2621" s="280"/>
      <c r="O2621" s="280"/>
      <c r="P2621" s="280"/>
      <c r="Q2621" s="280"/>
      <c r="R2621" s="280"/>
    </row>
    <row r="2622" spans="8:18" x14ac:dyDescent="0.2">
      <c r="H2622" s="285"/>
      <c r="I2622" s="280"/>
      <c r="J2622" s="280"/>
      <c r="K2622" s="280"/>
      <c r="L2622" s="280"/>
      <c r="M2622" s="280"/>
      <c r="N2622" s="280"/>
      <c r="O2622" s="280"/>
      <c r="P2622" s="280"/>
      <c r="Q2622" s="280"/>
      <c r="R2622" s="280"/>
    </row>
    <row r="2623" spans="8:18" x14ac:dyDescent="0.2">
      <c r="H2623" s="285"/>
      <c r="I2623" s="280"/>
      <c r="J2623" s="280"/>
      <c r="K2623" s="280"/>
      <c r="L2623" s="280"/>
      <c r="M2623" s="280"/>
      <c r="N2623" s="280"/>
      <c r="O2623" s="280"/>
      <c r="P2623" s="280"/>
      <c r="Q2623" s="280"/>
      <c r="R2623" s="280"/>
    </row>
    <row r="2624" spans="8:18" x14ac:dyDescent="0.2">
      <c r="H2624" s="285"/>
      <c r="I2624" s="280"/>
      <c r="J2624" s="280"/>
      <c r="K2624" s="280"/>
      <c r="L2624" s="280"/>
      <c r="M2624" s="280"/>
      <c r="N2624" s="280"/>
      <c r="O2624" s="280"/>
      <c r="P2624" s="280"/>
      <c r="Q2624" s="280"/>
      <c r="R2624" s="280"/>
    </row>
    <row r="2625" spans="8:18" x14ac:dyDescent="0.2">
      <c r="H2625" s="285"/>
      <c r="I2625" s="280"/>
      <c r="J2625" s="280"/>
      <c r="K2625" s="280"/>
      <c r="L2625" s="280"/>
      <c r="M2625" s="280"/>
      <c r="N2625" s="280"/>
      <c r="O2625" s="280"/>
      <c r="P2625" s="280"/>
      <c r="Q2625" s="280"/>
      <c r="R2625" s="280"/>
    </row>
    <row r="2626" spans="8:18" x14ac:dyDescent="0.2">
      <c r="H2626" s="285"/>
      <c r="I2626" s="280"/>
      <c r="J2626" s="280"/>
      <c r="K2626" s="280"/>
      <c r="L2626" s="280"/>
      <c r="M2626" s="280"/>
      <c r="N2626" s="280"/>
      <c r="O2626" s="280"/>
      <c r="P2626" s="280"/>
      <c r="Q2626" s="280"/>
      <c r="R2626" s="280"/>
    </row>
    <row r="2627" spans="8:18" x14ac:dyDescent="0.2">
      <c r="H2627" s="285"/>
      <c r="I2627" s="280"/>
      <c r="J2627" s="280"/>
      <c r="K2627" s="280"/>
      <c r="L2627" s="280"/>
      <c r="M2627" s="280"/>
      <c r="N2627" s="280"/>
      <c r="O2627" s="280"/>
      <c r="P2627" s="280"/>
      <c r="Q2627" s="280"/>
      <c r="R2627" s="280"/>
    </row>
    <row r="2628" spans="8:18" x14ac:dyDescent="0.2">
      <c r="H2628" s="285"/>
      <c r="I2628" s="280"/>
      <c r="J2628" s="280"/>
      <c r="K2628" s="280"/>
      <c r="L2628" s="280"/>
      <c r="M2628" s="280"/>
      <c r="N2628" s="280"/>
      <c r="O2628" s="280"/>
      <c r="P2628" s="280"/>
      <c r="Q2628" s="280"/>
      <c r="R2628" s="280"/>
    </row>
    <row r="2629" spans="8:18" x14ac:dyDescent="0.2">
      <c r="H2629" s="285"/>
      <c r="I2629" s="280"/>
      <c r="J2629" s="280"/>
      <c r="K2629" s="280"/>
      <c r="L2629" s="280"/>
      <c r="M2629" s="280"/>
      <c r="N2629" s="280"/>
      <c r="O2629" s="280"/>
      <c r="P2629" s="280"/>
      <c r="Q2629" s="280"/>
      <c r="R2629" s="280"/>
    </row>
    <row r="2630" spans="8:18" x14ac:dyDescent="0.2">
      <c r="H2630" s="285"/>
      <c r="I2630" s="280"/>
      <c r="J2630" s="280"/>
      <c r="K2630" s="280"/>
      <c r="L2630" s="280"/>
      <c r="M2630" s="280"/>
      <c r="N2630" s="280"/>
      <c r="O2630" s="280"/>
      <c r="P2630" s="280"/>
      <c r="Q2630" s="280"/>
      <c r="R2630" s="280"/>
    </row>
    <row r="2631" spans="8:18" x14ac:dyDescent="0.2">
      <c r="H2631" s="285"/>
      <c r="I2631" s="280"/>
      <c r="J2631" s="280"/>
      <c r="K2631" s="280"/>
      <c r="L2631" s="280"/>
      <c r="M2631" s="280"/>
      <c r="N2631" s="280"/>
      <c r="O2631" s="280"/>
      <c r="P2631" s="280"/>
      <c r="Q2631" s="280"/>
      <c r="R2631" s="280"/>
    </row>
    <row r="2632" spans="8:18" x14ac:dyDescent="0.2">
      <c r="H2632" s="285"/>
      <c r="I2632" s="280"/>
      <c r="J2632" s="280"/>
      <c r="K2632" s="280"/>
      <c r="L2632" s="280"/>
      <c r="M2632" s="280"/>
      <c r="N2632" s="280"/>
      <c r="O2632" s="280"/>
      <c r="P2632" s="280"/>
      <c r="Q2632" s="280"/>
      <c r="R2632" s="280"/>
    </row>
    <row r="2633" spans="8:18" x14ac:dyDescent="0.2">
      <c r="H2633" s="285"/>
      <c r="I2633" s="280"/>
      <c r="J2633" s="280"/>
      <c r="K2633" s="280"/>
      <c r="L2633" s="280"/>
      <c r="M2633" s="280"/>
      <c r="N2633" s="280"/>
      <c r="O2633" s="280"/>
      <c r="P2633" s="280"/>
      <c r="Q2633" s="280"/>
      <c r="R2633" s="280"/>
    </row>
    <row r="2634" spans="8:18" x14ac:dyDescent="0.2">
      <c r="H2634" s="285"/>
      <c r="I2634" s="280"/>
      <c r="J2634" s="280"/>
      <c r="K2634" s="280"/>
      <c r="L2634" s="280"/>
      <c r="M2634" s="280"/>
      <c r="N2634" s="280"/>
      <c r="O2634" s="280"/>
      <c r="P2634" s="280"/>
      <c r="Q2634" s="280"/>
      <c r="R2634" s="280"/>
    </row>
    <row r="2635" spans="8:18" x14ac:dyDescent="0.2">
      <c r="H2635" s="285"/>
      <c r="I2635" s="280"/>
      <c r="J2635" s="280"/>
      <c r="K2635" s="280"/>
      <c r="L2635" s="280"/>
      <c r="M2635" s="280"/>
      <c r="N2635" s="280"/>
      <c r="O2635" s="280"/>
      <c r="P2635" s="280"/>
      <c r="Q2635" s="280"/>
      <c r="R2635" s="280"/>
    </row>
    <row r="2636" spans="8:18" x14ac:dyDescent="0.2">
      <c r="H2636" s="285"/>
      <c r="I2636" s="280"/>
      <c r="J2636" s="280"/>
      <c r="K2636" s="280"/>
      <c r="L2636" s="280"/>
      <c r="M2636" s="280"/>
      <c r="N2636" s="280"/>
      <c r="O2636" s="280"/>
      <c r="P2636" s="280"/>
      <c r="Q2636" s="280"/>
      <c r="R2636" s="280"/>
    </row>
    <row r="2637" spans="8:18" x14ac:dyDescent="0.2">
      <c r="H2637" s="285"/>
      <c r="I2637" s="280"/>
      <c r="J2637" s="280"/>
      <c r="K2637" s="280"/>
      <c r="L2637" s="280"/>
      <c r="M2637" s="280"/>
      <c r="N2637" s="280"/>
      <c r="O2637" s="280"/>
      <c r="P2637" s="280"/>
      <c r="Q2637" s="280"/>
      <c r="R2637" s="280"/>
    </row>
    <row r="2638" spans="8:18" x14ac:dyDescent="0.2">
      <c r="H2638" s="285"/>
      <c r="I2638" s="280"/>
      <c r="J2638" s="280"/>
      <c r="K2638" s="280"/>
      <c r="L2638" s="280"/>
      <c r="M2638" s="280"/>
      <c r="N2638" s="280"/>
      <c r="O2638" s="280"/>
      <c r="P2638" s="280"/>
      <c r="Q2638" s="280"/>
      <c r="R2638" s="280"/>
    </row>
    <row r="2639" spans="8:18" x14ac:dyDescent="0.2">
      <c r="H2639" s="285"/>
      <c r="I2639" s="280"/>
      <c r="J2639" s="280"/>
      <c r="K2639" s="280"/>
      <c r="L2639" s="280"/>
      <c r="M2639" s="280"/>
      <c r="N2639" s="280"/>
      <c r="O2639" s="280"/>
      <c r="P2639" s="280"/>
      <c r="Q2639" s="280"/>
      <c r="R2639" s="280"/>
    </row>
    <row r="2640" spans="8:18" x14ac:dyDescent="0.2">
      <c r="H2640" s="285"/>
      <c r="I2640" s="280"/>
      <c r="J2640" s="280"/>
      <c r="K2640" s="280"/>
      <c r="L2640" s="280"/>
      <c r="M2640" s="280"/>
      <c r="N2640" s="280"/>
      <c r="O2640" s="280"/>
      <c r="P2640" s="280"/>
      <c r="Q2640" s="280"/>
      <c r="R2640" s="280"/>
    </row>
    <row r="2641" spans="8:18" x14ac:dyDescent="0.2">
      <c r="H2641" s="285"/>
      <c r="I2641" s="280"/>
      <c r="J2641" s="280"/>
      <c r="K2641" s="280"/>
      <c r="L2641" s="280"/>
      <c r="M2641" s="280"/>
      <c r="N2641" s="280"/>
      <c r="O2641" s="280"/>
      <c r="P2641" s="280"/>
      <c r="Q2641" s="280"/>
      <c r="R2641" s="280"/>
    </row>
    <row r="2642" spans="8:18" x14ac:dyDescent="0.2">
      <c r="H2642" s="285"/>
      <c r="I2642" s="280"/>
      <c r="J2642" s="280"/>
      <c r="K2642" s="280"/>
      <c r="L2642" s="280"/>
      <c r="M2642" s="280"/>
      <c r="N2642" s="280"/>
      <c r="O2642" s="280"/>
      <c r="P2642" s="280"/>
      <c r="Q2642" s="280"/>
      <c r="R2642" s="280"/>
    </row>
    <row r="2643" spans="8:18" x14ac:dyDescent="0.2">
      <c r="H2643" s="285"/>
      <c r="I2643" s="280"/>
      <c r="J2643" s="280"/>
      <c r="K2643" s="280"/>
      <c r="L2643" s="280"/>
      <c r="M2643" s="280"/>
      <c r="N2643" s="280"/>
      <c r="O2643" s="280"/>
      <c r="P2643" s="280"/>
      <c r="Q2643" s="280"/>
      <c r="R2643" s="280"/>
    </row>
    <row r="2644" spans="8:18" x14ac:dyDescent="0.2">
      <c r="H2644" s="285"/>
      <c r="I2644" s="280"/>
      <c r="J2644" s="280"/>
      <c r="K2644" s="280"/>
      <c r="L2644" s="280"/>
      <c r="M2644" s="280"/>
      <c r="N2644" s="280"/>
      <c r="O2644" s="280"/>
      <c r="P2644" s="280"/>
      <c r="Q2644" s="280"/>
      <c r="R2644" s="280"/>
    </row>
    <row r="2645" spans="8:18" x14ac:dyDescent="0.2">
      <c r="H2645" s="285"/>
      <c r="I2645" s="280"/>
      <c r="J2645" s="280"/>
      <c r="K2645" s="280"/>
      <c r="L2645" s="280"/>
      <c r="M2645" s="280"/>
      <c r="N2645" s="280"/>
      <c r="O2645" s="280"/>
      <c r="P2645" s="280"/>
      <c r="Q2645" s="280"/>
      <c r="R2645" s="280"/>
    </row>
    <row r="2646" spans="8:18" x14ac:dyDescent="0.2">
      <c r="H2646" s="285"/>
      <c r="I2646" s="280"/>
      <c r="J2646" s="280"/>
      <c r="K2646" s="280"/>
      <c r="L2646" s="280"/>
      <c r="M2646" s="280"/>
      <c r="N2646" s="280"/>
      <c r="O2646" s="280"/>
      <c r="P2646" s="280"/>
      <c r="Q2646" s="280"/>
      <c r="R2646" s="280"/>
    </row>
    <row r="2647" spans="8:18" x14ac:dyDescent="0.2">
      <c r="H2647" s="285"/>
      <c r="I2647" s="280"/>
      <c r="J2647" s="280"/>
      <c r="K2647" s="280"/>
      <c r="L2647" s="280"/>
      <c r="M2647" s="280"/>
      <c r="N2647" s="280"/>
      <c r="O2647" s="280"/>
      <c r="P2647" s="280"/>
      <c r="Q2647" s="280"/>
      <c r="R2647" s="280"/>
    </row>
    <row r="2648" spans="8:18" x14ac:dyDescent="0.2">
      <c r="H2648" s="285"/>
      <c r="I2648" s="280"/>
      <c r="J2648" s="280"/>
      <c r="K2648" s="280"/>
      <c r="L2648" s="280"/>
      <c r="M2648" s="280"/>
      <c r="N2648" s="280"/>
      <c r="O2648" s="280"/>
      <c r="P2648" s="280"/>
      <c r="Q2648" s="280"/>
      <c r="R2648" s="280"/>
    </row>
    <row r="2649" spans="8:18" x14ac:dyDescent="0.2">
      <c r="H2649" s="285"/>
      <c r="I2649" s="280"/>
      <c r="J2649" s="280"/>
      <c r="K2649" s="280"/>
      <c r="L2649" s="280"/>
      <c r="M2649" s="280"/>
      <c r="N2649" s="280"/>
      <c r="O2649" s="280"/>
      <c r="P2649" s="280"/>
      <c r="Q2649" s="280"/>
      <c r="R2649" s="280"/>
    </row>
    <row r="2650" spans="8:18" x14ac:dyDescent="0.2">
      <c r="H2650" s="285"/>
      <c r="I2650" s="280"/>
      <c r="J2650" s="280"/>
      <c r="K2650" s="280"/>
      <c r="L2650" s="280"/>
      <c r="M2650" s="280"/>
      <c r="N2650" s="280"/>
      <c r="O2650" s="280"/>
      <c r="P2650" s="280"/>
      <c r="Q2650" s="280"/>
      <c r="R2650" s="280"/>
    </row>
    <row r="2651" spans="8:18" x14ac:dyDescent="0.2">
      <c r="H2651" s="285"/>
      <c r="I2651" s="280"/>
      <c r="J2651" s="280"/>
      <c r="K2651" s="280"/>
      <c r="L2651" s="280"/>
      <c r="M2651" s="280"/>
      <c r="N2651" s="280"/>
      <c r="O2651" s="280"/>
      <c r="P2651" s="280"/>
      <c r="Q2651" s="280"/>
      <c r="R2651" s="280"/>
    </row>
    <row r="2652" spans="8:18" x14ac:dyDescent="0.2">
      <c r="H2652" s="285"/>
      <c r="I2652" s="280"/>
      <c r="J2652" s="280"/>
      <c r="K2652" s="280"/>
      <c r="L2652" s="280"/>
      <c r="M2652" s="280"/>
      <c r="N2652" s="280"/>
      <c r="O2652" s="280"/>
      <c r="P2652" s="280"/>
      <c r="Q2652" s="280"/>
      <c r="R2652" s="280"/>
    </row>
    <row r="2653" spans="8:18" x14ac:dyDescent="0.2">
      <c r="H2653" s="285"/>
      <c r="I2653" s="280"/>
      <c r="J2653" s="280"/>
      <c r="K2653" s="280"/>
      <c r="L2653" s="280"/>
      <c r="M2653" s="280"/>
      <c r="N2653" s="280"/>
      <c r="O2653" s="280"/>
      <c r="P2653" s="280"/>
      <c r="Q2653" s="280"/>
      <c r="R2653" s="280"/>
    </row>
    <row r="2654" spans="8:18" x14ac:dyDescent="0.2">
      <c r="H2654" s="285"/>
      <c r="I2654" s="280"/>
      <c r="J2654" s="280"/>
      <c r="K2654" s="280"/>
      <c r="L2654" s="280"/>
      <c r="M2654" s="280"/>
      <c r="N2654" s="280"/>
      <c r="O2654" s="280"/>
      <c r="P2654" s="280"/>
      <c r="Q2654" s="280"/>
      <c r="R2654" s="280"/>
    </row>
    <row r="2655" spans="8:18" x14ac:dyDescent="0.2">
      <c r="H2655" s="285"/>
      <c r="I2655" s="280"/>
      <c r="J2655" s="280"/>
      <c r="K2655" s="280"/>
      <c r="L2655" s="280"/>
      <c r="M2655" s="280"/>
      <c r="N2655" s="280"/>
      <c r="O2655" s="280"/>
      <c r="P2655" s="280"/>
      <c r="Q2655" s="280"/>
      <c r="R2655" s="280"/>
    </row>
    <row r="2656" spans="8:18" x14ac:dyDescent="0.2">
      <c r="H2656" s="285"/>
      <c r="I2656" s="280"/>
      <c r="J2656" s="280"/>
      <c r="K2656" s="280"/>
      <c r="L2656" s="280"/>
      <c r="M2656" s="280"/>
      <c r="N2656" s="280"/>
      <c r="O2656" s="280"/>
      <c r="P2656" s="280"/>
      <c r="Q2656" s="280"/>
      <c r="R2656" s="280"/>
    </row>
    <row r="2657" spans="8:18" x14ac:dyDescent="0.2">
      <c r="H2657" s="285"/>
      <c r="I2657" s="280"/>
      <c r="J2657" s="280"/>
      <c r="K2657" s="280"/>
      <c r="L2657" s="280"/>
      <c r="M2657" s="280"/>
      <c r="N2657" s="280"/>
      <c r="O2657" s="280"/>
      <c r="P2657" s="280"/>
      <c r="Q2657" s="280"/>
      <c r="R2657" s="280"/>
    </row>
    <row r="2658" spans="8:18" x14ac:dyDescent="0.2">
      <c r="H2658" s="285"/>
      <c r="I2658" s="280"/>
      <c r="J2658" s="280"/>
      <c r="K2658" s="280"/>
      <c r="L2658" s="280"/>
      <c r="M2658" s="280"/>
      <c r="N2658" s="280"/>
      <c r="O2658" s="280"/>
      <c r="P2658" s="280"/>
      <c r="Q2658" s="280"/>
      <c r="R2658" s="280"/>
    </row>
    <row r="2659" spans="8:18" x14ac:dyDescent="0.2">
      <c r="H2659" s="285"/>
      <c r="I2659" s="280"/>
      <c r="J2659" s="280"/>
      <c r="K2659" s="280"/>
      <c r="L2659" s="280"/>
      <c r="M2659" s="280"/>
      <c r="N2659" s="280"/>
      <c r="O2659" s="280"/>
      <c r="P2659" s="280"/>
      <c r="Q2659" s="280"/>
      <c r="R2659" s="280"/>
    </row>
    <row r="2660" spans="8:18" x14ac:dyDescent="0.2">
      <c r="H2660" s="285"/>
      <c r="I2660" s="280"/>
      <c r="J2660" s="280"/>
      <c r="K2660" s="280"/>
      <c r="L2660" s="280"/>
      <c r="M2660" s="280"/>
      <c r="N2660" s="280"/>
      <c r="O2660" s="280"/>
      <c r="P2660" s="280"/>
      <c r="Q2660" s="280"/>
      <c r="R2660" s="280"/>
    </row>
    <row r="2661" spans="8:18" x14ac:dyDescent="0.2">
      <c r="H2661" s="285"/>
      <c r="I2661" s="280"/>
      <c r="J2661" s="280"/>
      <c r="K2661" s="280"/>
      <c r="L2661" s="280"/>
      <c r="M2661" s="280"/>
      <c r="N2661" s="280"/>
      <c r="O2661" s="280"/>
      <c r="P2661" s="280"/>
      <c r="Q2661" s="280"/>
      <c r="R2661" s="280"/>
    </row>
    <row r="2662" spans="8:18" x14ac:dyDescent="0.2">
      <c r="H2662" s="285"/>
      <c r="I2662" s="280"/>
      <c r="J2662" s="280"/>
      <c r="K2662" s="280"/>
      <c r="L2662" s="280"/>
      <c r="M2662" s="280"/>
      <c r="N2662" s="280"/>
      <c r="O2662" s="280"/>
      <c r="P2662" s="280"/>
      <c r="Q2662" s="280"/>
      <c r="R2662" s="280"/>
    </row>
    <row r="2663" spans="8:18" x14ac:dyDescent="0.2">
      <c r="H2663" s="285"/>
      <c r="I2663" s="280"/>
      <c r="J2663" s="280"/>
      <c r="K2663" s="280"/>
      <c r="L2663" s="280"/>
      <c r="M2663" s="280"/>
      <c r="N2663" s="280"/>
      <c r="O2663" s="280"/>
      <c r="P2663" s="280"/>
      <c r="Q2663" s="280"/>
      <c r="R2663" s="280"/>
    </row>
    <row r="2664" spans="8:18" x14ac:dyDescent="0.2">
      <c r="H2664" s="285"/>
      <c r="I2664" s="280"/>
      <c r="J2664" s="280"/>
      <c r="K2664" s="280"/>
      <c r="L2664" s="280"/>
      <c r="M2664" s="280"/>
      <c r="N2664" s="280"/>
      <c r="O2664" s="280"/>
      <c r="P2664" s="280"/>
      <c r="Q2664" s="280"/>
      <c r="R2664" s="280"/>
    </row>
    <row r="2665" spans="8:18" x14ac:dyDescent="0.2">
      <c r="H2665" s="285"/>
      <c r="I2665" s="280"/>
      <c r="J2665" s="280"/>
      <c r="K2665" s="280"/>
      <c r="L2665" s="280"/>
      <c r="M2665" s="280"/>
      <c r="N2665" s="280"/>
      <c r="O2665" s="280"/>
      <c r="P2665" s="280"/>
      <c r="Q2665" s="280"/>
      <c r="R2665" s="280"/>
    </row>
    <row r="2666" spans="8:18" x14ac:dyDescent="0.2">
      <c r="H2666" s="285"/>
      <c r="I2666" s="280"/>
      <c r="J2666" s="280"/>
      <c r="K2666" s="280"/>
      <c r="L2666" s="280"/>
      <c r="M2666" s="280"/>
      <c r="N2666" s="280"/>
      <c r="O2666" s="280"/>
      <c r="P2666" s="280"/>
      <c r="Q2666" s="280"/>
      <c r="R2666" s="280"/>
    </row>
    <row r="2667" spans="8:18" x14ac:dyDescent="0.2">
      <c r="H2667" s="285"/>
      <c r="I2667" s="280"/>
      <c r="J2667" s="280"/>
      <c r="K2667" s="280"/>
      <c r="L2667" s="280"/>
      <c r="M2667" s="280"/>
      <c r="N2667" s="280"/>
      <c r="O2667" s="280"/>
      <c r="P2667" s="280"/>
      <c r="Q2667" s="280"/>
      <c r="R2667" s="280"/>
    </row>
    <row r="2668" spans="8:18" x14ac:dyDescent="0.2">
      <c r="H2668" s="285"/>
      <c r="I2668" s="280"/>
      <c r="J2668" s="280"/>
      <c r="K2668" s="280"/>
      <c r="L2668" s="280"/>
      <c r="M2668" s="280"/>
      <c r="N2668" s="280"/>
      <c r="O2668" s="280"/>
      <c r="P2668" s="280"/>
      <c r="Q2668" s="280"/>
      <c r="R2668" s="280"/>
    </row>
    <row r="2669" spans="8:18" x14ac:dyDescent="0.2">
      <c r="H2669" s="285"/>
      <c r="I2669" s="280"/>
      <c r="J2669" s="280"/>
      <c r="K2669" s="280"/>
      <c r="L2669" s="280"/>
      <c r="M2669" s="280"/>
      <c r="N2669" s="280"/>
      <c r="O2669" s="280"/>
      <c r="P2669" s="280"/>
      <c r="Q2669" s="280"/>
      <c r="R2669" s="280"/>
    </row>
    <row r="2670" spans="8:18" x14ac:dyDescent="0.2">
      <c r="H2670" s="285"/>
      <c r="I2670" s="280"/>
      <c r="J2670" s="280"/>
      <c r="K2670" s="280"/>
      <c r="L2670" s="280"/>
      <c r="M2670" s="280"/>
      <c r="N2670" s="280"/>
      <c r="O2670" s="280"/>
      <c r="P2670" s="280"/>
      <c r="Q2670" s="280"/>
      <c r="R2670" s="280"/>
    </row>
    <row r="2671" spans="8:18" x14ac:dyDescent="0.2">
      <c r="H2671" s="285"/>
      <c r="I2671" s="280"/>
      <c r="J2671" s="280"/>
      <c r="K2671" s="280"/>
      <c r="L2671" s="280"/>
      <c r="M2671" s="280"/>
      <c r="N2671" s="280"/>
      <c r="O2671" s="280"/>
      <c r="P2671" s="280"/>
      <c r="Q2671" s="280"/>
      <c r="R2671" s="280"/>
    </row>
    <row r="2672" spans="8:18" x14ac:dyDescent="0.2">
      <c r="H2672" s="285"/>
      <c r="I2672" s="280"/>
      <c r="J2672" s="280"/>
      <c r="K2672" s="280"/>
      <c r="L2672" s="280"/>
      <c r="M2672" s="280"/>
      <c r="N2672" s="280"/>
      <c r="O2672" s="280"/>
      <c r="P2672" s="280"/>
      <c r="Q2672" s="280"/>
      <c r="R2672" s="280"/>
    </row>
    <row r="2673" spans="8:18" x14ac:dyDescent="0.2">
      <c r="H2673" s="285"/>
      <c r="I2673" s="280"/>
      <c r="J2673" s="280"/>
      <c r="K2673" s="280"/>
      <c r="L2673" s="280"/>
      <c r="M2673" s="280"/>
      <c r="N2673" s="280"/>
      <c r="O2673" s="280"/>
      <c r="P2673" s="280"/>
      <c r="Q2673" s="280"/>
      <c r="R2673" s="280"/>
    </row>
    <row r="2674" spans="8:18" x14ac:dyDescent="0.2">
      <c r="H2674" s="285"/>
      <c r="I2674" s="280"/>
      <c r="J2674" s="280"/>
      <c r="K2674" s="280"/>
      <c r="L2674" s="280"/>
      <c r="M2674" s="280"/>
      <c r="N2674" s="280"/>
      <c r="O2674" s="280"/>
      <c r="P2674" s="280"/>
      <c r="Q2674" s="280"/>
      <c r="R2674" s="280"/>
    </row>
    <row r="2675" spans="8:18" x14ac:dyDescent="0.2">
      <c r="H2675" s="285"/>
      <c r="I2675" s="280"/>
      <c r="J2675" s="280"/>
      <c r="K2675" s="280"/>
      <c r="L2675" s="280"/>
      <c r="M2675" s="280"/>
      <c r="N2675" s="280"/>
      <c r="O2675" s="280"/>
      <c r="P2675" s="280"/>
      <c r="Q2675" s="280"/>
      <c r="R2675" s="280"/>
    </row>
    <row r="2676" spans="8:18" x14ac:dyDescent="0.2">
      <c r="H2676" s="285"/>
      <c r="I2676" s="280"/>
      <c r="J2676" s="280"/>
      <c r="K2676" s="280"/>
      <c r="L2676" s="280"/>
      <c r="M2676" s="280"/>
      <c r="N2676" s="280"/>
      <c r="O2676" s="280"/>
      <c r="P2676" s="280"/>
      <c r="Q2676" s="280"/>
      <c r="R2676" s="280"/>
    </row>
    <row r="2677" spans="8:18" x14ac:dyDescent="0.2">
      <c r="H2677" s="285"/>
      <c r="I2677" s="280"/>
      <c r="J2677" s="280"/>
      <c r="K2677" s="280"/>
      <c r="L2677" s="280"/>
      <c r="M2677" s="280"/>
      <c r="N2677" s="280"/>
      <c r="O2677" s="280"/>
      <c r="P2677" s="280"/>
      <c r="Q2677" s="280"/>
      <c r="R2677" s="280"/>
    </row>
    <row r="2678" spans="8:18" x14ac:dyDescent="0.2">
      <c r="H2678" s="285"/>
      <c r="I2678" s="280"/>
      <c r="J2678" s="280"/>
      <c r="K2678" s="280"/>
      <c r="L2678" s="280"/>
      <c r="M2678" s="280"/>
      <c r="N2678" s="280"/>
      <c r="O2678" s="280"/>
      <c r="P2678" s="280"/>
      <c r="Q2678" s="280"/>
      <c r="R2678" s="280"/>
    </row>
    <row r="2679" spans="8:18" x14ac:dyDescent="0.2">
      <c r="H2679" s="285"/>
      <c r="I2679" s="280"/>
      <c r="J2679" s="280"/>
      <c r="K2679" s="280"/>
      <c r="L2679" s="280"/>
      <c r="M2679" s="280"/>
      <c r="N2679" s="280"/>
      <c r="O2679" s="280"/>
      <c r="P2679" s="280"/>
      <c r="Q2679" s="280"/>
      <c r="R2679" s="280"/>
    </row>
    <row r="2680" spans="8:18" x14ac:dyDescent="0.2">
      <c r="H2680" s="285"/>
      <c r="I2680" s="280"/>
      <c r="J2680" s="280"/>
      <c r="K2680" s="280"/>
      <c r="L2680" s="280"/>
      <c r="M2680" s="280"/>
      <c r="N2680" s="280"/>
      <c r="O2680" s="280"/>
      <c r="P2680" s="280"/>
      <c r="Q2680" s="280"/>
      <c r="R2680" s="280"/>
    </row>
    <row r="2681" spans="8:18" x14ac:dyDescent="0.2">
      <c r="H2681" s="285"/>
      <c r="I2681" s="280"/>
      <c r="J2681" s="280"/>
      <c r="K2681" s="280"/>
      <c r="L2681" s="280"/>
      <c r="M2681" s="280"/>
      <c r="N2681" s="280"/>
      <c r="O2681" s="280"/>
      <c r="P2681" s="280"/>
      <c r="Q2681" s="280"/>
      <c r="R2681" s="280"/>
    </row>
    <row r="2682" spans="8:18" x14ac:dyDescent="0.2">
      <c r="H2682" s="285"/>
      <c r="I2682" s="280"/>
      <c r="J2682" s="280"/>
      <c r="K2682" s="280"/>
      <c r="L2682" s="280"/>
      <c r="M2682" s="280"/>
      <c r="N2682" s="280"/>
      <c r="O2682" s="280"/>
      <c r="P2682" s="280"/>
      <c r="Q2682" s="280"/>
      <c r="R2682" s="280"/>
    </row>
    <row r="2683" spans="8:18" x14ac:dyDescent="0.2">
      <c r="H2683" s="285"/>
      <c r="I2683" s="280"/>
      <c r="J2683" s="280"/>
      <c r="K2683" s="280"/>
      <c r="L2683" s="280"/>
      <c r="M2683" s="280"/>
      <c r="N2683" s="280"/>
      <c r="O2683" s="280"/>
      <c r="P2683" s="280"/>
      <c r="Q2683" s="280"/>
      <c r="R2683" s="280"/>
    </row>
    <row r="2684" spans="8:18" x14ac:dyDescent="0.2">
      <c r="H2684" s="285"/>
      <c r="I2684" s="280"/>
      <c r="J2684" s="280"/>
      <c r="K2684" s="280"/>
      <c r="L2684" s="280"/>
      <c r="M2684" s="280"/>
      <c r="N2684" s="280"/>
      <c r="O2684" s="280"/>
      <c r="P2684" s="280"/>
      <c r="Q2684" s="280"/>
      <c r="R2684" s="280"/>
    </row>
    <row r="2685" spans="8:18" x14ac:dyDescent="0.2">
      <c r="H2685" s="285"/>
      <c r="I2685" s="280"/>
      <c r="J2685" s="280"/>
      <c r="K2685" s="280"/>
      <c r="L2685" s="280"/>
      <c r="M2685" s="280"/>
      <c r="N2685" s="280"/>
      <c r="O2685" s="280"/>
      <c r="P2685" s="280"/>
      <c r="Q2685" s="280"/>
      <c r="R2685" s="280"/>
    </row>
    <row r="2686" spans="8:18" x14ac:dyDescent="0.2">
      <c r="H2686" s="285"/>
      <c r="I2686" s="280"/>
      <c r="J2686" s="280"/>
      <c r="K2686" s="280"/>
      <c r="L2686" s="280"/>
      <c r="M2686" s="280"/>
      <c r="N2686" s="280"/>
      <c r="O2686" s="280"/>
      <c r="P2686" s="280"/>
      <c r="Q2686" s="280"/>
      <c r="R2686" s="280"/>
    </row>
    <row r="2687" spans="8:18" x14ac:dyDescent="0.2">
      <c r="H2687" s="285"/>
      <c r="I2687" s="280"/>
      <c r="J2687" s="280"/>
      <c r="K2687" s="280"/>
      <c r="L2687" s="280"/>
      <c r="M2687" s="280"/>
      <c r="N2687" s="280"/>
      <c r="O2687" s="280"/>
      <c r="P2687" s="280"/>
      <c r="Q2687" s="280"/>
      <c r="R2687" s="280"/>
    </row>
    <row r="2688" spans="8:18" x14ac:dyDescent="0.2">
      <c r="H2688" s="285"/>
      <c r="I2688" s="280"/>
      <c r="J2688" s="280"/>
      <c r="K2688" s="280"/>
      <c r="L2688" s="280"/>
      <c r="M2688" s="280"/>
      <c r="N2688" s="280"/>
      <c r="O2688" s="280"/>
      <c r="P2688" s="280"/>
      <c r="Q2688" s="280"/>
      <c r="R2688" s="280"/>
    </row>
    <row r="2689" spans="8:18" x14ac:dyDescent="0.2">
      <c r="H2689" s="285"/>
      <c r="I2689" s="280"/>
      <c r="J2689" s="280"/>
      <c r="K2689" s="280"/>
      <c r="L2689" s="280"/>
      <c r="M2689" s="280"/>
      <c r="N2689" s="280"/>
      <c r="O2689" s="280"/>
      <c r="P2689" s="280"/>
      <c r="Q2689" s="280"/>
      <c r="R2689" s="280"/>
    </row>
    <row r="2690" spans="8:18" x14ac:dyDescent="0.2">
      <c r="H2690" s="285"/>
      <c r="I2690" s="280"/>
      <c r="J2690" s="280"/>
      <c r="K2690" s="280"/>
      <c r="L2690" s="280"/>
      <c r="M2690" s="280"/>
      <c r="N2690" s="280"/>
      <c r="O2690" s="280"/>
      <c r="P2690" s="280"/>
      <c r="Q2690" s="280"/>
      <c r="R2690" s="280"/>
    </row>
    <row r="2691" spans="8:18" x14ac:dyDescent="0.2">
      <c r="H2691" s="285"/>
      <c r="I2691" s="280"/>
      <c r="J2691" s="280"/>
      <c r="K2691" s="280"/>
      <c r="L2691" s="280"/>
      <c r="M2691" s="280"/>
      <c r="N2691" s="280"/>
      <c r="O2691" s="280"/>
      <c r="P2691" s="280"/>
      <c r="Q2691" s="280"/>
      <c r="R2691" s="280"/>
    </row>
    <row r="2692" spans="8:18" x14ac:dyDescent="0.2">
      <c r="H2692" s="285"/>
      <c r="I2692" s="280"/>
      <c r="J2692" s="280"/>
      <c r="K2692" s="280"/>
      <c r="L2692" s="280"/>
      <c r="M2692" s="280"/>
      <c r="N2692" s="280"/>
      <c r="O2692" s="280"/>
      <c r="P2692" s="280"/>
      <c r="Q2692" s="280"/>
      <c r="R2692" s="280"/>
    </row>
    <row r="2693" spans="8:18" x14ac:dyDescent="0.2">
      <c r="H2693" s="285"/>
      <c r="I2693" s="280"/>
      <c r="J2693" s="280"/>
      <c r="K2693" s="280"/>
      <c r="L2693" s="280"/>
      <c r="M2693" s="280"/>
      <c r="N2693" s="280"/>
      <c r="O2693" s="280"/>
      <c r="P2693" s="280"/>
      <c r="Q2693" s="280"/>
      <c r="R2693" s="280"/>
    </row>
    <row r="2694" spans="8:18" x14ac:dyDescent="0.2">
      <c r="H2694" s="285"/>
      <c r="I2694" s="280"/>
      <c r="J2694" s="280"/>
      <c r="K2694" s="280"/>
      <c r="L2694" s="280"/>
      <c r="M2694" s="280"/>
      <c r="N2694" s="280"/>
      <c r="O2694" s="280"/>
      <c r="P2694" s="280"/>
      <c r="Q2694" s="280"/>
      <c r="R2694" s="280"/>
    </row>
    <row r="2695" spans="8:18" x14ac:dyDescent="0.2">
      <c r="H2695" s="285"/>
      <c r="I2695" s="280"/>
      <c r="J2695" s="280"/>
      <c r="K2695" s="280"/>
      <c r="L2695" s="280"/>
      <c r="M2695" s="280"/>
      <c r="N2695" s="280"/>
      <c r="O2695" s="280"/>
      <c r="P2695" s="280"/>
      <c r="Q2695" s="280"/>
      <c r="R2695" s="280"/>
    </row>
    <row r="2696" spans="8:18" x14ac:dyDescent="0.2">
      <c r="H2696" s="285"/>
      <c r="I2696" s="280"/>
      <c r="J2696" s="280"/>
      <c r="K2696" s="280"/>
      <c r="L2696" s="280"/>
      <c r="M2696" s="280"/>
      <c r="N2696" s="280"/>
      <c r="O2696" s="280"/>
      <c r="P2696" s="280"/>
      <c r="Q2696" s="280"/>
      <c r="R2696" s="280"/>
    </row>
    <row r="2697" spans="8:18" x14ac:dyDescent="0.2">
      <c r="H2697" s="285"/>
      <c r="I2697" s="280"/>
      <c r="J2697" s="280"/>
      <c r="K2697" s="280"/>
      <c r="L2697" s="280"/>
      <c r="M2697" s="280"/>
      <c r="N2697" s="280"/>
      <c r="O2697" s="280"/>
      <c r="P2697" s="280"/>
      <c r="Q2697" s="280"/>
      <c r="R2697" s="280"/>
    </row>
    <row r="2698" spans="8:18" x14ac:dyDescent="0.2">
      <c r="H2698" s="285"/>
      <c r="I2698" s="280"/>
      <c r="J2698" s="280"/>
      <c r="K2698" s="280"/>
      <c r="L2698" s="280"/>
      <c r="M2698" s="280"/>
      <c r="N2698" s="280"/>
      <c r="O2698" s="280"/>
      <c r="P2698" s="280"/>
      <c r="Q2698" s="280"/>
      <c r="R2698" s="280"/>
    </row>
    <row r="2699" spans="8:18" x14ac:dyDescent="0.2">
      <c r="H2699" s="285"/>
      <c r="I2699" s="280"/>
      <c r="J2699" s="280"/>
      <c r="K2699" s="280"/>
      <c r="L2699" s="280"/>
      <c r="M2699" s="280"/>
      <c r="N2699" s="280"/>
      <c r="O2699" s="280"/>
      <c r="P2699" s="280"/>
      <c r="Q2699" s="280"/>
      <c r="R2699" s="280"/>
    </row>
    <row r="2700" spans="8:18" x14ac:dyDescent="0.2">
      <c r="H2700" s="285"/>
      <c r="I2700" s="280"/>
      <c r="J2700" s="280"/>
      <c r="K2700" s="280"/>
      <c r="L2700" s="280"/>
      <c r="M2700" s="280"/>
      <c r="N2700" s="280"/>
      <c r="O2700" s="280"/>
      <c r="P2700" s="280"/>
      <c r="Q2700" s="280"/>
      <c r="R2700" s="280"/>
    </row>
    <row r="2701" spans="8:18" x14ac:dyDescent="0.2">
      <c r="H2701" s="285"/>
      <c r="I2701" s="280"/>
      <c r="J2701" s="280"/>
      <c r="K2701" s="280"/>
      <c r="L2701" s="280"/>
      <c r="M2701" s="280"/>
      <c r="N2701" s="280"/>
      <c r="O2701" s="280"/>
      <c r="P2701" s="280"/>
      <c r="Q2701" s="280"/>
      <c r="R2701" s="280"/>
    </row>
    <row r="2702" spans="8:18" x14ac:dyDescent="0.2">
      <c r="H2702" s="285"/>
      <c r="I2702" s="280"/>
      <c r="J2702" s="280"/>
      <c r="K2702" s="280"/>
      <c r="L2702" s="280"/>
      <c r="M2702" s="280"/>
      <c r="N2702" s="280"/>
      <c r="O2702" s="280"/>
      <c r="P2702" s="280"/>
      <c r="Q2702" s="280"/>
      <c r="R2702" s="280"/>
    </row>
    <row r="2703" spans="8:18" x14ac:dyDescent="0.2">
      <c r="H2703" s="285"/>
      <c r="I2703" s="280"/>
      <c r="J2703" s="280"/>
      <c r="K2703" s="280"/>
      <c r="L2703" s="280"/>
      <c r="M2703" s="280"/>
      <c r="N2703" s="280"/>
      <c r="O2703" s="280"/>
      <c r="P2703" s="280"/>
      <c r="Q2703" s="280"/>
      <c r="R2703" s="280"/>
    </row>
    <row r="2704" spans="8:18" x14ac:dyDescent="0.2">
      <c r="H2704" s="285"/>
      <c r="I2704" s="280"/>
      <c r="J2704" s="280"/>
      <c r="K2704" s="280"/>
      <c r="L2704" s="280"/>
      <c r="M2704" s="280"/>
      <c r="N2704" s="280"/>
      <c r="O2704" s="280"/>
      <c r="P2704" s="280"/>
      <c r="Q2704" s="280"/>
      <c r="R2704" s="280"/>
    </row>
    <row r="2705" spans="8:18" x14ac:dyDescent="0.2">
      <c r="H2705" s="285"/>
      <c r="I2705" s="280"/>
      <c r="J2705" s="280"/>
      <c r="K2705" s="280"/>
      <c r="L2705" s="280"/>
      <c r="M2705" s="280"/>
      <c r="N2705" s="280"/>
      <c r="O2705" s="280"/>
      <c r="P2705" s="280"/>
      <c r="Q2705" s="280"/>
      <c r="R2705" s="280"/>
    </row>
    <row r="2706" spans="8:18" x14ac:dyDescent="0.2">
      <c r="H2706" s="285"/>
      <c r="I2706" s="280"/>
      <c r="J2706" s="280"/>
      <c r="K2706" s="280"/>
      <c r="L2706" s="280"/>
      <c r="M2706" s="280"/>
      <c r="N2706" s="280"/>
      <c r="O2706" s="280"/>
      <c r="P2706" s="280"/>
      <c r="Q2706" s="280"/>
      <c r="R2706" s="280"/>
    </row>
    <row r="2707" spans="8:18" x14ac:dyDescent="0.2">
      <c r="H2707" s="285"/>
      <c r="I2707" s="280"/>
      <c r="J2707" s="280"/>
      <c r="K2707" s="280"/>
      <c r="L2707" s="280"/>
      <c r="M2707" s="280"/>
      <c r="N2707" s="280"/>
      <c r="O2707" s="280"/>
      <c r="P2707" s="280"/>
      <c r="Q2707" s="280"/>
      <c r="R2707" s="280"/>
    </row>
    <row r="2708" spans="8:18" x14ac:dyDescent="0.2">
      <c r="H2708" s="285"/>
      <c r="I2708" s="280"/>
      <c r="J2708" s="280"/>
      <c r="K2708" s="280"/>
      <c r="L2708" s="280"/>
      <c r="M2708" s="280"/>
      <c r="N2708" s="280"/>
      <c r="O2708" s="280"/>
      <c r="P2708" s="280"/>
      <c r="Q2708" s="280"/>
      <c r="R2708" s="280"/>
    </row>
    <row r="2709" spans="8:18" x14ac:dyDescent="0.2">
      <c r="H2709" s="285"/>
      <c r="I2709" s="280"/>
      <c r="J2709" s="280"/>
      <c r="K2709" s="280"/>
      <c r="L2709" s="280"/>
      <c r="M2709" s="280"/>
      <c r="N2709" s="280"/>
      <c r="O2709" s="280"/>
      <c r="P2709" s="280"/>
      <c r="Q2709" s="280"/>
      <c r="R2709" s="280"/>
    </row>
    <row r="2710" spans="8:18" x14ac:dyDescent="0.2">
      <c r="H2710" s="285"/>
      <c r="I2710" s="280"/>
      <c r="J2710" s="280"/>
      <c r="K2710" s="280"/>
      <c r="L2710" s="280"/>
      <c r="M2710" s="280"/>
      <c r="N2710" s="280"/>
      <c r="O2710" s="280"/>
      <c r="P2710" s="280"/>
      <c r="Q2710" s="280"/>
      <c r="R2710" s="280"/>
    </row>
    <row r="2711" spans="8:18" x14ac:dyDescent="0.2">
      <c r="H2711" s="285"/>
      <c r="I2711" s="280"/>
      <c r="J2711" s="280"/>
      <c r="K2711" s="280"/>
      <c r="L2711" s="280"/>
      <c r="M2711" s="280"/>
      <c r="N2711" s="280"/>
      <c r="O2711" s="280"/>
      <c r="P2711" s="280"/>
      <c r="Q2711" s="280"/>
      <c r="R2711" s="280"/>
    </row>
    <row r="2712" spans="8:18" x14ac:dyDescent="0.2">
      <c r="H2712" s="285"/>
      <c r="I2712" s="280"/>
      <c r="J2712" s="280"/>
      <c r="K2712" s="280"/>
      <c r="L2712" s="280"/>
      <c r="M2712" s="280"/>
      <c r="N2712" s="280"/>
      <c r="O2712" s="280"/>
      <c r="P2712" s="280"/>
      <c r="Q2712" s="280"/>
      <c r="R2712" s="280"/>
    </row>
    <row r="2713" spans="8:18" x14ac:dyDescent="0.2">
      <c r="H2713" s="285"/>
      <c r="I2713" s="280"/>
      <c r="J2713" s="280"/>
      <c r="K2713" s="280"/>
      <c r="L2713" s="280"/>
      <c r="M2713" s="280"/>
      <c r="N2713" s="280"/>
      <c r="O2713" s="280"/>
      <c r="P2713" s="280"/>
      <c r="Q2713" s="280"/>
      <c r="R2713" s="280"/>
    </row>
    <row r="2714" spans="8:18" x14ac:dyDescent="0.2">
      <c r="H2714" s="285"/>
      <c r="I2714" s="280"/>
      <c r="J2714" s="280"/>
      <c r="K2714" s="280"/>
      <c r="L2714" s="280"/>
      <c r="M2714" s="280"/>
      <c r="N2714" s="280"/>
      <c r="O2714" s="280"/>
      <c r="P2714" s="280"/>
      <c r="Q2714" s="280"/>
      <c r="R2714" s="280"/>
    </row>
    <row r="2715" spans="8:18" x14ac:dyDescent="0.2">
      <c r="H2715" s="285"/>
      <c r="I2715" s="280"/>
      <c r="J2715" s="280"/>
      <c r="K2715" s="280"/>
      <c r="L2715" s="280"/>
      <c r="M2715" s="280"/>
      <c r="N2715" s="280"/>
      <c r="O2715" s="280"/>
      <c r="P2715" s="280"/>
      <c r="Q2715" s="280"/>
      <c r="R2715" s="280"/>
    </row>
    <row r="2716" spans="8:18" x14ac:dyDescent="0.2">
      <c r="H2716" s="285"/>
      <c r="I2716" s="280"/>
      <c r="J2716" s="280"/>
      <c r="K2716" s="280"/>
      <c r="L2716" s="280"/>
      <c r="M2716" s="280"/>
      <c r="N2716" s="280"/>
      <c r="O2716" s="280"/>
      <c r="P2716" s="280"/>
      <c r="Q2716" s="280"/>
      <c r="R2716" s="280"/>
    </row>
    <row r="2717" spans="8:18" x14ac:dyDescent="0.2">
      <c r="H2717" s="285"/>
      <c r="I2717" s="280"/>
      <c r="J2717" s="280"/>
      <c r="K2717" s="280"/>
      <c r="L2717" s="280"/>
      <c r="M2717" s="280"/>
      <c r="N2717" s="280"/>
      <c r="O2717" s="280"/>
      <c r="P2717" s="280"/>
      <c r="Q2717" s="280"/>
      <c r="R2717" s="280"/>
    </row>
    <row r="2718" spans="8:18" x14ac:dyDescent="0.2">
      <c r="H2718" s="285"/>
      <c r="I2718" s="280"/>
      <c r="J2718" s="280"/>
      <c r="K2718" s="280"/>
      <c r="L2718" s="280"/>
      <c r="M2718" s="280"/>
      <c r="N2718" s="280"/>
      <c r="O2718" s="280"/>
      <c r="P2718" s="280"/>
      <c r="Q2718" s="280"/>
      <c r="R2718" s="280"/>
    </row>
    <row r="2719" spans="8:18" x14ac:dyDescent="0.2">
      <c r="H2719" s="285"/>
      <c r="I2719" s="280"/>
      <c r="J2719" s="280"/>
      <c r="K2719" s="280"/>
      <c r="L2719" s="280"/>
      <c r="M2719" s="280"/>
      <c r="N2719" s="280"/>
      <c r="O2719" s="280"/>
      <c r="P2719" s="280"/>
      <c r="Q2719" s="280"/>
      <c r="R2719" s="280"/>
    </row>
    <row r="2720" spans="8:18" x14ac:dyDescent="0.2">
      <c r="H2720" s="285"/>
      <c r="I2720" s="280"/>
      <c r="J2720" s="280"/>
      <c r="K2720" s="280"/>
      <c r="L2720" s="280"/>
      <c r="M2720" s="280"/>
      <c r="N2720" s="280"/>
      <c r="O2720" s="280"/>
      <c r="P2720" s="280"/>
      <c r="Q2720" s="280"/>
      <c r="R2720" s="280"/>
    </row>
    <row r="2721" spans="8:18" x14ac:dyDescent="0.2">
      <c r="H2721" s="285"/>
      <c r="I2721" s="280"/>
      <c r="J2721" s="280"/>
      <c r="K2721" s="280"/>
      <c r="L2721" s="280"/>
      <c r="M2721" s="280"/>
      <c r="N2721" s="280"/>
      <c r="O2721" s="280"/>
      <c r="P2721" s="280"/>
      <c r="Q2721" s="280"/>
      <c r="R2721" s="280"/>
    </row>
    <row r="2722" spans="8:18" x14ac:dyDescent="0.2">
      <c r="H2722" s="285"/>
      <c r="I2722" s="280"/>
      <c r="J2722" s="280"/>
      <c r="K2722" s="280"/>
      <c r="L2722" s="280"/>
      <c r="M2722" s="280"/>
      <c r="N2722" s="280"/>
      <c r="O2722" s="280"/>
      <c r="P2722" s="280"/>
      <c r="Q2722" s="280"/>
      <c r="R2722" s="280"/>
    </row>
    <row r="2723" spans="8:18" x14ac:dyDescent="0.2">
      <c r="H2723" s="285"/>
      <c r="I2723" s="280"/>
      <c r="J2723" s="280"/>
      <c r="K2723" s="280"/>
      <c r="L2723" s="280"/>
      <c r="M2723" s="280"/>
      <c r="N2723" s="280"/>
      <c r="O2723" s="280"/>
      <c r="P2723" s="280"/>
      <c r="Q2723" s="280"/>
      <c r="R2723" s="280"/>
    </row>
    <row r="2724" spans="8:18" x14ac:dyDescent="0.2">
      <c r="H2724" s="285"/>
      <c r="I2724" s="280"/>
      <c r="J2724" s="280"/>
      <c r="K2724" s="280"/>
      <c r="L2724" s="280"/>
      <c r="M2724" s="280"/>
      <c r="N2724" s="280"/>
      <c r="O2724" s="280"/>
      <c r="P2724" s="280"/>
      <c r="Q2724" s="280"/>
      <c r="R2724" s="280"/>
    </row>
    <row r="2725" spans="8:18" x14ac:dyDescent="0.2">
      <c r="H2725" s="285"/>
      <c r="I2725" s="280"/>
      <c r="J2725" s="280"/>
      <c r="K2725" s="280"/>
      <c r="L2725" s="280"/>
      <c r="M2725" s="280"/>
      <c r="N2725" s="280"/>
      <c r="O2725" s="280"/>
      <c r="P2725" s="280"/>
      <c r="Q2725" s="280"/>
      <c r="R2725" s="280"/>
    </row>
    <row r="2726" spans="8:18" x14ac:dyDescent="0.2">
      <c r="H2726" s="285"/>
      <c r="I2726" s="280"/>
      <c r="J2726" s="280"/>
      <c r="K2726" s="280"/>
      <c r="L2726" s="280"/>
      <c r="M2726" s="280"/>
      <c r="N2726" s="280"/>
      <c r="O2726" s="280"/>
      <c r="P2726" s="280"/>
      <c r="Q2726" s="280"/>
      <c r="R2726" s="280"/>
    </row>
    <row r="2727" spans="8:18" x14ac:dyDescent="0.2">
      <c r="H2727" s="285"/>
      <c r="I2727" s="280"/>
      <c r="J2727" s="280"/>
      <c r="K2727" s="280"/>
      <c r="L2727" s="280"/>
      <c r="M2727" s="280"/>
      <c r="N2727" s="280"/>
      <c r="O2727" s="280"/>
      <c r="P2727" s="280"/>
      <c r="Q2727" s="280"/>
      <c r="R2727" s="280"/>
    </row>
    <row r="2728" spans="8:18" x14ac:dyDescent="0.2">
      <c r="H2728" s="285"/>
      <c r="I2728" s="280"/>
      <c r="J2728" s="280"/>
      <c r="K2728" s="280"/>
      <c r="L2728" s="280"/>
      <c r="M2728" s="280"/>
      <c r="N2728" s="280"/>
      <c r="O2728" s="280"/>
      <c r="P2728" s="280"/>
      <c r="Q2728" s="280"/>
      <c r="R2728" s="280"/>
    </row>
    <row r="2729" spans="8:18" x14ac:dyDescent="0.2">
      <c r="H2729" s="285"/>
      <c r="I2729" s="280"/>
      <c r="J2729" s="280"/>
      <c r="K2729" s="280"/>
      <c r="L2729" s="280"/>
      <c r="M2729" s="280"/>
      <c r="N2729" s="280"/>
      <c r="O2729" s="280"/>
      <c r="P2729" s="280"/>
      <c r="Q2729" s="280"/>
      <c r="R2729" s="280"/>
    </row>
    <row r="2730" spans="8:18" x14ac:dyDescent="0.2">
      <c r="H2730" s="285"/>
      <c r="I2730" s="280"/>
      <c r="J2730" s="280"/>
      <c r="K2730" s="280"/>
      <c r="L2730" s="280"/>
      <c r="M2730" s="280"/>
      <c r="N2730" s="280"/>
      <c r="O2730" s="280"/>
      <c r="P2730" s="280"/>
      <c r="Q2730" s="280"/>
      <c r="R2730" s="280"/>
    </row>
    <row r="2731" spans="8:18" x14ac:dyDescent="0.2">
      <c r="H2731" s="285"/>
      <c r="I2731" s="280"/>
      <c r="J2731" s="280"/>
      <c r="K2731" s="280"/>
      <c r="L2731" s="280"/>
      <c r="M2731" s="280"/>
      <c r="N2731" s="280"/>
      <c r="O2731" s="280"/>
      <c r="P2731" s="280"/>
      <c r="Q2731" s="280"/>
      <c r="R2731" s="280"/>
    </row>
    <row r="2732" spans="8:18" x14ac:dyDescent="0.2">
      <c r="H2732" s="285"/>
      <c r="I2732" s="280"/>
      <c r="J2732" s="280"/>
      <c r="K2732" s="280"/>
      <c r="L2732" s="280"/>
      <c r="M2732" s="280"/>
      <c r="N2732" s="280"/>
      <c r="O2732" s="280"/>
      <c r="P2732" s="280"/>
      <c r="Q2732" s="280"/>
      <c r="R2732" s="280"/>
    </row>
    <row r="2733" spans="8:18" x14ac:dyDescent="0.2">
      <c r="H2733" s="285"/>
      <c r="I2733" s="280"/>
      <c r="J2733" s="280"/>
      <c r="K2733" s="280"/>
      <c r="L2733" s="280"/>
      <c r="M2733" s="280"/>
      <c r="N2733" s="280"/>
      <c r="O2733" s="280"/>
      <c r="P2733" s="280"/>
      <c r="Q2733" s="280"/>
      <c r="R2733" s="280"/>
    </row>
    <row r="2734" spans="8:18" x14ac:dyDescent="0.2">
      <c r="H2734" s="285"/>
      <c r="I2734" s="280"/>
      <c r="J2734" s="280"/>
      <c r="K2734" s="280"/>
      <c r="L2734" s="280"/>
      <c r="M2734" s="280"/>
      <c r="N2734" s="280"/>
      <c r="O2734" s="280"/>
      <c r="P2734" s="280"/>
      <c r="Q2734" s="280"/>
      <c r="R2734" s="280"/>
    </row>
    <row r="2735" spans="8:18" x14ac:dyDescent="0.2">
      <c r="H2735" s="285"/>
      <c r="I2735" s="280"/>
      <c r="J2735" s="280"/>
      <c r="K2735" s="280"/>
      <c r="L2735" s="280"/>
      <c r="M2735" s="280"/>
      <c r="N2735" s="280"/>
      <c r="O2735" s="280"/>
      <c r="P2735" s="280"/>
      <c r="Q2735" s="280"/>
      <c r="R2735" s="280"/>
    </row>
    <row r="2736" spans="8:18" x14ac:dyDescent="0.2">
      <c r="H2736" s="285"/>
      <c r="I2736" s="280"/>
      <c r="J2736" s="280"/>
      <c r="K2736" s="280"/>
      <c r="L2736" s="280"/>
      <c r="M2736" s="280"/>
      <c r="N2736" s="280"/>
      <c r="O2736" s="280"/>
      <c r="P2736" s="280"/>
      <c r="Q2736" s="280"/>
      <c r="R2736" s="280"/>
    </row>
    <row r="2737" spans="8:18" x14ac:dyDescent="0.2">
      <c r="H2737" s="285"/>
      <c r="I2737" s="280"/>
      <c r="J2737" s="280"/>
      <c r="K2737" s="280"/>
      <c r="L2737" s="280"/>
      <c r="M2737" s="280"/>
      <c r="N2737" s="280"/>
      <c r="O2737" s="280"/>
      <c r="P2737" s="280"/>
      <c r="Q2737" s="280"/>
      <c r="R2737" s="280"/>
    </row>
    <row r="2738" spans="8:18" x14ac:dyDescent="0.2">
      <c r="H2738" s="285"/>
      <c r="I2738" s="280"/>
      <c r="J2738" s="280"/>
      <c r="K2738" s="280"/>
      <c r="L2738" s="280"/>
      <c r="M2738" s="280"/>
      <c r="N2738" s="280"/>
      <c r="O2738" s="280"/>
      <c r="P2738" s="280"/>
      <c r="Q2738" s="280"/>
      <c r="R2738" s="280"/>
    </row>
    <row r="2739" spans="8:18" x14ac:dyDescent="0.2">
      <c r="H2739" s="285"/>
      <c r="I2739" s="280"/>
      <c r="J2739" s="280"/>
      <c r="K2739" s="280"/>
      <c r="L2739" s="280"/>
      <c r="M2739" s="280"/>
      <c r="N2739" s="280"/>
      <c r="O2739" s="280"/>
      <c r="P2739" s="280"/>
      <c r="Q2739" s="280"/>
      <c r="R2739" s="280"/>
    </row>
    <row r="2740" spans="8:18" x14ac:dyDescent="0.2">
      <c r="H2740" s="285"/>
      <c r="I2740" s="280"/>
      <c r="J2740" s="280"/>
      <c r="K2740" s="280"/>
      <c r="L2740" s="280"/>
      <c r="M2740" s="280"/>
      <c r="N2740" s="280"/>
      <c r="O2740" s="280"/>
      <c r="P2740" s="280"/>
      <c r="Q2740" s="280"/>
      <c r="R2740" s="280"/>
    </row>
    <row r="2741" spans="8:18" x14ac:dyDescent="0.2">
      <c r="H2741" s="285"/>
      <c r="I2741" s="280"/>
      <c r="J2741" s="280"/>
      <c r="K2741" s="280"/>
      <c r="L2741" s="280"/>
      <c r="M2741" s="280"/>
      <c r="N2741" s="280"/>
      <c r="O2741" s="280"/>
      <c r="P2741" s="280"/>
      <c r="Q2741" s="280"/>
      <c r="R2741" s="280"/>
    </row>
    <row r="2742" spans="8:18" x14ac:dyDescent="0.2">
      <c r="H2742" s="285"/>
      <c r="I2742" s="280"/>
      <c r="J2742" s="280"/>
      <c r="K2742" s="280"/>
      <c r="L2742" s="280"/>
      <c r="M2742" s="280"/>
      <c r="N2742" s="280"/>
      <c r="O2742" s="280"/>
      <c r="P2742" s="280"/>
      <c r="Q2742" s="280"/>
      <c r="R2742" s="280"/>
    </row>
    <row r="2743" spans="8:18" x14ac:dyDescent="0.2">
      <c r="H2743" s="285"/>
      <c r="I2743" s="280"/>
      <c r="J2743" s="280"/>
      <c r="K2743" s="280"/>
      <c r="L2743" s="280"/>
      <c r="M2743" s="280"/>
      <c r="N2743" s="280"/>
      <c r="O2743" s="280"/>
      <c r="P2743" s="280"/>
      <c r="Q2743" s="280"/>
      <c r="R2743" s="280"/>
    </row>
    <row r="2744" spans="8:18" x14ac:dyDescent="0.2">
      <c r="H2744" s="285"/>
      <c r="I2744" s="280"/>
      <c r="J2744" s="280"/>
      <c r="K2744" s="280"/>
      <c r="L2744" s="280"/>
      <c r="M2744" s="280"/>
      <c r="N2744" s="280"/>
      <c r="O2744" s="280"/>
      <c r="P2744" s="280"/>
      <c r="Q2744" s="280"/>
      <c r="R2744" s="280"/>
    </row>
    <row r="2745" spans="8:18" x14ac:dyDescent="0.2">
      <c r="H2745" s="285"/>
      <c r="I2745" s="280"/>
      <c r="J2745" s="280"/>
      <c r="K2745" s="280"/>
      <c r="L2745" s="280"/>
      <c r="M2745" s="280"/>
      <c r="N2745" s="280"/>
      <c r="O2745" s="280"/>
      <c r="P2745" s="280"/>
      <c r="Q2745" s="280"/>
      <c r="R2745" s="280"/>
    </row>
    <row r="2746" spans="8:18" x14ac:dyDescent="0.2">
      <c r="H2746" s="285"/>
      <c r="I2746" s="280"/>
      <c r="J2746" s="280"/>
      <c r="K2746" s="280"/>
      <c r="L2746" s="280"/>
      <c r="M2746" s="280"/>
      <c r="N2746" s="280"/>
      <c r="O2746" s="280"/>
      <c r="P2746" s="280"/>
      <c r="Q2746" s="280"/>
      <c r="R2746" s="280"/>
    </row>
    <row r="2747" spans="8:18" x14ac:dyDescent="0.2">
      <c r="H2747" s="285"/>
      <c r="I2747" s="280"/>
      <c r="J2747" s="280"/>
      <c r="K2747" s="280"/>
      <c r="L2747" s="280"/>
      <c r="M2747" s="280"/>
      <c r="N2747" s="280"/>
      <c r="O2747" s="280"/>
      <c r="P2747" s="280"/>
      <c r="Q2747" s="280"/>
      <c r="R2747" s="280"/>
    </row>
    <row r="2748" spans="8:18" x14ac:dyDescent="0.2">
      <c r="H2748" s="285"/>
      <c r="I2748" s="280"/>
      <c r="J2748" s="280"/>
      <c r="K2748" s="280"/>
      <c r="L2748" s="280"/>
      <c r="M2748" s="280"/>
      <c r="N2748" s="280"/>
      <c r="O2748" s="280"/>
      <c r="P2748" s="280"/>
      <c r="Q2748" s="280"/>
      <c r="R2748" s="280"/>
    </row>
    <row r="2749" spans="8:18" x14ac:dyDescent="0.2">
      <c r="H2749" s="285"/>
      <c r="I2749" s="280"/>
      <c r="J2749" s="280"/>
      <c r="K2749" s="280"/>
      <c r="L2749" s="280"/>
      <c r="M2749" s="280"/>
      <c r="N2749" s="280"/>
      <c r="O2749" s="280"/>
      <c r="P2749" s="280"/>
      <c r="Q2749" s="280"/>
      <c r="R2749" s="280"/>
    </row>
    <row r="2750" spans="8:18" x14ac:dyDescent="0.2">
      <c r="H2750" s="285"/>
      <c r="I2750" s="280"/>
      <c r="J2750" s="280"/>
      <c r="K2750" s="280"/>
      <c r="L2750" s="280"/>
      <c r="M2750" s="280"/>
      <c r="N2750" s="280"/>
      <c r="O2750" s="280"/>
      <c r="P2750" s="280"/>
      <c r="Q2750" s="280"/>
      <c r="R2750" s="280"/>
    </row>
    <row r="2751" spans="8:18" x14ac:dyDescent="0.2">
      <c r="H2751" s="285"/>
      <c r="I2751" s="280"/>
      <c r="J2751" s="280"/>
      <c r="K2751" s="280"/>
      <c r="L2751" s="280"/>
      <c r="M2751" s="280"/>
      <c r="N2751" s="280"/>
      <c r="O2751" s="280"/>
      <c r="P2751" s="280"/>
      <c r="Q2751" s="280"/>
      <c r="R2751" s="280"/>
    </row>
    <row r="2752" spans="8:18" x14ac:dyDescent="0.2">
      <c r="H2752" s="285"/>
      <c r="I2752" s="280"/>
      <c r="J2752" s="280"/>
      <c r="K2752" s="280"/>
      <c r="L2752" s="280"/>
      <c r="M2752" s="280"/>
      <c r="N2752" s="280"/>
      <c r="O2752" s="280"/>
      <c r="P2752" s="280"/>
      <c r="Q2752" s="280"/>
      <c r="R2752" s="280"/>
    </row>
    <row r="2753" spans="8:18" x14ac:dyDescent="0.2">
      <c r="H2753" s="285"/>
      <c r="I2753" s="280"/>
      <c r="J2753" s="280"/>
      <c r="K2753" s="280"/>
      <c r="L2753" s="280"/>
      <c r="M2753" s="280"/>
      <c r="N2753" s="280"/>
      <c r="O2753" s="280"/>
      <c r="P2753" s="280"/>
      <c r="Q2753" s="280"/>
      <c r="R2753" s="280"/>
    </row>
    <row r="2754" spans="8:18" x14ac:dyDescent="0.2">
      <c r="H2754" s="285"/>
      <c r="I2754" s="280"/>
      <c r="J2754" s="280"/>
      <c r="K2754" s="280"/>
      <c r="L2754" s="280"/>
      <c r="M2754" s="280"/>
      <c r="N2754" s="280"/>
      <c r="O2754" s="280"/>
      <c r="P2754" s="280"/>
      <c r="Q2754" s="280"/>
      <c r="R2754" s="280"/>
    </row>
    <row r="2755" spans="8:18" x14ac:dyDescent="0.2">
      <c r="H2755" s="285"/>
      <c r="I2755" s="280"/>
      <c r="J2755" s="280"/>
      <c r="K2755" s="280"/>
      <c r="L2755" s="280"/>
      <c r="M2755" s="280"/>
      <c r="N2755" s="280"/>
      <c r="O2755" s="280"/>
      <c r="P2755" s="280"/>
      <c r="Q2755" s="280"/>
      <c r="R2755" s="280"/>
    </row>
    <row r="2756" spans="8:18" x14ac:dyDescent="0.2">
      <c r="H2756" s="285"/>
      <c r="I2756" s="280"/>
      <c r="J2756" s="280"/>
      <c r="K2756" s="280"/>
      <c r="L2756" s="280"/>
      <c r="M2756" s="280"/>
      <c r="N2756" s="280"/>
      <c r="O2756" s="280"/>
      <c r="P2756" s="280"/>
      <c r="Q2756" s="280"/>
      <c r="R2756" s="280"/>
    </row>
    <row r="2757" spans="8:18" x14ac:dyDescent="0.2">
      <c r="H2757" s="285"/>
      <c r="I2757" s="280"/>
      <c r="J2757" s="280"/>
      <c r="K2757" s="280"/>
      <c r="L2757" s="280"/>
      <c r="M2757" s="280"/>
      <c r="N2757" s="280"/>
      <c r="O2757" s="280"/>
      <c r="P2757" s="280"/>
      <c r="Q2757" s="280"/>
      <c r="R2757" s="280"/>
    </row>
    <row r="2758" spans="8:18" x14ac:dyDescent="0.2">
      <c r="H2758" s="285"/>
      <c r="I2758" s="280"/>
      <c r="J2758" s="280"/>
      <c r="K2758" s="280"/>
      <c r="L2758" s="280"/>
      <c r="M2758" s="280"/>
      <c r="N2758" s="280"/>
      <c r="O2758" s="280"/>
      <c r="P2758" s="280"/>
      <c r="Q2758" s="280"/>
      <c r="R2758" s="280"/>
    </row>
    <row r="2759" spans="8:18" x14ac:dyDescent="0.2">
      <c r="H2759" s="285"/>
      <c r="I2759" s="280"/>
      <c r="J2759" s="280"/>
      <c r="K2759" s="280"/>
      <c r="L2759" s="280"/>
      <c r="M2759" s="280"/>
      <c r="N2759" s="280"/>
      <c r="O2759" s="280"/>
      <c r="P2759" s="280"/>
      <c r="Q2759" s="280"/>
      <c r="R2759" s="280"/>
    </row>
    <row r="2760" spans="8:18" x14ac:dyDescent="0.2">
      <c r="H2760" s="285"/>
      <c r="I2760" s="280"/>
      <c r="J2760" s="280"/>
      <c r="K2760" s="280"/>
      <c r="L2760" s="280"/>
      <c r="M2760" s="280"/>
      <c r="N2760" s="280"/>
      <c r="O2760" s="280"/>
      <c r="P2760" s="280"/>
      <c r="Q2760" s="280"/>
      <c r="R2760" s="280"/>
    </row>
    <row r="2761" spans="8:18" x14ac:dyDescent="0.2">
      <c r="H2761" s="285"/>
      <c r="I2761" s="280"/>
      <c r="J2761" s="280"/>
      <c r="K2761" s="280"/>
      <c r="L2761" s="280"/>
      <c r="M2761" s="280"/>
      <c r="N2761" s="280"/>
      <c r="O2761" s="280"/>
      <c r="P2761" s="280"/>
      <c r="Q2761" s="280"/>
      <c r="R2761" s="280"/>
    </row>
    <row r="2762" spans="8:18" x14ac:dyDescent="0.2">
      <c r="H2762" s="285"/>
      <c r="I2762" s="280"/>
      <c r="J2762" s="280"/>
      <c r="K2762" s="280"/>
      <c r="L2762" s="280"/>
      <c r="M2762" s="280"/>
      <c r="N2762" s="280"/>
      <c r="O2762" s="280"/>
      <c r="P2762" s="280"/>
      <c r="Q2762" s="280"/>
      <c r="R2762" s="280"/>
    </row>
    <row r="2763" spans="8:18" x14ac:dyDescent="0.2">
      <c r="H2763" s="285"/>
      <c r="I2763" s="280"/>
      <c r="J2763" s="280"/>
      <c r="K2763" s="280"/>
      <c r="L2763" s="280"/>
      <c r="M2763" s="280"/>
      <c r="N2763" s="280"/>
      <c r="O2763" s="280"/>
      <c r="P2763" s="280"/>
      <c r="Q2763" s="280"/>
      <c r="R2763" s="280"/>
    </row>
    <row r="2764" spans="8:18" x14ac:dyDescent="0.2">
      <c r="H2764" s="285"/>
      <c r="I2764" s="280"/>
      <c r="J2764" s="280"/>
      <c r="K2764" s="280"/>
      <c r="L2764" s="280"/>
      <c r="M2764" s="280"/>
      <c r="N2764" s="280"/>
      <c r="O2764" s="280"/>
      <c r="P2764" s="280"/>
      <c r="Q2764" s="280"/>
      <c r="R2764" s="280"/>
    </row>
    <row r="2765" spans="8:18" x14ac:dyDescent="0.2">
      <c r="H2765" s="285"/>
      <c r="I2765" s="280"/>
      <c r="J2765" s="280"/>
      <c r="K2765" s="280"/>
      <c r="L2765" s="280"/>
      <c r="M2765" s="280"/>
      <c r="N2765" s="280"/>
      <c r="O2765" s="280"/>
      <c r="P2765" s="280"/>
      <c r="Q2765" s="280"/>
      <c r="R2765" s="280"/>
    </row>
    <row r="2766" spans="8:18" x14ac:dyDescent="0.2">
      <c r="H2766" s="285"/>
      <c r="I2766" s="280"/>
      <c r="J2766" s="280"/>
      <c r="K2766" s="280"/>
      <c r="L2766" s="280"/>
      <c r="M2766" s="280"/>
      <c r="N2766" s="280"/>
      <c r="O2766" s="280"/>
      <c r="P2766" s="280"/>
      <c r="Q2766" s="280"/>
      <c r="R2766" s="280"/>
    </row>
    <row r="2767" spans="8:18" x14ac:dyDescent="0.2">
      <c r="H2767" s="285"/>
      <c r="I2767" s="280"/>
      <c r="J2767" s="280"/>
      <c r="K2767" s="280"/>
      <c r="L2767" s="280"/>
      <c r="M2767" s="280"/>
      <c r="N2767" s="280"/>
      <c r="O2767" s="280"/>
      <c r="P2767" s="280"/>
      <c r="Q2767" s="280"/>
      <c r="R2767" s="280"/>
    </row>
    <row r="2768" spans="8:18" x14ac:dyDescent="0.2">
      <c r="H2768" s="285"/>
      <c r="I2768" s="280"/>
      <c r="J2768" s="280"/>
      <c r="K2768" s="280"/>
      <c r="L2768" s="280"/>
      <c r="M2768" s="280"/>
      <c r="N2768" s="280"/>
      <c r="O2768" s="280"/>
      <c r="P2768" s="280"/>
      <c r="Q2768" s="280"/>
      <c r="R2768" s="280"/>
    </row>
    <row r="2769" spans="8:18" x14ac:dyDescent="0.2">
      <c r="H2769" s="285"/>
      <c r="I2769" s="280"/>
      <c r="J2769" s="280"/>
      <c r="K2769" s="280"/>
      <c r="L2769" s="280"/>
      <c r="M2769" s="280"/>
      <c r="N2769" s="280"/>
      <c r="O2769" s="280"/>
      <c r="P2769" s="280"/>
      <c r="Q2769" s="280"/>
      <c r="R2769" s="280"/>
    </row>
    <row r="2770" spans="8:18" x14ac:dyDescent="0.2">
      <c r="H2770" s="285"/>
      <c r="I2770" s="280"/>
      <c r="J2770" s="280"/>
      <c r="K2770" s="280"/>
      <c r="L2770" s="280"/>
      <c r="M2770" s="280"/>
      <c r="N2770" s="280"/>
      <c r="O2770" s="280"/>
      <c r="P2770" s="280"/>
      <c r="Q2770" s="280"/>
      <c r="R2770" s="280"/>
    </row>
    <row r="2771" spans="8:18" x14ac:dyDescent="0.2">
      <c r="H2771" s="285"/>
      <c r="I2771" s="280"/>
      <c r="J2771" s="280"/>
      <c r="K2771" s="280"/>
      <c r="L2771" s="280"/>
      <c r="M2771" s="280"/>
      <c r="N2771" s="280"/>
      <c r="O2771" s="280"/>
      <c r="P2771" s="280"/>
      <c r="Q2771" s="280"/>
      <c r="R2771" s="280"/>
    </row>
    <row r="2772" spans="8:18" x14ac:dyDescent="0.2">
      <c r="H2772" s="285"/>
      <c r="I2772" s="280"/>
      <c r="J2772" s="280"/>
      <c r="K2772" s="280"/>
      <c r="L2772" s="280"/>
      <c r="M2772" s="280"/>
      <c r="N2772" s="280"/>
      <c r="O2772" s="280"/>
      <c r="P2772" s="280"/>
      <c r="Q2772" s="280"/>
      <c r="R2772" s="280"/>
    </row>
    <row r="2773" spans="8:18" x14ac:dyDescent="0.2">
      <c r="H2773" s="285"/>
      <c r="I2773" s="280"/>
      <c r="J2773" s="280"/>
      <c r="K2773" s="280"/>
      <c r="L2773" s="280"/>
      <c r="M2773" s="280"/>
      <c r="N2773" s="280"/>
      <c r="O2773" s="280"/>
      <c r="P2773" s="280"/>
      <c r="Q2773" s="280"/>
      <c r="R2773" s="280"/>
    </row>
    <row r="2774" spans="8:18" x14ac:dyDescent="0.2">
      <c r="H2774" s="285"/>
      <c r="I2774" s="280"/>
      <c r="J2774" s="280"/>
      <c r="K2774" s="280"/>
      <c r="L2774" s="280"/>
      <c r="M2774" s="280"/>
      <c r="N2774" s="280"/>
      <c r="O2774" s="280"/>
      <c r="P2774" s="280"/>
      <c r="Q2774" s="280"/>
      <c r="R2774" s="280"/>
    </row>
    <row r="2775" spans="8:18" x14ac:dyDescent="0.2">
      <c r="H2775" s="285"/>
      <c r="I2775" s="280"/>
      <c r="J2775" s="280"/>
      <c r="K2775" s="280"/>
      <c r="L2775" s="280"/>
      <c r="M2775" s="280"/>
      <c r="N2775" s="280"/>
      <c r="O2775" s="280"/>
      <c r="P2775" s="280"/>
      <c r="Q2775" s="280"/>
      <c r="R2775" s="280"/>
    </row>
    <row r="2776" spans="8:18" x14ac:dyDescent="0.2">
      <c r="H2776" s="285"/>
      <c r="I2776" s="280"/>
      <c r="J2776" s="280"/>
      <c r="K2776" s="280"/>
      <c r="L2776" s="280"/>
      <c r="M2776" s="280"/>
      <c r="N2776" s="280"/>
      <c r="O2776" s="280"/>
      <c r="P2776" s="280"/>
      <c r="Q2776" s="280"/>
      <c r="R2776" s="280"/>
    </row>
    <row r="2777" spans="8:18" x14ac:dyDescent="0.2">
      <c r="H2777" s="285"/>
      <c r="I2777" s="280"/>
      <c r="J2777" s="280"/>
      <c r="K2777" s="280"/>
      <c r="L2777" s="280"/>
      <c r="M2777" s="280"/>
      <c r="N2777" s="280"/>
      <c r="O2777" s="280"/>
      <c r="P2777" s="280"/>
      <c r="Q2777" s="280"/>
      <c r="R2777" s="280"/>
    </row>
    <row r="2778" spans="8:18" x14ac:dyDescent="0.2">
      <c r="H2778" s="285"/>
      <c r="I2778" s="280"/>
      <c r="J2778" s="280"/>
      <c r="K2778" s="280"/>
      <c r="L2778" s="280"/>
      <c r="M2778" s="280"/>
      <c r="N2778" s="280"/>
      <c r="O2778" s="280"/>
      <c r="P2778" s="280"/>
      <c r="Q2778" s="280"/>
      <c r="R2778" s="280"/>
    </row>
    <row r="2779" spans="8:18" x14ac:dyDescent="0.2">
      <c r="H2779" s="285"/>
      <c r="I2779" s="280"/>
      <c r="J2779" s="280"/>
      <c r="K2779" s="280"/>
      <c r="L2779" s="280"/>
      <c r="M2779" s="280"/>
      <c r="N2779" s="280"/>
      <c r="O2779" s="280"/>
      <c r="P2779" s="280"/>
      <c r="Q2779" s="280"/>
      <c r="R2779" s="280"/>
    </row>
    <row r="2780" spans="8:18" x14ac:dyDescent="0.2">
      <c r="H2780" s="285"/>
      <c r="I2780" s="280"/>
      <c r="J2780" s="280"/>
      <c r="K2780" s="280"/>
      <c r="L2780" s="280"/>
      <c r="M2780" s="280"/>
      <c r="N2780" s="280"/>
      <c r="O2780" s="280"/>
      <c r="P2780" s="280"/>
      <c r="Q2780" s="280"/>
      <c r="R2780" s="280"/>
    </row>
    <row r="2781" spans="8:18" x14ac:dyDescent="0.2">
      <c r="H2781" s="285"/>
      <c r="I2781" s="280"/>
      <c r="J2781" s="280"/>
      <c r="K2781" s="280"/>
      <c r="L2781" s="280"/>
      <c r="M2781" s="280"/>
      <c r="N2781" s="280"/>
      <c r="O2781" s="280"/>
      <c r="P2781" s="280"/>
      <c r="Q2781" s="280"/>
      <c r="R2781" s="280"/>
    </row>
    <row r="2782" spans="8:18" x14ac:dyDescent="0.2">
      <c r="H2782" s="285"/>
      <c r="I2782" s="280"/>
      <c r="J2782" s="280"/>
      <c r="K2782" s="280"/>
      <c r="L2782" s="280"/>
      <c r="M2782" s="280"/>
      <c r="N2782" s="280"/>
      <c r="O2782" s="280"/>
      <c r="P2782" s="280"/>
      <c r="Q2782" s="280"/>
      <c r="R2782" s="280"/>
    </row>
    <row r="2783" spans="8:18" x14ac:dyDescent="0.2">
      <c r="H2783" s="285"/>
      <c r="I2783" s="280"/>
      <c r="J2783" s="280"/>
      <c r="K2783" s="280"/>
      <c r="L2783" s="280"/>
      <c r="M2783" s="280"/>
      <c r="N2783" s="280"/>
      <c r="O2783" s="280"/>
      <c r="P2783" s="280"/>
      <c r="Q2783" s="280"/>
      <c r="R2783" s="280"/>
    </row>
    <row r="2784" spans="8:18" x14ac:dyDescent="0.2">
      <c r="H2784" s="285"/>
      <c r="I2784" s="280"/>
      <c r="J2784" s="280"/>
      <c r="K2784" s="280"/>
      <c r="L2784" s="280"/>
      <c r="M2784" s="280"/>
      <c r="N2784" s="280"/>
      <c r="O2784" s="280"/>
      <c r="P2784" s="280"/>
      <c r="Q2784" s="280"/>
      <c r="R2784" s="280"/>
    </row>
    <row r="2785" spans="8:18" x14ac:dyDescent="0.2">
      <c r="H2785" s="285"/>
      <c r="I2785" s="280"/>
      <c r="J2785" s="280"/>
      <c r="K2785" s="280"/>
      <c r="L2785" s="280"/>
      <c r="M2785" s="280"/>
      <c r="N2785" s="280"/>
      <c r="O2785" s="280"/>
      <c r="P2785" s="280"/>
      <c r="Q2785" s="280"/>
      <c r="R2785" s="280"/>
    </row>
    <row r="2786" spans="8:18" x14ac:dyDescent="0.2">
      <c r="H2786" s="285"/>
      <c r="I2786" s="280"/>
      <c r="J2786" s="280"/>
      <c r="K2786" s="280"/>
      <c r="L2786" s="280"/>
      <c r="M2786" s="280"/>
      <c r="N2786" s="280"/>
      <c r="O2786" s="280"/>
      <c r="P2786" s="280"/>
      <c r="Q2786" s="280"/>
      <c r="R2786" s="280"/>
    </row>
    <row r="2787" spans="8:18" x14ac:dyDescent="0.2">
      <c r="H2787" s="285"/>
      <c r="I2787" s="280"/>
      <c r="J2787" s="280"/>
      <c r="K2787" s="280"/>
      <c r="L2787" s="280"/>
      <c r="M2787" s="280"/>
      <c r="N2787" s="280"/>
      <c r="O2787" s="280"/>
      <c r="P2787" s="280"/>
      <c r="Q2787" s="280"/>
      <c r="R2787" s="280"/>
    </row>
    <row r="2788" spans="8:18" x14ac:dyDescent="0.2">
      <c r="H2788" s="285"/>
      <c r="I2788" s="280"/>
      <c r="J2788" s="280"/>
      <c r="K2788" s="280"/>
      <c r="L2788" s="280"/>
      <c r="M2788" s="280"/>
      <c r="N2788" s="280"/>
      <c r="O2788" s="280"/>
      <c r="P2788" s="280"/>
      <c r="Q2788" s="280"/>
      <c r="R2788" s="280"/>
    </row>
    <row r="2789" spans="8:18" x14ac:dyDescent="0.2">
      <c r="H2789" s="285"/>
      <c r="I2789" s="280"/>
      <c r="J2789" s="280"/>
      <c r="K2789" s="280"/>
      <c r="L2789" s="280"/>
      <c r="M2789" s="280"/>
      <c r="N2789" s="280"/>
      <c r="O2789" s="280"/>
      <c r="P2789" s="280"/>
      <c r="Q2789" s="280"/>
      <c r="R2789" s="280"/>
    </row>
    <row r="2790" spans="8:18" x14ac:dyDescent="0.2">
      <c r="H2790" s="285"/>
      <c r="I2790" s="280"/>
      <c r="J2790" s="280"/>
      <c r="K2790" s="280"/>
      <c r="L2790" s="280"/>
      <c r="M2790" s="280"/>
      <c r="N2790" s="280"/>
      <c r="O2790" s="280"/>
      <c r="P2790" s="280"/>
      <c r="Q2790" s="280"/>
      <c r="R2790" s="280"/>
    </row>
    <row r="2791" spans="8:18" x14ac:dyDescent="0.2">
      <c r="H2791" s="285"/>
      <c r="I2791" s="280"/>
      <c r="J2791" s="280"/>
      <c r="K2791" s="280"/>
      <c r="L2791" s="280"/>
      <c r="M2791" s="280"/>
      <c r="N2791" s="280"/>
      <c r="O2791" s="280"/>
      <c r="P2791" s="280"/>
      <c r="Q2791" s="280"/>
      <c r="R2791" s="280"/>
    </row>
    <row r="2792" spans="8:18" x14ac:dyDescent="0.2">
      <c r="H2792" s="285"/>
      <c r="I2792" s="280"/>
      <c r="J2792" s="280"/>
      <c r="K2792" s="280"/>
      <c r="L2792" s="280"/>
      <c r="M2792" s="280"/>
      <c r="N2792" s="280"/>
      <c r="O2792" s="280"/>
      <c r="P2792" s="280"/>
      <c r="Q2792" s="280"/>
      <c r="R2792" s="280"/>
    </row>
    <row r="2793" spans="8:18" x14ac:dyDescent="0.2">
      <c r="H2793" s="285"/>
      <c r="I2793" s="280"/>
      <c r="J2793" s="280"/>
      <c r="K2793" s="280"/>
      <c r="L2793" s="280"/>
      <c r="M2793" s="280"/>
      <c r="N2793" s="280"/>
      <c r="O2793" s="280"/>
      <c r="P2793" s="280"/>
      <c r="Q2793" s="280"/>
      <c r="R2793" s="280"/>
    </row>
    <row r="2794" spans="8:18" x14ac:dyDescent="0.2">
      <c r="H2794" s="285"/>
      <c r="I2794" s="280"/>
      <c r="J2794" s="280"/>
      <c r="K2794" s="280"/>
      <c r="L2794" s="280"/>
      <c r="M2794" s="280"/>
      <c r="N2794" s="280"/>
      <c r="O2794" s="280"/>
      <c r="P2794" s="280"/>
      <c r="Q2794" s="280"/>
      <c r="R2794" s="280"/>
    </row>
    <row r="2795" spans="8:18" x14ac:dyDescent="0.2">
      <c r="H2795" s="285"/>
      <c r="I2795" s="280"/>
      <c r="J2795" s="280"/>
      <c r="K2795" s="280"/>
      <c r="L2795" s="280"/>
      <c r="M2795" s="280"/>
      <c r="N2795" s="280"/>
      <c r="O2795" s="280"/>
      <c r="P2795" s="280"/>
      <c r="Q2795" s="280"/>
      <c r="R2795" s="280"/>
    </row>
    <row r="2796" spans="8:18" x14ac:dyDescent="0.2">
      <c r="H2796" s="285"/>
      <c r="I2796" s="280"/>
      <c r="J2796" s="280"/>
      <c r="K2796" s="280"/>
      <c r="L2796" s="280"/>
      <c r="M2796" s="280"/>
      <c r="N2796" s="280"/>
      <c r="O2796" s="280"/>
      <c r="P2796" s="280"/>
      <c r="Q2796" s="280"/>
      <c r="R2796" s="280"/>
    </row>
    <row r="2797" spans="8:18" x14ac:dyDescent="0.2">
      <c r="H2797" s="285"/>
      <c r="I2797" s="280"/>
      <c r="J2797" s="280"/>
      <c r="K2797" s="280"/>
      <c r="L2797" s="280"/>
      <c r="M2797" s="280"/>
      <c r="N2797" s="280"/>
      <c r="O2797" s="280"/>
      <c r="P2797" s="280"/>
      <c r="Q2797" s="280"/>
      <c r="R2797" s="280"/>
    </row>
    <row r="2798" spans="8:18" x14ac:dyDescent="0.2">
      <c r="H2798" s="285"/>
      <c r="I2798" s="280"/>
      <c r="J2798" s="280"/>
      <c r="K2798" s="280"/>
      <c r="L2798" s="280"/>
      <c r="M2798" s="280"/>
      <c r="N2798" s="280"/>
      <c r="O2798" s="280"/>
      <c r="P2798" s="280"/>
      <c r="Q2798" s="280"/>
      <c r="R2798" s="280"/>
    </row>
    <row r="2799" spans="8:18" x14ac:dyDescent="0.2">
      <c r="H2799" s="285"/>
      <c r="I2799" s="280"/>
      <c r="J2799" s="280"/>
      <c r="K2799" s="280"/>
      <c r="L2799" s="280"/>
      <c r="M2799" s="280"/>
      <c r="N2799" s="280"/>
      <c r="O2799" s="280"/>
      <c r="P2799" s="280"/>
      <c r="Q2799" s="280"/>
      <c r="R2799" s="280"/>
    </row>
    <row r="2800" spans="8:18" x14ac:dyDescent="0.2">
      <c r="H2800" s="285"/>
      <c r="I2800" s="280"/>
      <c r="J2800" s="280"/>
      <c r="K2800" s="280"/>
      <c r="L2800" s="280"/>
      <c r="M2800" s="280"/>
      <c r="N2800" s="280"/>
      <c r="O2800" s="280"/>
      <c r="P2800" s="280"/>
      <c r="Q2800" s="280"/>
      <c r="R2800" s="280"/>
    </row>
    <row r="2801" spans="8:18" x14ac:dyDescent="0.2">
      <c r="H2801" s="285"/>
      <c r="I2801" s="280"/>
      <c r="J2801" s="280"/>
      <c r="K2801" s="280"/>
      <c r="L2801" s="280"/>
      <c r="M2801" s="280"/>
      <c r="N2801" s="280"/>
      <c r="O2801" s="280"/>
      <c r="P2801" s="280"/>
      <c r="Q2801" s="280"/>
      <c r="R2801" s="280"/>
    </row>
    <row r="2802" spans="8:18" x14ac:dyDescent="0.2">
      <c r="H2802" s="285"/>
      <c r="I2802" s="280"/>
      <c r="J2802" s="280"/>
      <c r="K2802" s="280"/>
      <c r="L2802" s="280"/>
      <c r="M2802" s="280"/>
      <c r="N2802" s="280"/>
      <c r="O2802" s="280"/>
      <c r="P2802" s="280"/>
      <c r="Q2802" s="280"/>
      <c r="R2802" s="280"/>
    </row>
    <row r="2803" spans="8:18" x14ac:dyDescent="0.2">
      <c r="H2803" s="285"/>
      <c r="I2803" s="280"/>
      <c r="J2803" s="280"/>
      <c r="K2803" s="280"/>
      <c r="L2803" s="280"/>
      <c r="M2803" s="280"/>
      <c r="N2803" s="280"/>
      <c r="O2803" s="280"/>
      <c r="P2803" s="280"/>
      <c r="Q2803" s="280"/>
      <c r="R2803" s="280"/>
    </row>
    <row r="2804" spans="8:18" x14ac:dyDescent="0.2">
      <c r="H2804" s="285"/>
      <c r="I2804" s="280"/>
      <c r="J2804" s="280"/>
      <c r="K2804" s="280"/>
      <c r="L2804" s="280"/>
      <c r="M2804" s="280"/>
      <c r="N2804" s="280"/>
      <c r="O2804" s="280"/>
      <c r="P2804" s="280"/>
      <c r="Q2804" s="280"/>
      <c r="R2804" s="280"/>
    </row>
    <row r="2805" spans="8:18" x14ac:dyDescent="0.2">
      <c r="H2805" s="285"/>
      <c r="I2805" s="280"/>
      <c r="J2805" s="280"/>
      <c r="K2805" s="280"/>
      <c r="L2805" s="280"/>
      <c r="M2805" s="280"/>
      <c r="N2805" s="280"/>
      <c r="O2805" s="280"/>
      <c r="P2805" s="280"/>
      <c r="Q2805" s="280"/>
      <c r="R2805" s="280"/>
    </row>
    <row r="2806" spans="8:18" x14ac:dyDescent="0.2">
      <c r="H2806" s="285"/>
      <c r="I2806" s="280"/>
      <c r="J2806" s="280"/>
      <c r="K2806" s="280"/>
      <c r="L2806" s="280"/>
      <c r="M2806" s="280"/>
      <c r="N2806" s="280"/>
      <c r="O2806" s="280"/>
      <c r="P2806" s="280"/>
      <c r="Q2806" s="280"/>
      <c r="R2806" s="280"/>
    </row>
    <row r="2807" spans="8:18" x14ac:dyDescent="0.2">
      <c r="H2807" s="285"/>
      <c r="I2807" s="280"/>
      <c r="J2807" s="280"/>
      <c r="K2807" s="280"/>
      <c r="L2807" s="280"/>
      <c r="M2807" s="280"/>
      <c r="N2807" s="280"/>
      <c r="O2807" s="280"/>
      <c r="P2807" s="280"/>
      <c r="Q2807" s="280"/>
      <c r="R2807" s="280"/>
    </row>
    <row r="2808" spans="8:18" x14ac:dyDescent="0.2">
      <c r="H2808" s="285"/>
      <c r="I2808" s="280"/>
      <c r="J2808" s="280"/>
      <c r="K2808" s="280"/>
      <c r="L2808" s="280"/>
      <c r="M2808" s="280"/>
      <c r="N2808" s="280"/>
      <c r="O2808" s="280"/>
      <c r="P2808" s="280"/>
      <c r="Q2808" s="280"/>
      <c r="R2808" s="280"/>
    </row>
    <row r="2809" spans="8:18" x14ac:dyDescent="0.2">
      <c r="H2809" s="285"/>
      <c r="I2809" s="280"/>
      <c r="J2809" s="280"/>
      <c r="K2809" s="280"/>
      <c r="L2809" s="280"/>
      <c r="M2809" s="280"/>
      <c r="N2809" s="280"/>
      <c r="O2809" s="280"/>
      <c r="P2809" s="280"/>
      <c r="Q2809" s="280"/>
      <c r="R2809" s="280"/>
    </row>
    <row r="2810" spans="8:18" x14ac:dyDescent="0.2">
      <c r="H2810" s="285"/>
      <c r="I2810" s="280"/>
      <c r="J2810" s="280"/>
      <c r="K2810" s="280"/>
      <c r="L2810" s="280"/>
      <c r="M2810" s="280"/>
      <c r="N2810" s="280"/>
      <c r="O2810" s="280"/>
      <c r="P2810" s="280"/>
      <c r="Q2810" s="280"/>
      <c r="R2810" s="280"/>
    </row>
    <row r="2811" spans="8:18" x14ac:dyDescent="0.2">
      <c r="H2811" s="285"/>
      <c r="I2811" s="280"/>
      <c r="J2811" s="280"/>
      <c r="K2811" s="280"/>
      <c r="L2811" s="280"/>
      <c r="M2811" s="280"/>
      <c r="N2811" s="280"/>
      <c r="O2811" s="280"/>
      <c r="P2811" s="280"/>
      <c r="Q2811" s="280"/>
      <c r="R2811" s="280"/>
    </row>
    <row r="2812" spans="8:18" x14ac:dyDescent="0.2">
      <c r="H2812" s="285"/>
      <c r="I2812" s="280"/>
      <c r="J2812" s="280"/>
      <c r="K2812" s="280"/>
      <c r="L2812" s="280"/>
      <c r="M2812" s="280"/>
      <c r="N2812" s="280"/>
      <c r="O2812" s="280"/>
      <c r="P2812" s="280"/>
      <c r="Q2812" s="280"/>
      <c r="R2812" s="280"/>
    </row>
    <row r="2813" spans="8:18" x14ac:dyDescent="0.2">
      <c r="H2813" s="285"/>
      <c r="I2813" s="280"/>
      <c r="J2813" s="280"/>
      <c r="K2813" s="280"/>
      <c r="L2813" s="280"/>
      <c r="M2813" s="280"/>
      <c r="N2813" s="280"/>
      <c r="O2813" s="280"/>
      <c r="P2813" s="280"/>
      <c r="Q2813" s="280"/>
      <c r="R2813" s="280"/>
    </row>
    <row r="2814" spans="8:18" x14ac:dyDescent="0.2">
      <c r="H2814" s="285"/>
      <c r="I2814" s="280"/>
      <c r="J2814" s="280"/>
      <c r="K2814" s="280"/>
      <c r="L2814" s="280"/>
      <c r="M2814" s="280"/>
      <c r="N2814" s="280"/>
      <c r="O2814" s="280"/>
      <c r="P2814" s="280"/>
      <c r="Q2814" s="280"/>
      <c r="R2814" s="280"/>
    </row>
    <row r="2815" spans="8:18" x14ac:dyDescent="0.2">
      <c r="H2815" s="285"/>
      <c r="I2815" s="280"/>
      <c r="J2815" s="280"/>
      <c r="K2815" s="280"/>
      <c r="L2815" s="280"/>
      <c r="M2815" s="280"/>
      <c r="N2815" s="280"/>
      <c r="O2815" s="280"/>
      <c r="P2815" s="280"/>
      <c r="Q2815" s="280"/>
      <c r="R2815" s="280"/>
    </row>
    <row r="2816" spans="8:18" x14ac:dyDescent="0.2">
      <c r="H2816" s="285"/>
      <c r="I2816" s="280"/>
      <c r="J2816" s="280"/>
      <c r="K2816" s="280"/>
      <c r="L2816" s="280"/>
      <c r="M2816" s="280"/>
      <c r="N2816" s="280"/>
      <c r="O2816" s="280"/>
      <c r="P2816" s="280"/>
      <c r="Q2816" s="280"/>
      <c r="R2816" s="280"/>
    </row>
    <row r="2817" spans="8:18" x14ac:dyDescent="0.2">
      <c r="H2817" s="285"/>
      <c r="I2817" s="280"/>
      <c r="J2817" s="280"/>
      <c r="K2817" s="280"/>
      <c r="L2817" s="280"/>
      <c r="M2817" s="280"/>
      <c r="N2817" s="280"/>
      <c r="O2817" s="280"/>
      <c r="P2817" s="280"/>
      <c r="Q2817" s="280"/>
      <c r="R2817" s="280"/>
    </row>
    <row r="2818" spans="8:18" x14ac:dyDescent="0.2">
      <c r="H2818" s="285"/>
      <c r="I2818" s="280"/>
      <c r="J2818" s="280"/>
      <c r="K2818" s="280"/>
      <c r="L2818" s="280"/>
      <c r="M2818" s="280"/>
      <c r="N2818" s="280"/>
      <c r="O2818" s="280"/>
      <c r="P2818" s="280"/>
      <c r="Q2818" s="280"/>
      <c r="R2818" s="280"/>
    </row>
    <row r="2819" spans="8:18" x14ac:dyDescent="0.2">
      <c r="H2819" s="285"/>
      <c r="I2819" s="280"/>
      <c r="J2819" s="280"/>
      <c r="K2819" s="280"/>
      <c r="L2819" s="280"/>
      <c r="M2819" s="280"/>
      <c r="N2819" s="280"/>
      <c r="O2819" s="280"/>
      <c r="P2819" s="280"/>
      <c r="Q2819" s="280"/>
      <c r="R2819" s="280"/>
    </row>
    <row r="2820" spans="8:18" x14ac:dyDescent="0.2">
      <c r="H2820" s="285"/>
      <c r="I2820" s="280"/>
      <c r="J2820" s="280"/>
      <c r="K2820" s="280"/>
      <c r="L2820" s="280"/>
      <c r="M2820" s="280"/>
      <c r="N2820" s="280"/>
      <c r="O2820" s="280"/>
      <c r="P2820" s="280"/>
      <c r="Q2820" s="280"/>
      <c r="R2820" s="280"/>
    </row>
    <row r="2821" spans="8:18" x14ac:dyDescent="0.2">
      <c r="H2821" s="285"/>
      <c r="I2821" s="280"/>
      <c r="J2821" s="280"/>
      <c r="K2821" s="280"/>
      <c r="L2821" s="280"/>
      <c r="M2821" s="280"/>
      <c r="N2821" s="280"/>
      <c r="O2821" s="280"/>
      <c r="P2821" s="280"/>
      <c r="Q2821" s="280"/>
      <c r="R2821" s="280"/>
    </row>
    <row r="2822" spans="8:18" x14ac:dyDescent="0.2">
      <c r="H2822" s="285"/>
      <c r="I2822" s="280"/>
      <c r="J2822" s="280"/>
      <c r="K2822" s="280"/>
      <c r="L2822" s="280"/>
      <c r="M2822" s="280"/>
      <c r="N2822" s="280"/>
      <c r="O2822" s="280"/>
      <c r="P2822" s="280"/>
      <c r="Q2822" s="280"/>
      <c r="R2822" s="280"/>
    </row>
    <row r="2823" spans="8:18" x14ac:dyDescent="0.2">
      <c r="H2823" s="285"/>
      <c r="I2823" s="280"/>
      <c r="J2823" s="280"/>
      <c r="K2823" s="280"/>
      <c r="L2823" s="280"/>
      <c r="M2823" s="280"/>
      <c r="N2823" s="280"/>
      <c r="O2823" s="280"/>
      <c r="P2823" s="280"/>
      <c r="Q2823" s="280"/>
      <c r="R2823" s="280"/>
    </row>
    <row r="2824" spans="8:18" x14ac:dyDescent="0.2">
      <c r="H2824" s="285"/>
      <c r="I2824" s="280"/>
      <c r="J2824" s="280"/>
      <c r="K2824" s="280"/>
      <c r="L2824" s="280"/>
      <c r="M2824" s="280"/>
      <c r="N2824" s="280"/>
      <c r="O2824" s="280"/>
      <c r="P2824" s="280"/>
      <c r="Q2824" s="280"/>
      <c r="R2824" s="280"/>
    </row>
    <row r="2825" spans="8:18" x14ac:dyDescent="0.2">
      <c r="H2825" s="285"/>
      <c r="I2825" s="280"/>
      <c r="J2825" s="280"/>
      <c r="K2825" s="280"/>
      <c r="L2825" s="280"/>
      <c r="M2825" s="280"/>
      <c r="N2825" s="280"/>
      <c r="O2825" s="280"/>
      <c r="P2825" s="280"/>
      <c r="Q2825" s="280"/>
      <c r="R2825" s="280"/>
    </row>
    <row r="2826" spans="8:18" x14ac:dyDescent="0.2">
      <c r="H2826" s="285"/>
      <c r="I2826" s="280"/>
      <c r="J2826" s="280"/>
      <c r="K2826" s="280"/>
      <c r="L2826" s="280"/>
      <c r="M2826" s="280"/>
      <c r="N2826" s="280"/>
      <c r="O2826" s="280"/>
      <c r="P2826" s="280"/>
      <c r="Q2826" s="280"/>
      <c r="R2826" s="280"/>
    </row>
    <row r="2827" spans="8:18" x14ac:dyDescent="0.2">
      <c r="H2827" s="285"/>
      <c r="I2827" s="280"/>
      <c r="J2827" s="280"/>
      <c r="K2827" s="280"/>
      <c r="L2827" s="280"/>
      <c r="M2827" s="280"/>
      <c r="N2827" s="280"/>
      <c r="O2827" s="280"/>
      <c r="P2827" s="280"/>
      <c r="Q2827" s="280"/>
      <c r="R2827" s="280"/>
    </row>
    <row r="2828" spans="8:18" x14ac:dyDescent="0.2">
      <c r="H2828" s="285"/>
      <c r="I2828" s="280"/>
      <c r="J2828" s="280"/>
      <c r="K2828" s="280"/>
      <c r="L2828" s="280"/>
      <c r="M2828" s="280"/>
      <c r="N2828" s="280"/>
      <c r="O2828" s="280"/>
      <c r="P2828" s="280"/>
      <c r="Q2828" s="280"/>
      <c r="R2828" s="280"/>
    </row>
    <row r="2829" spans="8:18" x14ac:dyDescent="0.2">
      <c r="H2829" s="285"/>
      <c r="I2829" s="280"/>
      <c r="J2829" s="280"/>
      <c r="K2829" s="280"/>
      <c r="L2829" s="280"/>
      <c r="M2829" s="280"/>
      <c r="N2829" s="280"/>
      <c r="O2829" s="280"/>
      <c r="P2829" s="280"/>
      <c r="Q2829" s="280"/>
      <c r="R2829" s="280"/>
    </row>
    <row r="2830" spans="8:18" x14ac:dyDescent="0.2">
      <c r="H2830" s="285"/>
      <c r="I2830" s="280"/>
      <c r="J2830" s="280"/>
      <c r="K2830" s="280"/>
      <c r="L2830" s="280"/>
      <c r="M2830" s="280"/>
      <c r="N2830" s="280"/>
      <c r="O2830" s="280"/>
      <c r="P2830" s="280"/>
      <c r="Q2830" s="280"/>
      <c r="R2830" s="280"/>
    </row>
    <row r="2831" spans="8:18" x14ac:dyDescent="0.2">
      <c r="H2831" s="285"/>
      <c r="I2831" s="280"/>
      <c r="J2831" s="280"/>
      <c r="K2831" s="280"/>
      <c r="L2831" s="280"/>
      <c r="M2831" s="280"/>
      <c r="N2831" s="280"/>
      <c r="O2831" s="280"/>
      <c r="P2831" s="280"/>
      <c r="Q2831" s="280"/>
      <c r="R2831" s="280"/>
    </row>
    <row r="2832" spans="8:18" x14ac:dyDescent="0.2">
      <c r="H2832" s="285"/>
      <c r="I2832" s="280"/>
      <c r="J2832" s="280"/>
      <c r="K2832" s="280"/>
      <c r="L2832" s="280"/>
      <c r="M2832" s="280"/>
      <c r="N2832" s="280"/>
      <c r="O2832" s="280"/>
      <c r="P2832" s="280"/>
      <c r="Q2832" s="280"/>
      <c r="R2832" s="280"/>
    </row>
    <row r="2833" spans="8:18" x14ac:dyDescent="0.2">
      <c r="H2833" s="285"/>
      <c r="I2833" s="280"/>
      <c r="J2833" s="280"/>
      <c r="K2833" s="280"/>
      <c r="L2833" s="280"/>
      <c r="M2833" s="280"/>
      <c r="N2833" s="280"/>
      <c r="O2833" s="280"/>
      <c r="P2833" s="280"/>
      <c r="Q2833" s="280"/>
      <c r="R2833" s="280"/>
    </row>
    <row r="2834" spans="8:18" x14ac:dyDescent="0.2">
      <c r="H2834" s="285"/>
      <c r="I2834" s="280"/>
      <c r="J2834" s="280"/>
      <c r="K2834" s="280"/>
      <c r="L2834" s="280"/>
      <c r="M2834" s="280"/>
      <c r="N2834" s="280"/>
      <c r="O2834" s="280"/>
      <c r="P2834" s="280"/>
      <c r="Q2834" s="280"/>
      <c r="R2834" s="280"/>
    </row>
    <row r="2835" spans="8:18" x14ac:dyDescent="0.2">
      <c r="H2835" s="285"/>
      <c r="I2835" s="280"/>
      <c r="J2835" s="280"/>
      <c r="K2835" s="280"/>
      <c r="L2835" s="280"/>
      <c r="M2835" s="280"/>
      <c r="N2835" s="280"/>
      <c r="O2835" s="280"/>
      <c r="P2835" s="280"/>
      <c r="Q2835" s="280"/>
      <c r="R2835" s="280"/>
    </row>
    <row r="2836" spans="8:18" x14ac:dyDescent="0.2">
      <c r="H2836" s="285"/>
      <c r="I2836" s="280"/>
      <c r="J2836" s="280"/>
      <c r="K2836" s="280"/>
      <c r="L2836" s="280"/>
      <c r="M2836" s="280"/>
      <c r="N2836" s="280"/>
      <c r="O2836" s="280"/>
      <c r="P2836" s="280"/>
      <c r="Q2836" s="280"/>
      <c r="R2836" s="280"/>
    </row>
    <row r="2837" spans="8:18" x14ac:dyDescent="0.2">
      <c r="H2837" s="285"/>
      <c r="I2837" s="280"/>
      <c r="J2837" s="280"/>
      <c r="K2837" s="280"/>
      <c r="L2837" s="280"/>
      <c r="M2837" s="280"/>
      <c r="N2837" s="280"/>
      <c r="O2837" s="280"/>
      <c r="P2837" s="280"/>
      <c r="Q2837" s="280"/>
      <c r="R2837" s="280"/>
    </row>
    <row r="2838" spans="8:18" x14ac:dyDescent="0.2">
      <c r="H2838" s="285"/>
      <c r="I2838" s="280"/>
      <c r="J2838" s="280"/>
      <c r="K2838" s="280"/>
      <c r="L2838" s="280"/>
      <c r="M2838" s="280"/>
      <c r="N2838" s="280"/>
      <c r="O2838" s="280"/>
      <c r="P2838" s="280"/>
      <c r="Q2838" s="280"/>
      <c r="R2838" s="280"/>
    </row>
    <row r="2839" spans="8:18" x14ac:dyDescent="0.2">
      <c r="H2839" s="285"/>
      <c r="I2839" s="280"/>
      <c r="J2839" s="280"/>
      <c r="K2839" s="280"/>
      <c r="L2839" s="280"/>
      <c r="M2839" s="280"/>
      <c r="N2839" s="280"/>
      <c r="O2839" s="280"/>
      <c r="P2839" s="280"/>
      <c r="Q2839" s="280"/>
      <c r="R2839" s="280"/>
    </row>
    <row r="2840" spans="8:18" x14ac:dyDescent="0.2">
      <c r="H2840" s="285"/>
      <c r="I2840" s="280"/>
      <c r="J2840" s="280"/>
      <c r="K2840" s="280"/>
      <c r="L2840" s="280"/>
      <c r="M2840" s="280"/>
      <c r="N2840" s="280"/>
      <c r="O2840" s="280"/>
      <c r="P2840" s="280"/>
      <c r="Q2840" s="280"/>
      <c r="R2840" s="280"/>
    </row>
    <row r="2841" spans="8:18" x14ac:dyDescent="0.2">
      <c r="H2841" s="285"/>
      <c r="I2841" s="280"/>
      <c r="J2841" s="280"/>
      <c r="K2841" s="280"/>
      <c r="L2841" s="280"/>
      <c r="M2841" s="280"/>
      <c r="N2841" s="280"/>
      <c r="O2841" s="280"/>
      <c r="P2841" s="280"/>
      <c r="Q2841" s="280"/>
      <c r="R2841" s="280"/>
    </row>
    <row r="2842" spans="8:18" x14ac:dyDescent="0.2">
      <c r="H2842" s="285"/>
      <c r="I2842" s="280"/>
      <c r="J2842" s="280"/>
      <c r="K2842" s="280"/>
      <c r="L2842" s="280"/>
      <c r="M2842" s="280"/>
      <c r="N2842" s="280"/>
      <c r="O2842" s="280"/>
      <c r="P2842" s="280"/>
      <c r="Q2842" s="280"/>
      <c r="R2842" s="280"/>
    </row>
    <row r="2843" spans="8:18" x14ac:dyDescent="0.2">
      <c r="H2843" s="285"/>
      <c r="I2843" s="280"/>
      <c r="J2843" s="280"/>
      <c r="K2843" s="280"/>
      <c r="L2843" s="280"/>
      <c r="M2843" s="280"/>
      <c r="N2843" s="280"/>
      <c r="O2843" s="280"/>
      <c r="P2843" s="280"/>
      <c r="Q2843" s="280"/>
      <c r="R2843" s="280"/>
    </row>
    <row r="2844" spans="8:18" x14ac:dyDescent="0.2">
      <c r="H2844" s="285"/>
      <c r="I2844" s="280"/>
      <c r="J2844" s="280"/>
      <c r="K2844" s="280"/>
      <c r="L2844" s="280"/>
      <c r="M2844" s="280"/>
      <c r="N2844" s="280"/>
      <c r="O2844" s="280"/>
      <c r="P2844" s="280"/>
      <c r="Q2844" s="280"/>
      <c r="R2844" s="280"/>
    </row>
    <row r="2845" spans="8:18" x14ac:dyDescent="0.2">
      <c r="H2845" s="285"/>
      <c r="I2845" s="280"/>
      <c r="J2845" s="280"/>
      <c r="K2845" s="280"/>
      <c r="L2845" s="280"/>
      <c r="M2845" s="280"/>
      <c r="N2845" s="280"/>
      <c r="O2845" s="280"/>
      <c r="P2845" s="280"/>
      <c r="Q2845" s="280"/>
      <c r="R2845" s="280"/>
    </row>
    <row r="2846" spans="8:18" x14ac:dyDescent="0.2">
      <c r="H2846" s="285"/>
      <c r="I2846" s="280"/>
      <c r="J2846" s="280"/>
      <c r="K2846" s="280"/>
      <c r="L2846" s="280"/>
      <c r="M2846" s="280"/>
      <c r="N2846" s="280"/>
      <c r="O2846" s="280"/>
      <c r="P2846" s="280"/>
      <c r="Q2846" s="280"/>
      <c r="R2846" s="280"/>
    </row>
    <row r="2847" spans="8:18" x14ac:dyDescent="0.2">
      <c r="H2847" s="285"/>
      <c r="I2847" s="280"/>
      <c r="J2847" s="280"/>
      <c r="K2847" s="280"/>
      <c r="L2847" s="280"/>
      <c r="M2847" s="280"/>
      <c r="N2847" s="280"/>
      <c r="O2847" s="280"/>
      <c r="P2847" s="280"/>
      <c r="Q2847" s="280"/>
      <c r="R2847" s="280"/>
    </row>
    <row r="2848" spans="8:18" x14ac:dyDescent="0.2">
      <c r="H2848" s="285"/>
      <c r="I2848" s="280"/>
      <c r="J2848" s="280"/>
      <c r="K2848" s="280"/>
      <c r="L2848" s="280"/>
      <c r="M2848" s="280"/>
      <c r="N2848" s="280"/>
      <c r="O2848" s="280"/>
      <c r="P2848" s="280"/>
      <c r="Q2848" s="280"/>
      <c r="R2848" s="280"/>
    </row>
    <row r="2849" spans="8:18" x14ac:dyDescent="0.2">
      <c r="H2849" s="285"/>
      <c r="I2849" s="280"/>
      <c r="J2849" s="280"/>
      <c r="K2849" s="280"/>
      <c r="L2849" s="280"/>
      <c r="M2849" s="280"/>
      <c r="N2849" s="280"/>
      <c r="O2849" s="280"/>
      <c r="P2849" s="280"/>
      <c r="Q2849" s="280"/>
      <c r="R2849" s="280"/>
    </row>
    <row r="2850" spans="8:18" x14ac:dyDescent="0.2">
      <c r="H2850" s="285"/>
      <c r="I2850" s="280"/>
      <c r="J2850" s="280"/>
      <c r="K2850" s="280"/>
      <c r="L2850" s="280"/>
      <c r="M2850" s="280"/>
      <c r="N2850" s="280"/>
      <c r="O2850" s="280"/>
      <c r="P2850" s="280"/>
      <c r="Q2850" s="280"/>
      <c r="R2850" s="280"/>
    </row>
    <row r="2851" spans="8:18" x14ac:dyDescent="0.2">
      <c r="H2851" s="285"/>
      <c r="I2851" s="280"/>
      <c r="J2851" s="280"/>
      <c r="K2851" s="280"/>
      <c r="L2851" s="280"/>
      <c r="M2851" s="280"/>
      <c r="N2851" s="280"/>
      <c r="O2851" s="280"/>
      <c r="P2851" s="280"/>
      <c r="Q2851" s="280"/>
      <c r="R2851" s="280"/>
    </row>
    <row r="2852" spans="8:18" x14ac:dyDescent="0.2">
      <c r="H2852" s="285"/>
      <c r="I2852" s="280"/>
      <c r="J2852" s="280"/>
      <c r="K2852" s="280"/>
      <c r="L2852" s="280"/>
      <c r="M2852" s="280"/>
      <c r="N2852" s="280"/>
      <c r="O2852" s="280"/>
      <c r="P2852" s="280"/>
      <c r="Q2852" s="280"/>
      <c r="R2852" s="280"/>
    </row>
    <row r="2853" spans="8:18" x14ac:dyDescent="0.2">
      <c r="H2853" s="285"/>
      <c r="I2853" s="280"/>
      <c r="J2853" s="280"/>
      <c r="K2853" s="280"/>
      <c r="L2853" s="280"/>
      <c r="M2853" s="280"/>
      <c r="N2853" s="280"/>
      <c r="O2853" s="280"/>
      <c r="P2853" s="280"/>
      <c r="Q2853" s="280"/>
      <c r="R2853" s="280"/>
    </row>
    <row r="2854" spans="8:18" x14ac:dyDescent="0.2">
      <c r="H2854" s="285"/>
      <c r="I2854" s="280"/>
      <c r="J2854" s="280"/>
      <c r="K2854" s="280"/>
      <c r="L2854" s="280"/>
      <c r="M2854" s="280"/>
      <c r="N2854" s="280"/>
      <c r="O2854" s="280"/>
      <c r="P2854" s="280"/>
      <c r="Q2854" s="280"/>
      <c r="R2854" s="280"/>
    </row>
    <row r="2855" spans="8:18" x14ac:dyDescent="0.2">
      <c r="H2855" s="285"/>
      <c r="I2855" s="280"/>
      <c r="J2855" s="280"/>
      <c r="K2855" s="280"/>
      <c r="L2855" s="280"/>
      <c r="M2855" s="280"/>
      <c r="N2855" s="280"/>
      <c r="O2855" s="280"/>
      <c r="P2855" s="280"/>
      <c r="Q2855" s="280"/>
      <c r="R2855" s="280"/>
    </row>
    <row r="2856" spans="8:18" x14ac:dyDescent="0.2">
      <c r="H2856" s="285"/>
      <c r="I2856" s="280"/>
      <c r="J2856" s="280"/>
      <c r="K2856" s="280"/>
      <c r="L2856" s="280"/>
      <c r="M2856" s="280"/>
      <c r="N2856" s="280"/>
      <c r="O2856" s="280"/>
      <c r="P2856" s="280"/>
      <c r="Q2856" s="280"/>
      <c r="R2856" s="280"/>
    </row>
    <row r="2857" spans="8:18" x14ac:dyDescent="0.2">
      <c r="H2857" s="285"/>
      <c r="I2857" s="280"/>
      <c r="J2857" s="280"/>
      <c r="K2857" s="280"/>
      <c r="L2857" s="280"/>
      <c r="M2857" s="280"/>
      <c r="N2857" s="280"/>
      <c r="O2857" s="280"/>
      <c r="P2857" s="280"/>
      <c r="Q2857" s="280"/>
      <c r="R2857" s="280"/>
    </row>
    <row r="2858" spans="8:18" x14ac:dyDescent="0.2">
      <c r="H2858" s="285"/>
      <c r="I2858" s="280"/>
      <c r="J2858" s="280"/>
      <c r="K2858" s="280"/>
      <c r="L2858" s="280"/>
      <c r="M2858" s="280"/>
      <c r="N2858" s="280"/>
      <c r="O2858" s="280"/>
      <c r="P2858" s="280"/>
      <c r="Q2858" s="280"/>
      <c r="R2858" s="280"/>
    </row>
    <row r="2859" spans="8:18" x14ac:dyDescent="0.2">
      <c r="H2859" s="285"/>
      <c r="I2859" s="280"/>
      <c r="J2859" s="280"/>
      <c r="K2859" s="280"/>
      <c r="L2859" s="280"/>
      <c r="M2859" s="280"/>
      <c r="N2859" s="280"/>
      <c r="O2859" s="280"/>
      <c r="P2859" s="280"/>
      <c r="Q2859" s="280"/>
      <c r="R2859" s="280"/>
    </row>
    <row r="2860" spans="8:18" x14ac:dyDescent="0.2">
      <c r="H2860" s="285"/>
      <c r="I2860" s="280"/>
      <c r="J2860" s="280"/>
      <c r="K2860" s="280"/>
      <c r="L2860" s="280"/>
      <c r="M2860" s="280"/>
      <c r="N2860" s="280"/>
      <c r="O2860" s="280"/>
      <c r="P2860" s="280"/>
      <c r="Q2860" s="280"/>
      <c r="R2860" s="280"/>
    </row>
    <row r="2861" spans="8:18" x14ac:dyDescent="0.2">
      <c r="H2861" s="285"/>
      <c r="I2861" s="280"/>
      <c r="J2861" s="280"/>
      <c r="K2861" s="280"/>
      <c r="L2861" s="280"/>
      <c r="M2861" s="280"/>
      <c r="N2861" s="280"/>
      <c r="O2861" s="280"/>
      <c r="P2861" s="280"/>
      <c r="Q2861" s="280"/>
      <c r="R2861" s="280"/>
    </row>
    <row r="2862" spans="8:18" x14ac:dyDescent="0.2">
      <c r="H2862" s="285"/>
      <c r="I2862" s="280"/>
      <c r="J2862" s="280"/>
      <c r="K2862" s="280"/>
      <c r="L2862" s="280"/>
      <c r="M2862" s="280"/>
      <c r="N2862" s="280"/>
      <c r="O2862" s="280"/>
      <c r="P2862" s="280"/>
      <c r="Q2862" s="280"/>
      <c r="R2862" s="280"/>
    </row>
    <row r="2863" spans="8:18" x14ac:dyDescent="0.2">
      <c r="H2863" s="285"/>
      <c r="I2863" s="280"/>
      <c r="J2863" s="280"/>
      <c r="K2863" s="280"/>
      <c r="L2863" s="280"/>
      <c r="M2863" s="280"/>
      <c r="N2863" s="280"/>
      <c r="O2863" s="280"/>
      <c r="P2863" s="280"/>
      <c r="Q2863" s="280"/>
      <c r="R2863" s="280"/>
    </row>
    <row r="2864" spans="8:18" x14ac:dyDescent="0.2">
      <c r="H2864" s="285"/>
      <c r="I2864" s="280"/>
      <c r="J2864" s="280"/>
      <c r="K2864" s="280"/>
      <c r="L2864" s="280"/>
      <c r="M2864" s="280"/>
      <c r="N2864" s="280"/>
      <c r="O2864" s="280"/>
      <c r="P2864" s="280"/>
      <c r="Q2864" s="280"/>
      <c r="R2864" s="280"/>
    </row>
    <row r="2865" spans="8:18" x14ac:dyDescent="0.2">
      <c r="H2865" s="285"/>
      <c r="I2865" s="280"/>
      <c r="J2865" s="280"/>
      <c r="K2865" s="280"/>
      <c r="L2865" s="280"/>
      <c r="M2865" s="280"/>
      <c r="N2865" s="280"/>
      <c r="O2865" s="280"/>
      <c r="P2865" s="280"/>
      <c r="Q2865" s="280"/>
      <c r="R2865" s="280"/>
    </row>
    <row r="2866" spans="8:18" x14ac:dyDescent="0.2">
      <c r="H2866" s="285"/>
      <c r="I2866" s="280"/>
      <c r="J2866" s="280"/>
      <c r="K2866" s="280"/>
      <c r="L2866" s="280"/>
      <c r="M2866" s="280"/>
      <c r="N2866" s="280"/>
      <c r="O2866" s="280"/>
      <c r="P2866" s="280"/>
      <c r="Q2866" s="280"/>
      <c r="R2866" s="280"/>
    </row>
    <row r="2867" spans="8:18" x14ac:dyDescent="0.2">
      <c r="H2867" s="285"/>
      <c r="I2867" s="280"/>
      <c r="J2867" s="280"/>
      <c r="K2867" s="280"/>
      <c r="L2867" s="280"/>
      <c r="M2867" s="280"/>
      <c r="N2867" s="280"/>
      <c r="O2867" s="280"/>
      <c r="P2867" s="280"/>
      <c r="Q2867" s="280"/>
      <c r="R2867" s="280"/>
    </row>
    <row r="2868" spans="8:18" x14ac:dyDescent="0.2">
      <c r="H2868" s="285"/>
      <c r="I2868" s="280"/>
      <c r="J2868" s="280"/>
      <c r="K2868" s="280"/>
      <c r="L2868" s="280"/>
      <c r="M2868" s="280"/>
      <c r="N2868" s="280"/>
      <c r="O2868" s="280"/>
      <c r="P2868" s="280"/>
      <c r="Q2868" s="280"/>
      <c r="R2868" s="280"/>
    </row>
    <row r="2869" spans="8:18" x14ac:dyDescent="0.2">
      <c r="H2869" s="285"/>
      <c r="I2869" s="280"/>
      <c r="J2869" s="280"/>
      <c r="K2869" s="280"/>
      <c r="L2869" s="280"/>
      <c r="M2869" s="280"/>
      <c r="N2869" s="280"/>
      <c r="O2869" s="280"/>
      <c r="P2869" s="280"/>
      <c r="Q2869" s="280"/>
      <c r="R2869" s="280"/>
    </row>
    <row r="2870" spans="8:18" x14ac:dyDescent="0.2">
      <c r="H2870" s="285"/>
      <c r="I2870" s="280"/>
      <c r="J2870" s="280"/>
      <c r="K2870" s="280"/>
      <c r="L2870" s="280"/>
      <c r="M2870" s="280"/>
      <c r="N2870" s="280"/>
      <c r="O2870" s="280"/>
      <c r="P2870" s="280"/>
      <c r="Q2870" s="280"/>
      <c r="R2870" s="280"/>
    </row>
    <row r="2871" spans="8:18" x14ac:dyDescent="0.2">
      <c r="H2871" s="285"/>
      <c r="I2871" s="280"/>
      <c r="J2871" s="280"/>
      <c r="K2871" s="280"/>
      <c r="L2871" s="280"/>
      <c r="M2871" s="280"/>
      <c r="N2871" s="280"/>
      <c r="O2871" s="280"/>
      <c r="P2871" s="280"/>
      <c r="Q2871" s="280"/>
      <c r="R2871" s="280"/>
    </row>
    <row r="2872" spans="8:18" x14ac:dyDescent="0.2">
      <c r="H2872" s="285"/>
      <c r="I2872" s="280"/>
      <c r="J2872" s="280"/>
      <c r="K2872" s="280"/>
      <c r="L2872" s="280"/>
      <c r="M2872" s="280"/>
      <c r="N2872" s="280"/>
      <c r="O2872" s="280"/>
      <c r="P2872" s="280"/>
      <c r="Q2872" s="280"/>
      <c r="R2872" s="280"/>
    </row>
    <row r="2873" spans="8:18" x14ac:dyDescent="0.2">
      <c r="H2873" s="285"/>
      <c r="I2873" s="280"/>
      <c r="J2873" s="280"/>
      <c r="K2873" s="280"/>
      <c r="L2873" s="280"/>
      <c r="M2873" s="280"/>
      <c r="N2873" s="280"/>
      <c r="O2873" s="280"/>
      <c r="P2873" s="280"/>
      <c r="Q2873" s="280"/>
      <c r="R2873" s="280"/>
    </row>
    <row r="2874" spans="8:18" x14ac:dyDescent="0.2">
      <c r="H2874" s="285"/>
      <c r="I2874" s="280"/>
      <c r="J2874" s="280"/>
      <c r="K2874" s="280"/>
      <c r="L2874" s="280"/>
      <c r="M2874" s="280"/>
      <c r="N2874" s="280"/>
      <c r="O2874" s="280"/>
      <c r="P2874" s="280"/>
      <c r="Q2874" s="280"/>
      <c r="R2874" s="280"/>
    </row>
    <row r="2875" spans="8:18" x14ac:dyDescent="0.2">
      <c r="H2875" s="285"/>
      <c r="I2875" s="280"/>
      <c r="J2875" s="280"/>
      <c r="K2875" s="280"/>
      <c r="L2875" s="280"/>
      <c r="M2875" s="280"/>
      <c r="N2875" s="280"/>
      <c r="O2875" s="280"/>
      <c r="P2875" s="280"/>
      <c r="Q2875" s="280"/>
      <c r="R2875" s="280"/>
    </row>
    <row r="2876" spans="8:18" x14ac:dyDescent="0.2">
      <c r="H2876" s="285"/>
      <c r="I2876" s="280"/>
      <c r="J2876" s="280"/>
      <c r="K2876" s="280"/>
      <c r="L2876" s="280"/>
      <c r="M2876" s="280"/>
      <c r="N2876" s="280"/>
      <c r="O2876" s="280"/>
      <c r="P2876" s="280"/>
      <c r="Q2876" s="280"/>
      <c r="R2876" s="280"/>
    </row>
    <row r="2877" spans="8:18" x14ac:dyDescent="0.2">
      <c r="H2877" s="285"/>
      <c r="I2877" s="280"/>
      <c r="J2877" s="280"/>
      <c r="K2877" s="280"/>
      <c r="L2877" s="280"/>
      <c r="M2877" s="280"/>
      <c r="N2877" s="280"/>
      <c r="O2877" s="280"/>
      <c r="P2877" s="280"/>
      <c r="Q2877" s="280"/>
      <c r="R2877" s="280"/>
    </row>
    <row r="2878" spans="8:18" x14ac:dyDescent="0.2">
      <c r="H2878" s="285"/>
      <c r="I2878" s="280"/>
      <c r="J2878" s="280"/>
      <c r="K2878" s="280"/>
      <c r="L2878" s="280"/>
      <c r="M2878" s="280"/>
      <c r="N2878" s="280"/>
      <c r="O2878" s="280"/>
      <c r="P2878" s="280"/>
      <c r="Q2878" s="280"/>
      <c r="R2878" s="280"/>
    </row>
    <row r="2879" spans="8:18" x14ac:dyDescent="0.2">
      <c r="H2879" s="285"/>
      <c r="I2879" s="280"/>
      <c r="J2879" s="280"/>
      <c r="K2879" s="280"/>
      <c r="L2879" s="280"/>
      <c r="M2879" s="280"/>
      <c r="N2879" s="280"/>
      <c r="O2879" s="280"/>
      <c r="P2879" s="280"/>
      <c r="Q2879" s="280"/>
      <c r="R2879" s="280"/>
    </row>
    <row r="2880" spans="8:18" x14ac:dyDescent="0.2">
      <c r="H2880" s="285"/>
      <c r="I2880" s="280"/>
      <c r="J2880" s="280"/>
      <c r="K2880" s="280"/>
      <c r="L2880" s="280"/>
      <c r="M2880" s="280"/>
      <c r="N2880" s="280"/>
      <c r="O2880" s="280"/>
      <c r="P2880" s="280"/>
      <c r="Q2880" s="280"/>
      <c r="R2880" s="280"/>
    </row>
    <row r="2881" spans="8:18" x14ac:dyDescent="0.2">
      <c r="H2881" s="285"/>
      <c r="I2881" s="280"/>
      <c r="J2881" s="280"/>
      <c r="K2881" s="280"/>
      <c r="L2881" s="280"/>
      <c r="M2881" s="280"/>
      <c r="N2881" s="280"/>
      <c r="O2881" s="280"/>
      <c r="P2881" s="280"/>
      <c r="Q2881" s="280"/>
      <c r="R2881" s="280"/>
    </row>
    <row r="2882" spans="8:18" x14ac:dyDescent="0.2">
      <c r="H2882" s="285"/>
      <c r="I2882" s="280"/>
      <c r="J2882" s="280"/>
      <c r="K2882" s="280"/>
      <c r="L2882" s="280"/>
      <c r="M2882" s="280"/>
      <c r="N2882" s="280"/>
      <c r="O2882" s="280"/>
      <c r="P2882" s="280"/>
      <c r="Q2882" s="280"/>
      <c r="R2882" s="280"/>
    </row>
    <row r="2883" spans="8:18" x14ac:dyDescent="0.2">
      <c r="H2883" s="285"/>
      <c r="I2883" s="280"/>
      <c r="J2883" s="280"/>
      <c r="K2883" s="280"/>
      <c r="L2883" s="280"/>
      <c r="M2883" s="280"/>
      <c r="N2883" s="280"/>
      <c r="O2883" s="280"/>
      <c r="P2883" s="280"/>
      <c r="Q2883" s="280"/>
      <c r="R2883" s="280"/>
    </row>
    <row r="2884" spans="8:18" x14ac:dyDescent="0.2">
      <c r="H2884" s="285"/>
      <c r="I2884" s="280"/>
      <c r="J2884" s="280"/>
      <c r="K2884" s="280"/>
      <c r="L2884" s="280"/>
      <c r="M2884" s="280"/>
      <c r="N2884" s="280"/>
      <c r="O2884" s="280"/>
      <c r="P2884" s="280"/>
      <c r="Q2884" s="280"/>
      <c r="R2884" s="280"/>
    </row>
    <row r="2885" spans="8:18" x14ac:dyDescent="0.2">
      <c r="H2885" s="285"/>
      <c r="I2885" s="280"/>
      <c r="J2885" s="280"/>
      <c r="K2885" s="280"/>
      <c r="L2885" s="280"/>
      <c r="M2885" s="280"/>
      <c r="N2885" s="280"/>
      <c r="O2885" s="280"/>
      <c r="P2885" s="280"/>
      <c r="Q2885" s="280"/>
      <c r="R2885" s="280"/>
    </row>
    <row r="2886" spans="8:18" x14ac:dyDescent="0.2">
      <c r="H2886" s="285"/>
      <c r="I2886" s="280"/>
      <c r="J2886" s="280"/>
      <c r="K2886" s="280"/>
      <c r="L2886" s="280"/>
      <c r="M2886" s="280"/>
      <c r="N2886" s="280"/>
      <c r="O2886" s="280"/>
      <c r="P2886" s="280"/>
      <c r="Q2886" s="280"/>
      <c r="R2886" s="280"/>
    </row>
    <row r="2887" spans="8:18" x14ac:dyDescent="0.2">
      <c r="H2887" s="285"/>
      <c r="I2887" s="280"/>
      <c r="J2887" s="280"/>
      <c r="K2887" s="280"/>
      <c r="L2887" s="280"/>
      <c r="M2887" s="280"/>
      <c r="N2887" s="280"/>
      <c r="O2887" s="280"/>
      <c r="P2887" s="280"/>
      <c r="Q2887" s="280"/>
      <c r="R2887" s="280"/>
    </row>
    <row r="2888" spans="8:18" x14ac:dyDescent="0.2">
      <c r="H2888" s="285"/>
      <c r="I2888" s="280"/>
      <c r="J2888" s="280"/>
      <c r="K2888" s="280"/>
      <c r="L2888" s="280"/>
      <c r="M2888" s="280"/>
      <c r="N2888" s="280"/>
      <c r="O2888" s="280"/>
      <c r="P2888" s="280"/>
      <c r="Q2888" s="280"/>
      <c r="R2888" s="280"/>
    </row>
    <row r="2889" spans="8:18" x14ac:dyDescent="0.2">
      <c r="H2889" s="285"/>
      <c r="I2889" s="280"/>
      <c r="J2889" s="280"/>
      <c r="K2889" s="280"/>
      <c r="L2889" s="280"/>
      <c r="M2889" s="280"/>
      <c r="N2889" s="280"/>
      <c r="O2889" s="280"/>
      <c r="P2889" s="280"/>
      <c r="Q2889" s="280"/>
      <c r="R2889" s="280"/>
    </row>
    <row r="2890" spans="8:18" x14ac:dyDescent="0.2">
      <c r="H2890" s="285"/>
      <c r="I2890" s="280"/>
      <c r="J2890" s="280"/>
      <c r="K2890" s="280"/>
      <c r="L2890" s="280"/>
      <c r="M2890" s="280"/>
      <c r="N2890" s="280"/>
      <c r="O2890" s="280"/>
      <c r="P2890" s="280"/>
      <c r="Q2890" s="280"/>
      <c r="R2890" s="280"/>
    </row>
    <row r="2891" spans="8:18" x14ac:dyDescent="0.2">
      <c r="H2891" s="285"/>
      <c r="I2891" s="280"/>
      <c r="J2891" s="280"/>
      <c r="K2891" s="280"/>
      <c r="L2891" s="280"/>
      <c r="M2891" s="280"/>
      <c r="N2891" s="280"/>
      <c r="O2891" s="280"/>
      <c r="P2891" s="280"/>
      <c r="Q2891" s="280"/>
      <c r="R2891" s="280"/>
    </row>
    <row r="2892" spans="8:18" x14ac:dyDescent="0.2">
      <c r="H2892" s="285"/>
      <c r="I2892" s="280"/>
      <c r="J2892" s="280"/>
      <c r="K2892" s="280"/>
      <c r="L2892" s="280"/>
      <c r="M2892" s="280"/>
      <c r="N2892" s="280"/>
      <c r="O2892" s="280"/>
      <c r="P2892" s="280"/>
      <c r="Q2892" s="280"/>
      <c r="R2892" s="280"/>
    </row>
    <row r="2893" spans="8:18" x14ac:dyDescent="0.2">
      <c r="H2893" s="285"/>
      <c r="I2893" s="280"/>
      <c r="J2893" s="280"/>
      <c r="K2893" s="280"/>
      <c r="L2893" s="280"/>
      <c r="M2893" s="280"/>
      <c r="N2893" s="280"/>
      <c r="O2893" s="280"/>
      <c r="P2893" s="280"/>
      <c r="Q2893" s="280"/>
      <c r="R2893" s="280"/>
    </row>
    <row r="2894" spans="8:18" x14ac:dyDescent="0.2">
      <c r="H2894" s="285"/>
      <c r="I2894" s="280"/>
      <c r="J2894" s="280"/>
      <c r="K2894" s="280"/>
      <c r="L2894" s="280"/>
      <c r="M2894" s="280"/>
      <c r="N2894" s="280"/>
      <c r="O2894" s="280"/>
      <c r="P2894" s="280"/>
      <c r="Q2894" s="280"/>
      <c r="R2894" s="280"/>
    </row>
    <row r="2895" spans="8:18" x14ac:dyDescent="0.2">
      <c r="H2895" s="285"/>
      <c r="I2895" s="280"/>
      <c r="J2895" s="280"/>
      <c r="K2895" s="280"/>
      <c r="L2895" s="280"/>
      <c r="M2895" s="280"/>
      <c r="N2895" s="280"/>
      <c r="O2895" s="280"/>
      <c r="P2895" s="280"/>
      <c r="Q2895" s="280"/>
      <c r="R2895" s="280"/>
    </row>
    <row r="2896" spans="8:18" x14ac:dyDescent="0.2">
      <c r="H2896" s="285"/>
      <c r="I2896" s="280"/>
      <c r="J2896" s="280"/>
      <c r="K2896" s="280"/>
      <c r="L2896" s="280"/>
      <c r="M2896" s="280"/>
      <c r="N2896" s="280"/>
      <c r="O2896" s="280"/>
      <c r="P2896" s="280"/>
      <c r="Q2896" s="280"/>
      <c r="R2896" s="280"/>
    </row>
    <row r="2897" spans="8:18" x14ac:dyDescent="0.2">
      <c r="H2897" s="285"/>
      <c r="I2897" s="280"/>
      <c r="J2897" s="280"/>
      <c r="K2897" s="280"/>
      <c r="L2897" s="280"/>
      <c r="M2897" s="280"/>
      <c r="N2897" s="280"/>
      <c r="O2897" s="280"/>
      <c r="P2897" s="280"/>
      <c r="Q2897" s="280"/>
      <c r="R2897" s="280"/>
    </row>
    <row r="2898" spans="8:18" x14ac:dyDescent="0.2">
      <c r="H2898" s="285"/>
      <c r="I2898" s="280"/>
      <c r="J2898" s="280"/>
      <c r="K2898" s="280"/>
      <c r="L2898" s="280"/>
      <c r="M2898" s="280"/>
      <c r="N2898" s="280"/>
      <c r="O2898" s="280"/>
      <c r="P2898" s="280"/>
      <c r="Q2898" s="280"/>
      <c r="R2898" s="280"/>
    </row>
    <row r="2899" spans="8:18" x14ac:dyDescent="0.2">
      <c r="H2899" s="285"/>
      <c r="I2899" s="280"/>
      <c r="J2899" s="280"/>
      <c r="K2899" s="280"/>
      <c r="L2899" s="280"/>
      <c r="M2899" s="280"/>
      <c r="N2899" s="280"/>
      <c r="O2899" s="280"/>
      <c r="P2899" s="280"/>
      <c r="Q2899" s="280"/>
      <c r="R2899" s="280"/>
    </row>
    <row r="2900" spans="8:18" x14ac:dyDescent="0.2">
      <c r="H2900" s="285"/>
      <c r="I2900" s="280"/>
      <c r="J2900" s="280"/>
      <c r="K2900" s="280"/>
      <c r="L2900" s="280"/>
      <c r="M2900" s="280"/>
      <c r="N2900" s="280"/>
      <c r="O2900" s="280"/>
      <c r="P2900" s="280"/>
      <c r="Q2900" s="280"/>
      <c r="R2900" s="280"/>
    </row>
    <row r="2901" spans="8:18" x14ac:dyDescent="0.2">
      <c r="H2901" s="285"/>
      <c r="I2901" s="280"/>
      <c r="J2901" s="280"/>
      <c r="K2901" s="280"/>
      <c r="L2901" s="280"/>
      <c r="M2901" s="280"/>
      <c r="N2901" s="280"/>
      <c r="O2901" s="280"/>
      <c r="P2901" s="280"/>
      <c r="Q2901" s="280"/>
      <c r="R2901" s="280"/>
    </row>
    <row r="2902" spans="8:18" x14ac:dyDescent="0.2">
      <c r="H2902" s="285"/>
      <c r="I2902" s="280"/>
      <c r="J2902" s="280"/>
      <c r="K2902" s="280"/>
      <c r="L2902" s="280"/>
      <c r="M2902" s="280"/>
      <c r="N2902" s="280"/>
      <c r="O2902" s="280"/>
      <c r="P2902" s="280"/>
      <c r="Q2902" s="280"/>
      <c r="R2902" s="280"/>
    </row>
    <row r="2903" spans="8:18" x14ac:dyDescent="0.2">
      <c r="H2903" s="285"/>
      <c r="I2903" s="280"/>
      <c r="J2903" s="280"/>
      <c r="K2903" s="280"/>
      <c r="L2903" s="280"/>
      <c r="M2903" s="280"/>
      <c r="N2903" s="280"/>
      <c r="O2903" s="280"/>
      <c r="P2903" s="280"/>
      <c r="Q2903" s="280"/>
      <c r="R2903" s="280"/>
    </row>
    <row r="2904" spans="8:18" x14ac:dyDescent="0.2">
      <c r="H2904" s="285"/>
      <c r="I2904" s="280"/>
      <c r="J2904" s="280"/>
      <c r="K2904" s="280"/>
      <c r="L2904" s="280"/>
      <c r="M2904" s="280"/>
      <c r="N2904" s="280"/>
      <c r="O2904" s="280"/>
      <c r="P2904" s="280"/>
      <c r="Q2904" s="280"/>
      <c r="R2904" s="280"/>
    </row>
    <row r="2905" spans="8:18" x14ac:dyDescent="0.2">
      <c r="H2905" s="285"/>
      <c r="I2905" s="280"/>
      <c r="J2905" s="280"/>
      <c r="K2905" s="280"/>
      <c r="L2905" s="280"/>
      <c r="M2905" s="280"/>
      <c r="N2905" s="280"/>
      <c r="O2905" s="280"/>
      <c r="P2905" s="280"/>
      <c r="Q2905" s="280"/>
      <c r="R2905" s="280"/>
    </row>
    <row r="2906" spans="8:18" x14ac:dyDescent="0.2">
      <c r="H2906" s="285"/>
      <c r="I2906" s="280"/>
      <c r="J2906" s="280"/>
      <c r="K2906" s="280"/>
      <c r="L2906" s="280"/>
      <c r="M2906" s="280"/>
      <c r="N2906" s="280"/>
      <c r="O2906" s="280"/>
      <c r="P2906" s="280"/>
      <c r="Q2906" s="280"/>
      <c r="R2906" s="280"/>
    </row>
    <row r="2907" spans="8:18" x14ac:dyDescent="0.2">
      <c r="H2907" s="285"/>
      <c r="I2907" s="280"/>
      <c r="J2907" s="280"/>
      <c r="K2907" s="280"/>
      <c r="L2907" s="280"/>
      <c r="M2907" s="280"/>
      <c r="N2907" s="280"/>
      <c r="O2907" s="280"/>
      <c r="P2907" s="280"/>
      <c r="Q2907" s="280"/>
      <c r="R2907" s="280"/>
    </row>
    <row r="2908" spans="8:18" x14ac:dyDescent="0.2">
      <c r="H2908" s="285"/>
      <c r="I2908" s="280"/>
      <c r="J2908" s="280"/>
      <c r="K2908" s="280"/>
      <c r="L2908" s="280"/>
      <c r="M2908" s="280"/>
      <c r="N2908" s="280"/>
      <c r="O2908" s="280"/>
      <c r="P2908" s="280"/>
      <c r="Q2908" s="280"/>
      <c r="R2908" s="280"/>
    </row>
    <row r="2909" spans="8:18" x14ac:dyDescent="0.2">
      <c r="H2909" s="285"/>
      <c r="I2909" s="280"/>
      <c r="J2909" s="280"/>
      <c r="K2909" s="280"/>
      <c r="L2909" s="280"/>
      <c r="M2909" s="280"/>
      <c r="N2909" s="280"/>
      <c r="O2909" s="280"/>
      <c r="P2909" s="280"/>
      <c r="Q2909" s="280"/>
      <c r="R2909" s="280"/>
    </row>
    <row r="2910" spans="8:18" x14ac:dyDescent="0.2">
      <c r="H2910" s="285"/>
      <c r="I2910" s="280"/>
      <c r="J2910" s="280"/>
      <c r="K2910" s="280"/>
      <c r="L2910" s="280"/>
      <c r="M2910" s="280"/>
      <c r="N2910" s="280"/>
      <c r="O2910" s="280"/>
      <c r="P2910" s="280"/>
      <c r="Q2910" s="280"/>
      <c r="R2910" s="280"/>
    </row>
    <row r="2911" spans="8:18" x14ac:dyDescent="0.2">
      <c r="H2911" s="285"/>
      <c r="I2911" s="280"/>
      <c r="J2911" s="280"/>
      <c r="K2911" s="280"/>
      <c r="L2911" s="280"/>
      <c r="M2911" s="280"/>
      <c r="N2911" s="280"/>
      <c r="O2911" s="280"/>
      <c r="P2911" s="280"/>
      <c r="Q2911" s="280"/>
      <c r="R2911" s="280"/>
    </row>
    <row r="2912" spans="8:18" x14ac:dyDescent="0.2">
      <c r="H2912" s="285"/>
      <c r="I2912" s="280"/>
      <c r="J2912" s="280"/>
      <c r="K2912" s="280"/>
      <c r="L2912" s="280"/>
      <c r="M2912" s="280"/>
      <c r="N2912" s="280"/>
      <c r="O2912" s="280"/>
      <c r="P2912" s="280"/>
      <c r="Q2912" s="280"/>
      <c r="R2912" s="280"/>
    </row>
    <row r="2913" spans="8:18" x14ac:dyDescent="0.2">
      <c r="H2913" s="285"/>
      <c r="I2913" s="280"/>
      <c r="J2913" s="280"/>
      <c r="K2913" s="280"/>
      <c r="L2913" s="280"/>
      <c r="M2913" s="280"/>
      <c r="N2913" s="280"/>
      <c r="O2913" s="280"/>
      <c r="P2913" s="280"/>
      <c r="Q2913" s="280"/>
      <c r="R2913" s="280"/>
    </row>
    <row r="2914" spans="8:18" x14ac:dyDescent="0.2">
      <c r="H2914" s="285"/>
      <c r="I2914" s="280"/>
      <c r="J2914" s="280"/>
      <c r="K2914" s="280"/>
      <c r="L2914" s="280"/>
      <c r="M2914" s="280"/>
      <c r="N2914" s="280"/>
      <c r="O2914" s="280"/>
      <c r="P2914" s="280"/>
      <c r="Q2914" s="280"/>
      <c r="R2914" s="280"/>
    </row>
    <row r="2915" spans="8:18" x14ac:dyDescent="0.2">
      <c r="H2915" s="285"/>
      <c r="I2915" s="280"/>
      <c r="J2915" s="280"/>
      <c r="K2915" s="280"/>
      <c r="L2915" s="280"/>
      <c r="M2915" s="280"/>
      <c r="N2915" s="280"/>
      <c r="O2915" s="280"/>
      <c r="P2915" s="280"/>
      <c r="Q2915" s="280"/>
      <c r="R2915" s="280"/>
    </row>
    <row r="2916" spans="8:18" x14ac:dyDescent="0.2">
      <c r="H2916" s="285"/>
      <c r="I2916" s="280"/>
      <c r="J2916" s="280"/>
      <c r="K2916" s="280"/>
      <c r="L2916" s="280"/>
      <c r="M2916" s="280"/>
      <c r="N2916" s="280"/>
      <c r="O2916" s="280"/>
      <c r="P2916" s="280"/>
      <c r="Q2916" s="280"/>
      <c r="R2916" s="280"/>
    </row>
    <row r="2917" spans="8:18" x14ac:dyDescent="0.2">
      <c r="H2917" s="285"/>
      <c r="I2917" s="280"/>
      <c r="J2917" s="280"/>
      <c r="K2917" s="280"/>
      <c r="L2917" s="280"/>
      <c r="M2917" s="280"/>
      <c r="N2917" s="280"/>
      <c r="O2917" s="280"/>
      <c r="P2917" s="280"/>
      <c r="Q2917" s="280"/>
      <c r="R2917" s="280"/>
    </row>
    <row r="2918" spans="8:18" x14ac:dyDescent="0.2">
      <c r="H2918" s="285"/>
      <c r="I2918" s="280"/>
      <c r="J2918" s="280"/>
      <c r="K2918" s="280"/>
      <c r="L2918" s="280"/>
      <c r="M2918" s="280"/>
      <c r="N2918" s="280"/>
      <c r="O2918" s="280"/>
      <c r="P2918" s="280"/>
      <c r="Q2918" s="280"/>
      <c r="R2918" s="280"/>
    </row>
    <row r="2919" spans="8:18" x14ac:dyDescent="0.2">
      <c r="H2919" s="285"/>
      <c r="I2919" s="280"/>
      <c r="J2919" s="280"/>
      <c r="K2919" s="280"/>
      <c r="L2919" s="280"/>
      <c r="M2919" s="280"/>
      <c r="N2919" s="280"/>
      <c r="O2919" s="280"/>
      <c r="P2919" s="280"/>
      <c r="Q2919" s="280"/>
      <c r="R2919" s="280"/>
    </row>
    <row r="2920" spans="8:18" x14ac:dyDescent="0.2">
      <c r="H2920" s="285"/>
      <c r="I2920" s="280"/>
      <c r="J2920" s="280"/>
      <c r="K2920" s="280"/>
      <c r="L2920" s="280"/>
      <c r="M2920" s="280"/>
      <c r="N2920" s="280"/>
      <c r="O2920" s="280"/>
      <c r="P2920" s="280"/>
      <c r="Q2920" s="280"/>
      <c r="R2920" s="280"/>
    </row>
    <row r="2921" spans="8:18" x14ac:dyDescent="0.2">
      <c r="H2921" s="285"/>
      <c r="I2921" s="280"/>
      <c r="J2921" s="280"/>
      <c r="K2921" s="280"/>
      <c r="L2921" s="280"/>
      <c r="M2921" s="280"/>
      <c r="N2921" s="280"/>
      <c r="O2921" s="280"/>
      <c r="P2921" s="280"/>
      <c r="Q2921" s="280"/>
      <c r="R2921" s="280"/>
    </row>
    <row r="2922" spans="8:18" x14ac:dyDescent="0.2">
      <c r="H2922" s="285"/>
      <c r="I2922" s="280"/>
      <c r="J2922" s="280"/>
      <c r="K2922" s="280"/>
      <c r="L2922" s="280"/>
      <c r="M2922" s="280"/>
      <c r="N2922" s="280"/>
      <c r="O2922" s="280"/>
      <c r="P2922" s="280"/>
      <c r="Q2922" s="280"/>
      <c r="R2922" s="280"/>
    </row>
    <row r="2923" spans="8:18" x14ac:dyDescent="0.2">
      <c r="H2923" s="285"/>
      <c r="I2923" s="280"/>
      <c r="J2923" s="280"/>
      <c r="K2923" s="280"/>
      <c r="L2923" s="280"/>
      <c r="M2923" s="280"/>
      <c r="N2923" s="280"/>
      <c r="O2923" s="280"/>
      <c r="P2923" s="280"/>
      <c r="Q2923" s="280"/>
      <c r="R2923" s="280"/>
    </row>
    <row r="2924" spans="8:18" x14ac:dyDescent="0.2">
      <c r="H2924" s="285"/>
      <c r="I2924" s="280"/>
      <c r="J2924" s="280"/>
      <c r="K2924" s="280"/>
      <c r="L2924" s="280"/>
      <c r="M2924" s="280"/>
      <c r="N2924" s="280"/>
      <c r="O2924" s="280"/>
      <c r="P2924" s="280"/>
      <c r="Q2924" s="280"/>
      <c r="R2924" s="280"/>
    </row>
    <row r="2925" spans="8:18" x14ac:dyDescent="0.2">
      <c r="H2925" s="285"/>
      <c r="I2925" s="280"/>
      <c r="J2925" s="280"/>
      <c r="K2925" s="280"/>
      <c r="L2925" s="280"/>
      <c r="M2925" s="280"/>
      <c r="N2925" s="280"/>
      <c r="O2925" s="280"/>
      <c r="P2925" s="280"/>
      <c r="Q2925" s="280"/>
      <c r="R2925" s="280"/>
    </row>
    <row r="2926" spans="8:18" x14ac:dyDescent="0.2">
      <c r="H2926" s="285"/>
      <c r="I2926" s="280"/>
      <c r="J2926" s="280"/>
      <c r="K2926" s="280"/>
      <c r="L2926" s="280"/>
      <c r="M2926" s="280"/>
      <c r="N2926" s="280"/>
      <c r="O2926" s="280"/>
      <c r="P2926" s="280"/>
      <c r="Q2926" s="280"/>
      <c r="R2926" s="280"/>
    </row>
    <row r="2927" spans="8:18" x14ac:dyDescent="0.2">
      <c r="H2927" s="285"/>
      <c r="I2927" s="280"/>
      <c r="J2927" s="280"/>
      <c r="K2927" s="280"/>
      <c r="L2927" s="280"/>
      <c r="M2927" s="280"/>
      <c r="N2927" s="280"/>
      <c r="O2927" s="280"/>
      <c r="P2927" s="280"/>
      <c r="Q2927" s="280"/>
      <c r="R2927" s="280"/>
    </row>
    <row r="2928" spans="8:18" x14ac:dyDescent="0.2">
      <c r="H2928" s="285"/>
      <c r="I2928" s="280"/>
      <c r="J2928" s="280"/>
      <c r="K2928" s="280"/>
      <c r="L2928" s="280"/>
      <c r="M2928" s="280"/>
      <c r="N2928" s="280"/>
      <c r="O2928" s="280"/>
      <c r="P2928" s="280"/>
      <c r="Q2928" s="280"/>
      <c r="R2928" s="280"/>
    </row>
    <row r="2929" spans="8:18" x14ac:dyDescent="0.2">
      <c r="H2929" s="285"/>
      <c r="I2929" s="280"/>
      <c r="J2929" s="280"/>
      <c r="K2929" s="280"/>
      <c r="L2929" s="280"/>
      <c r="M2929" s="280"/>
      <c r="N2929" s="280"/>
      <c r="O2929" s="280"/>
      <c r="P2929" s="280"/>
      <c r="Q2929" s="280"/>
      <c r="R2929" s="280"/>
    </row>
    <row r="2930" spans="8:18" x14ac:dyDescent="0.2">
      <c r="H2930" s="285"/>
      <c r="I2930" s="280"/>
      <c r="J2930" s="280"/>
      <c r="K2930" s="280"/>
      <c r="L2930" s="280"/>
      <c r="M2930" s="280"/>
      <c r="N2930" s="280"/>
      <c r="O2930" s="280"/>
      <c r="P2930" s="280"/>
      <c r="Q2930" s="280"/>
      <c r="R2930" s="280"/>
    </row>
    <row r="2931" spans="8:18" x14ac:dyDescent="0.2">
      <c r="H2931" s="285"/>
      <c r="I2931" s="280"/>
      <c r="J2931" s="280"/>
      <c r="K2931" s="280"/>
      <c r="L2931" s="280"/>
      <c r="M2931" s="280"/>
      <c r="N2931" s="280"/>
      <c r="O2931" s="280"/>
      <c r="P2931" s="280"/>
      <c r="Q2931" s="280"/>
      <c r="R2931" s="280"/>
    </row>
    <row r="2932" spans="8:18" x14ac:dyDescent="0.2">
      <c r="H2932" s="285"/>
      <c r="I2932" s="280"/>
      <c r="J2932" s="280"/>
      <c r="K2932" s="280"/>
      <c r="L2932" s="280"/>
      <c r="M2932" s="280"/>
      <c r="N2932" s="280"/>
      <c r="O2932" s="280"/>
      <c r="P2932" s="280"/>
      <c r="Q2932" s="280"/>
      <c r="R2932" s="280"/>
    </row>
    <row r="2933" spans="8:18" x14ac:dyDescent="0.2">
      <c r="H2933" s="285"/>
      <c r="I2933" s="280"/>
      <c r="J2933" s="280"/>
      <c r="K2933" s="280"/>
      <c r="L2933" s="280"/>
      <c r="M2933" s="280"/>
      <c r="N2933" s="280"/>
      <c r="O2933" s="280"/>
      <c r="P2933" s="280"/>
      <c r="Q2933" s="280"/>
      <c r="R2933" s="280"/>
    </row>
    <row r="2934" spans="8:18" x14ac:dyDescent="0.2">
      <c r="H2934" s="285"/>
      <c r="I2934" s="280"/>
      <c r="J2934" s="280"/>
      <c r="K2934" s="280"/>
      <c r="L2934" s="280"/>
      <c r="M2934" s="280"/>
      <c r="N2934" s="280"/>
      <c r="O2934" s="280"/>
      <c r="P2934" s="280"/>
      <c r="Q2934" s="280"/>
      <c r="R2934" s="280"/>
    </row>
    <row r="2935" spans="8:18" x14ac:dyDescent="0.2">
      <c r="H2935" s="285"/>
      <c r="I2935" s="280"/>
      <c r="J2935" s="280"/>
      <c r="K2935" s="280"/>
      <c r="L2935" s="280"/>
      <c r="M2935" s="280"/>
      <c r="N2935" s="280"/>
      <c r="O2935" s="280"/>
      <c r="P2935" s="280"/>
      <c r="Q2935" s="280"/>
      <c r="R2935" s="280"/>
    </row>
    <row r="2936" spans="8:18" x14ac:dyDescent="0.2">
      <c r="H2936" s="285"/>
      <c r="I2936" s="280"/>
      <c r="J2936" s="280"/>
      <c r="K2936" s="280"/>
      <c r="L2936" s="280"/>
      <c r="M2936" s="280"/>
      <c r="N2936" s="280"/>
      <c r="O2936" s="280"/>
      <c r="P2936" s="280"/>
      <c r="Q2936" s="280"/>
      <c r="R2936" s="280"/>
    </row>
    <row r="2937" spans="8:18" x14ac:dyDescent="0.2">
      <c r="H2937" s="285"/>
      <c r="I2937" s="280"/>
      <c r="J2937" s="280"/>
      <c r="K2937" s="280"/>
      <c r="L2937" s="280"/>
      <c r="M2937" s="280"/>
      <c r="N2937" s="280"/>
      <c r="O2937" s="280"/>
      <c r="P2937" s="280"/>
      <c r="Q2937" s="280"/>
      <c r="R2937" s="280"/>
    </row>
    <row r="2938" spans="8:18" x14ac:dyDescent="0.2">
      <c r="H2938" s="285"/>
      <c r="I2938" s="280"/>
      <c r="J2938" s="280"/>
      <c r="K2938" s="280"/>
      <c r="L2938" s="280"/>
      <c r="M2938" s="280"/>
      <c r="N2938" s="280"/>
      <c r="O2938" s="280"/>
      <c r="P2938" s="280"/>
      <c r="Q2938" s="280"/>
      <c r="R2938" s="280"/>
    </row>
    <row r="2939" spans="8:18" x14ac:dyDescent="0.2">
      <c r="H2939" s="285"/>
      <c r="I2939" s="280"/>
      <c r="J2939" s="280"/>
      <c r="K2939" s="280"/>
      <c r="L2939" s="280"/>
      <c r="M2939" s="280"/>
      <c r="N2939" s="280"/>
      <c r="O2939" s="280"/>
      <c r="P2939" s="280"/>
      <c r="Q2939" s="280"/>
      <c r="R2939" s="280"/>
    </row>
    <row r="2940" spans="8:18" x14ac:dyDescent="0.2">
      <c r="H2940" s="285"/>
      <c r="I2940" s="280"/>
      <c r="J2940" s="280"/>
      <c r="K2940" s="280"/>
      <c r="L2940" s="280"/>
      <c r="M2940" s="280"/>
      <c r="N2940" s="280"/>
      <c r="O2940" s="280"/>
      <c r="P2940" s="280"/>
      <c r="Q2940" s="280"/>
      <c r="R2940" s="280"/>
    </row>
    <row r="2941" spans="8:18" x14ac:dyDescent="0.2">
      <c r="H2941" s="285"/>
      <c r="I2941" s="280"/>
      <c r="J2941" s="280"/>
      <c r="K2941" s="280"/>
      <c r="L2941" s="280"/>
      <c r="M2941" s="280"/>
      <c r="N2941" s="280"/>
      <c r="O2941" s="280"/>
      <c r="P2941" s="280"/>
      <c r="Q2941" s="280"/>
      <c r="R2941" s="280"/>
    </row>
    <row r="2942" spans="8:18" x14ac:dyDescent="0.2">
      <c r="H2942" s="285"/>
      <c r="I2942" s="280"/>
      <c r="J2942" s="280"/>
      <c r="K2942" s="280"/>
      <c r="L2942" s="280"/>
      <c r="M2942" s="280"/>
      <c r="N2942" s="280"/>
      <c r="O2942" s="280"/>
      <c r="P2942" s="280"/>
      <c r="Q2942" s="280"/>
      <c r="R2942" s="280"/>
    </row>
    <row r="2943" spans="8:18" x14ac:dyDescent="0.2">
      <c r="H2943" s="285"/>
      <c r="I2943" s="280"/>
      <c r="J2943" s="280"/>
      <c r="K2943" s="280"/>
      <c r="L2943" s="280"/>
      <c r="M2943" s="280"/>
      <c r="N2943" s="280"/>
      <c r="O2943" s="280"/>
      <c r="P2943" s="280"/>
      <c r="Q2943" s="280"/>
      <c r="R2943" s="280"/>
    </row>
    <row r="2944" spans="8:18" x14ac:dyDescent="0.2">
      <c r="H2944" s="285"/>
      <c r="I2944" s="280"/>
      <c r="J2944" s="280"/>
      <c r="K2944" s="280"/>
      <c r="L2944" s="280"/>
      <c r="M2944" s="280"/>
      <c r="N2944" s="280"/>
      <c r="O2944" s="280"/>
      <c r="P2944" s="280"/>
      <c r="Q2944" s="280"/>
      <c r="R2944" s="280"/>
    </row>
    <row r="2945" spans="8:18" x14ac:dyDescent="0.2">
      <c r="H2945" s="285"/>
      <c r="I2945" s="280"/>
      <c r="J2945" s="280"/>
      <c r="K2945" s="280"/>
      <c r="L2945" s="280"/>
      <c r="M2945" s="280"/>
      <c r="N2945" s="280"/>
      <c r="O2945" s="280"/>
      <c r="P2945" s="280"/>
      <c r="Q2945" s="280"/>
      <c r="R2945" s="280"/>
    </row>
    <row r="2946" spans="8:18" x14ac:dyDescent="0.2">
      <c r="H2946" s="285"/>
      <c r="I2946" s="280"/>
      <c r="J2946" s="280"/>
      <c r="K2946" s="280"/>
      <c r="L2946" s="280"/>
      <c r="M2946" s="280"/>
      <c r="N2946" s="280"/>
      <c r="O2946" s="280"/>
      <c r="P2946" s="280"/>
      <c r="Q2946" s="280"/>
      <c r="R2946" s="280"/>
    </row>
    <row r="2947" spans="8:18" x14ac:dyDescent="0.2">
      <c r="H2947" s="285"/>
      <c r="I2947" s="280"/>
      <c r="J2947" s="280"/>
      <c r="K2947" s="280"/>
      <c r="L2947" s="280"/>
      <c r="M2947" s="280"/>
      <c r="N2947" s="280"/>
      <c r="O2947" s="280"/>
      <c r="P2947" s="280"/>
      <c r="Q2947" s="280"/>
      <c r="R2947" s="280"/>
    </row>
    <row r="2948" spans="8:18" x14ac:dyDescent="0.2">
      <c r="H2948" s="285"/>
      <c r="I2948" s="280"/>
      <c r="J2948" s="280"/>
      <c r="K2948" s="280"/>
      <c r="L2948" s="280"/>
      <c r="M2948" s="280"/>
      <c r="N2948" s="280"/>
      <c r="O2948" s="280"/>
      <c r="P2948" s="280"/>
      <c r="Q2948" s="280"/>
      <c r="R2948" s="280"/>
    </row>
    <row r="2949" spans="8:18" x14ac:dyDescent="0.2">
      <c r="H2949" s="285"/>
      <c r="I2949" s="280"/>
      <c r="J2949" s="280"/>
      <c r="K2949" s="280"/>
      <c r="L2949" s="280"/>
      <c r="M2949" s="280"/>
      <c r="N2949" s="280"/>
      <c r="O2949" s="280"/>
      <c r="P2949" s="280"/>
      <c r="Q2949" s="280"/>
      <c r="R2949" s="280"/>
    </row>
    <row r="2950" spans="8:18" x14ac:dyDescent="0.2">
      <c r="H2950" s="285"/>
      <c r="I2950" s="280"/>
      <c r="J2950" s="280"/>
      <c r="K2950" s="280"/>
      <c r="L2950" s="280"/>
      <c r="M2950" s="280"/>
      <c r="N2950" s="280"/>
      <c r="O2950" s="280"/>
      <c r="P2950" s="280"/>
      <c r="Q2950" s="280"/>
      <c r="R2950" s="280"/>
    </row>
    <row r="2951" spans="8:18" x14ac:dyDescent="0.2">
      <c r="H2951" s="285"/>
      <c r="I2951" s="280"/>
      <c r="J2951" s="280"/>
      <c r="K2951" s="280"/>
      <c r="L2951" s="280"/>
      <c r="M2951" s="280"/>
      <c r="N2951" s="280"/>
      <c r="O2951" s="280"/>
      <c r="P2951" s="280"/>
      <c r="Q2951" s="280"/>
      <c r="R2951" s="280"/>
    </row>
    <row r="2952" spans="8:18" x14ac:dyDescent="0.2">
      <c r="H2952" s="285"/>
      <c r="I2952" s="280"/>
      <c r="J2952" s="280"/>
      <c r="K2952" s="280"/>
      <c r="L2952" s="280"/>
      <c r="M2952" s="280"/>
      <c r="N2952" s="280"/>
      <c r="O2952" s="280"/>
      <c r="P2952" s="280"/>
      <c r="Q2952" s="280"/>
      <c r="R2952" s="280"/>
    </row>
    <row r="2953" spans="8:18" x14ac:dyDescent="0.2">
      <c r="H2953" s="285"/>
      <c r="I2953" s="280"/>
      <c r="J2953" s="280"/>
      <c r="K2953" s="280"/>
      <c r="L2953" s="280"/>
      <c r="M2953" s="280"/>
      <c r="N2953" s="280"/>
      <c r="O2953" s="280"/>
      <c r="P2953" s="280"/>
      <c r="Q2953" s="280"/>
      <c r="R2953" s="280"/>
    </row>
    <row r="2954" spans="8:18" x14ac:dyDescent="0.2">
      <c r="H2954" s="285"/>
      <c r="I2954" s="280"/>
      <c r="J2954" s="280"/>
      <c r="K2954" s="280"/>
      <c r="L2954" s="280"/>
      <c r="M2954" s="280"/>
      <c r="N2954" s="280"/>
      <c r="O2954" s="280"/>
      <c r="P2954" s="280"/>
      <c r="Q2954" s="280"/>
      <c r="R2954" s="280"/>
    </row>
    <row r="2955" spans="8:18" x14ac:dyDescent="0.2">
      <c r="H2955" s="285"/>
      <c r="I2955" s="280"/>
      <c r="J2955" s="280"/>
      <c r="K2955" s="280"/>
      <c r="L2955" s="280"/>
      <c r="M2955" s="280"/>
      <c r="N2955" s="280"/>
      <c r="O2955" s="280"/>
      <c r="P2955" s="280"/>
      <c r="Q2955" s="280"/>
      <c r="R2955" s="280"/>
    </row>
    <row r="2956" spans="8:18" x14ac:dyDescent="0.2">
      <c r="H2956" s="285"/>
      <c r="I2956" s="280"/>
      <c r="J2956" s="280"/>
      <c r="K2956" s="280"/>
      <c r="L2956" s="280"/>
      <c r="M2956" s="280"/>
      <c r="N2956" s="280"/>
      <c r="O2956" s="280"/>
      <c r="P2956" s="280"/>
      <c r="Q2956" s="280"/>
      <c r="R2956" s="280"/>
    </row>
    <row r="2957" spans="8:18" x14ac:dyDescent="0.2">
      <c r="H2957" s="285"/>
      <c r="I2957" s="280"/>
      <c r="J2957" s="280"/>
      <c r="K2957" s="280"/>
      <c r="L2957" s="280"/>
      <c r="M2957" s="280"/>
      <c r="N2957" s="280"/>
      <c r="O2957" s="280"/>
      <c r="P2957" s="280"/>
      <c r="Q2957" s="280"/>
      <c r="R2957" s="280"/>
    </row>
    <row r="2958" spans="8:18" x14ac:dyDescent="0.2">
      <c r="H2958" s="285"/>
      <c r="I2958" s="280"/>
      <c r="J2958" s="280"/>
      <c r="K2958" s="280"/>
      <c r="L2958" s="280"/>
      <c r="M2958" s="280"/>
      <c r="N2958" s="280"/>
      <c r="O2958" s="280"/>
      <c r="P2958" s="280"/>
      <c r="Q2958" s="280"/>
      <c r="R2958" s="280"/>
    </row>
    <row r="2959" spans="8:18" x14ac:dyDescent="0.2">
      <c r="H2959" s="285"/>
      <c r="I2959" s="280"/>
      <c r="J2959" s="280"/>
      <c r="K2959" s="280"/>
      <c r="L2959" s="280"/>
      <c r="M2959" s="280"/>
      <c r="N2959" s="280"/>
      <c r="O2959" s="280"/>
      <c r="P2959" s="280"/>
      <c r="Q2959" s="280"/>
      <c r="R2959" s="280"/>
    </row>
    <row r="2960" spans="8:18" x14ac:dyDescent="0.2">
      <c r="H2960" s="285"/>
      <c r="I2960" s="280"/>
      <c r="J2960" s="280"/>
      <c r="K2960" s="280"/>
      <c r="L2960" s="280"/>
      <c r="M2960" s="280"/>
      <c r="N2960" s="280"/>
      <c r="O2960" s="280"/>
      <c r="P2960" s="280"/>
      <c r="Q2960" s="280"/>
      <c r="R2960" s="280"/>
    </row>
    <row r="2961" spans="8:18" x14ac:dyDescent="0.2">
      <c r="H2961" s="285"/>
      <c r="I2961" s="280"/>
      <c r="J2961" s="280"/>
      <c r="K2961" s="280"/>
      <c r="L2961" s="280"/>
      <c r="M2961" s="280"/>
      <c r="N2961" s="280"/>
      <c r="O2961" s="280"/>
      <c r="P2961" s="280"/>
      <c r="Q2961" s="280"/>
      <c r="R2961" s="280"/>
    </row>
    <row r="2962" spans="8:18" x14ac:dyDescent="0.2">
      <c r="H2962" s="285"/>
      <c r="I2962" s="280"/>
      <c r="J2962" s="280"/>
      <c r="K2962" s="280"/>
      <c r="L2962" s="280"/>
      <c r="M2962" s="280"/>
      <c r="N2962" s="280"/>
      <c r="O2962" s="280"/>
      <c r="P2962" s="280"/>
      <c r="Q2962" s="280"/>
      <c r="R2962" s="280"/>
    </row>
    <row r="2963" spans="8:18" x14ac:dyDescent="0.2">
      <c r="H2963" s="285"/>
      <c r="I2963" s="280"/>
      <c r="J2963" s="280"/>
      <c r="K2963" s="280"/>
      <c r="L2963" s="280"/>
      <c r="M2963" s="280"/>
      <c r="N2963" s="280"/>
      <c r="O2963" s="280"/>
      <c r="P2963" s="280"/>
      <c r="Q2963" s="280"/>
      <c r="R2963" s="280"/>
    </row>
    <row r="2964" spans="8:18" x14ac:dyDescent="0.2">
      <c r="H2964" s="285"/>
      <c r="I2964" s="280"/>
      <c r="J2964" s="280"/>
      <c r="K2964" s="280"/>
      <c r="L2964" s="280"/>
      <c r="M2964" s="280"/>
      <c r="N2964" s="280"/>
      <c r="O2964" s="280"/>
      <c r="P2964" s="280"/>
      <c r="Q2964" s="280"/>
      <c r="R2964" s="280"/>
    </row>
    <row r="2965" spans="8:18" x14ac:dyDescent="0.2">
      <c r="H2965" s="285"/>
      <c r="I2965" s="280"/>
      <c r="J2965" s="280"/>
      <c r="K2965" s="280"/>
      <c r="L2965" s="280"/>
      <c r="M2965" s="280"/>
      <c r="N2965" s="280"/>
      <c r="O2965" s="280"/>
      <c r="P2965" s="280"/>
      <c r="Q2965" s="280"/>
      <c r="R2965" s="280"/>
    </row>
    <row r="2966" spans="8:18" x14ac:dyDescent="0.2">
      <c r="H2966" s="285"/>
      <c r="I2966" s="280"/>
      <c r="J2966" s="280"/>
      <c r="K2966" s="280"/>
      <c r="L2966" s="280"/>
      <c r="M2966" s="280"/>
      <c r="N2966" s="280"/>
      <c r="O2966" s="280"/>
      <c r="P2966" s="280"/>
      <c r="Q2966" s="280"/>
      <c r="R2966" s="280"/>
    </row>
    <row r="2967" spans="8:18" x14ac:dyDescent="0.2">
      <c r="H2967" s="285"/>
      <c r="I2967" s="280"/>
      <c r="J2967" s="280"/>
      <c r="K2967" s="280"/>
      <c r="L2967" s="280"/>
      <c r="M2967" s="280"/>
      <c r="N2967" s="280"/>
      <c r="O2967" s="280"/>
      <c r="P2967" s="280"/>
      <c r="Q2967" s="280"/>
      <c r="R2967" s="280"/>
    </row>
    <row r="2968" spans="8:18" x14ac:dyDescent="0.2">
      <c r="H2968" s="285"/>
      <c r="I2968" s="280"/>
      <c r="J2968" s="280"/>
      <c r="K2968" s="280"/>
      <c r="L2968" s="280"/>
      <c r="M2968" s="280"/>
      <c r="N2968" s="280"/>
      <c r="O2968" s="280"/>
      <c r="P2968" s="280"/>
      <c r="Q2968" s="280"/>
      <c r="R2968" s="280"/>
    </row>
    <row r="2969" spans="8:18" x14ac:dyDescent="0.2">
      <c r="H2969" s="285"/>
      <c r="I2969" s="280"/>
      <c r="J2969" s="280"/>
      <c r="K2969" s="280"/>
      <c r="L2969" s="280"/>
      <c r="M2969" s="280"/>
      <c r="N2969" s="280"/>
      <c r="O2969" s="280"/>
      <c r="P2969" s="280"/>
      <c r="Q2969" s="280"/>
      <c r="R2969" s="280"/>
    </row>
    <row r="2970" spans="8:18" x14ac:dyDescent="0.2">
      <c r="H2970" s="285"/>
      <c r="I2970" s="280"/>
      <c r="J2970" s="280"/>
      <c r="K2970" s="280"/>
      <c r="L2970" s="280"/>
      <c r="M2970" s="280"/>
      <c r="N2970" s="280"/>
      <c r="O2970" s="280"/>
      <c r="P2970" s="280"/>
      <c r="Q2970" s="280"/>
      <c r="R2970" s="280"/>
    </row>
    <row r="2971" spans="8:18" x14ac:dyDescent="0.2">
      <c r="H2971" s="285"/>
      <c r="I2971" s="280"/>
      <c r="J2971" s="280"/>
      <c r="K2971" s="280"/>
      <c r="L2971" s="280"/>
      <c r="M2971" s="280"/>
      <c r="N2971" s="280"/>
      <c r="O2971" s="280"/>
      <c r="P2971" s="280"/>
      <c r="Q2971" s="280"/>
      <c r="R2971" s="280"/>
    </row>
    <row r="2972" spans="8:18" x14ac:dyDescent="0.2">
      <c r="H2972" s="285"/>
      <c r="I2972" s="280"/>
      <c r="J2972" s="280"/>
      <c r="K2972" s="280"/>
      <c r="L2972" s="280"/>
      <c r="M2972" s="280"/>
      <c r="N2972" s="280"/>
      <c r="O2972" s="280"/>
      <c r="P2972" s="280"/>
      <c r="Q2972" s="280"/>
      <c r="R2972" s="280"/>
    </row>
    <row r="2973" spans="8:18" x14ac:dyDescent="0.2">
      <c r="H2973" s="285"/>
      <c r="I2973" s="280"/>
      <c r="J2973" s="280"/>
      <c r="K2973" s="280"/>
      <c r="L2973" s="280"/>
      <c r="M2973" s="280"/>
      <c r="N2973" s="280"/>
      <c r="O2973" s="280"/>
      <c r="P2973" s="280"/>
      <c r="Q2973" s="280"/>
      <c r="R2973" s="280"/>
    </row>
    <row r="2974" spans="8:18" x14ac:dyDescent="0.2">
      <c r="H2974" s="285"/>
      <c r="I2974" s="280"/>
      <c r="J2974" s="280"/>
      <c r="K2974" s="280"/>
      <c r="L2974" s="280"/>
      <c r="M2974" s="280"/>
      <c r="N2974" s="280"/>
      <c r="O2974" s="280"/>
      <c r="P2974" s="280"/>
      <c r="Q2974" s="280"/>
      <c r="R2974" s="280"/>
    </row>
    <row r="2975" spans="8:18" x14ac:dyDescent="0.2">
      <c r="H2975" s="285"/>
      <c r="I2975" s="280"/>
      <c r="J2975" s="280"/>
      <c r="K2975" s="280"/>
      <c r="L2975" s="280"/>
      <c r="M2975" s="280"/>
      <c r="N2975" s="280"/>
      <c r="O2975" s="280"/>
      <c r="P2975" s="280"/>
      <c r="Q2975" s="280"/>
      <c r="R2975" s="280"/>
    </row>
    <row r="2976" spans="8:18" x14ac:dyDescent="0.2">
      <c r="H2976" s="285"/>
      <c r="I2976" s="280"/>
      <c r="J2976" s="280"/>
      <c r="K2976" s="280"/>
      <c r="L2976" s="280"/>
      <c r="M2976" s="280"/>
      <c r="N2976" s="280"/>
      <c r="O2976" s="280"/>
      <c r="P2976" s="280"/>
      <c r="Q2976" s="280"/>
      <c r="R2976" s="280"/>
    </row>
    <row r="2977" spans="8:18" x14ac:dyDescent="0.2">
      <c r="H2977" s="285"/>
      <c r="I2977" s="280"/>
      <c r="J2977" s="280"/>
      <c r="K2977" s="280"/>
      <c r="L2977" s="280"/>
      <c r="M2977" s="280"/>
      <c r="N2977" s="280"/>
      <c r="O2977" s="280"/>
      <c r="P2977" s="280"/>
      <c r="Q2977" s="280"/>
      <c r="R2977" s="280"/>
    </row>
    <row r="2978" spans="8:18" x14ac:dyDescent="0.2">
      <c r="H2978" s="285"/>
      <c r="I2978" s="280"/>
      <c r="J2978" s="280"/>
      <c r="K2978" s="280"/>
      <c r="L2978" s="280"/>
      <c r="M2978" s="280"/>
      <c r="N2978" s="280"/>
      <c r="O2978" s="280"/>
      <c r="P2978" s="280"/>
      <c r="Q2978" s="280"/>
      <c r="R2978" s="280"/>
    </row>
    <row r="2979" spans="8:18" x14ac:dyDescent="0.2">
      <c r="H2979" s="285"/>
      <c r="I2979" s="280"/>
      <c r="J2979" s="280"/>
      <c r="K2979" s="280"/>
      <c r="L2979" s="280"/>
      <c r="M2979" s="280"/>
      <c r="N2979" s="280"/>
      <c r="O2979" s="280"/>
      <c r="P2979" s="280"/>
      <c r="Q2979" s="280"/>
      <c r="R2979" s="280"/>
    </row>
    <row r="2980" spans="8:18" x14ac:dyDescent="0.2">
      <c r="H2980" s="285"/>
      <c r="I2980" s="280"/>
      <c r="J2980" s="280"/>
      <c r="K2980" s="280"/>
      <c r="L2980" s="280"/>
      <c r="M2980" s="280"/>
      <c r="N2980" s="280"/>
      <c r="O2980" s="280"/>
      <c r="P2980" s="280"/>
      <c r="Q2980" s="280"/>
      <c r="R2980" s="280"/>
    </row>
    <row r="2981" spans="8:18" x14ac:dyDescent="0.2">
      <c r="H2981" s="285"/>
      <c r="I2981" s="280"/>
      <c r="J2981" s="280"/>
      <c r="K2981" s="280"/>
      <c r="L2981" s="280"/>
      <c r="M2981" s="280"/>
      <c r="N2981" s="280"/>
      <c r="O2981" s="280"/>
      <c r="P2981" s="280"/>
      <c r="Q2981" s="280"/>
      <c r="R2981" s="280"/>
    </row>
    <row r="2982" spans="8:18" x14ac:dyDescent="0.2">
      <c r="H2982" s="285"/>
      <c r="I2982" s="280"/>
      <c r="J2982" s="280"/>
      <c r="K2982" s="280"/>
      <c r="L2982" s="280"/>
      <c r="M2982" s="280"/>
      <c r="N2982" s="280"/>
      <c r="O2982" s="280"/>
      <c r="P2982" s="280"/>
      <c r="Q2982" s="280"/>
      <c r="R2982" s="280"/>
    </row>
    <row r="2983" spans="8:18" x14ac:dyDescent="0.2">
      <c r="H2983" s="285"/>
      <c r="I2983" s="280"/>
      <c r="J2983" s="280"/>
      <c r="K2983" s="280"/>
      <c r="L2983" s="280"/>
      <c r="M2983" s="280"/>
      <c r="N2983" s="280"/>
      <c r="O2983" s="280"/>
      <c r="P2983" s="280"/>
      <c r="Q2983" s="280"/>
      <c r="R2983" s="280"/>
    </row>
    <row r="2984" spans="8:18" x14ac:dyDescent="0.2">
      <c r="H2984" s="285"/>
      <c r="I2984" s="280"/>
      <c r="J2984" s="280"/>
      <c r="K2984" s="280"/>
      <c r="L2984" s="280"/>
      <c r="M2984" s="280"/>
      <c r="N2984" s="280"/>
      <c r="O2984" s="280"/>
      <c r="P2984" s="280"/>
      <c r="Q2984" s="280"/>
      <c r="R2984" s="280"/>
    </row>
    <row r="2985" spans="8:18" x14ac:dyDescent="0.2">
      <c r="H2985" s="285"/>
      <c r="I2985" s="280"/>
      <c r="J2985" s="280"/>
      <c r="K2985" s="280"/>
      <c r="L2985" s="280"/>
      <c r="M2985" s="280"/>
      <c r="N2985" s="280"/>
      <c r="O2985" s="280"/>
      <c r="P2985" s="280"/>
      <c r="Q2985" s="280"/>
      <c r="R2985" s="280"/>
    </row>
    <row r="2986" spans="8:18" x14ac:dyDescent="0.2">
      <c r="H2986" s="285"/>
      <c r="I2986" s="280"/>
      <c r="J2986" s="280"/>
      <c r="K2986" s="280"/>
      <c r="L2986" s="280"/>
      <c r="M2986" s="280"/>
      <c r="N2986" s="280"/>
      <c r="O2986" s="280"/>
      <c r="P2986" s="280"/>
      <c r="Q2986" s="280"/>
      <c r="R2986" s="280"/>
    </row>
    <row r="2987" spans="8:18" x14ac:dyDescent="0.2">
      <c r="H2987" s="285"/>
      <c r="I2987" s="280"/>
      <c r="J2987" s="280"/>
      <c r="K2987" s="280"/>
      <c r="L2987" s="280"/>
      <c r="M2987" s="280"/>
      <c r="N2987" s="280"/>
      <c r="O2987" s="280"/>
      <c r="P2987" s="280"/>
      <c r="Q2987" s="280"/>
      <c r="R2987" s="280"/>
    </row>
    <row r="2988" spans="8:18" x14ac:dyDescent="0.2">
      <c r="H2988" s="285"/>
      <c r="I2988" s="280"/>
      <c r="J2988" s="280"/>
      <c r="K2988" s="280"/>
      <c r="L2988" s="280"/>
      <c r="M2988" s="280"/>
      <c r="N2988" s="280"/>
      <c r="O2988" s="280"/>
      <c r="P2988" s="280"/>
      <c r="Q2988" s="280"/>
      <c r="R2988" s="280"/>
    </row>
    <row r="2989" spans="8:18" x14ac:dyDescent="0.2">
      <c r="H2989" s="285"/>
      <c r="I2989" s="280"/>
      <c r="J2989" s="280"/>
      <c r="K2989" s="280"/>
      <c r="L2989" s="280"/>
      <c r="M2989" s="280"/>
      <c r="N2989" s="280"/>
      <c r="O2989" s="280"/>
      <c r="P2989" s="280"/>
      <c r="Q2989" s="280"/>
      <c r="R2989" s="280"/>
    </row>
    <row r="2990" spans="8:18" x14ac:dyDescent="0.2">
      <c r="H2990" s="285"/>
      <c r="I2990" s="280"/>
      <c r="J2990" s="280"/>
      <c r="K2990" s="280"/>
      <c r="L2990" s="280"/>
      <c r="M2990" s="280"/>
      <c r="N2990" s="280"/>
      <c r="O2990" s="280"/>
      <c r="P2990" s="280"/>
      <c r="Q2990" s="280"/>
      <c r="R2990" s="280"/>
    </row>
    <row r="2991" spans="8:18" x14ac:dyDescent="0.2">
      <c r="H2991" s="285"/>
      <c r="I2991" s="280"/>
      <c r="J2991" s="280"/>
      <c r="K2991" s="280"/>
      <c r="L2991" s="280"/>
      <c r="M2991" s="280"/>
      <c r="N2991" s="280"/>
      <c r="O2991" s="280"/>
      <c r="P2991" s="280"/>
      <c r="Q2991" s="280"/>
      <c r="R2991" s="280"/>
    </row>
    <row r="2992" spans="8:18" x14ac:dyDescent="0.2">
      <c r="H2992" s="285"/>
      <c r="I2992" s="280"/>
      <c r="J2992" s="280"/>
      <c r="K2992" s="280"/>
      <c r="L2992" s="280"/>
      <c r="M2992" s="280"/>
      <c r="N2992" s="280"/>
      <c r="O2992" s="280"/>
      <c r="P2992" s="280"/>
      <c r="Q2992" s="280"/>
      <c r="R2992" s="280"/>
    </row>
    <row r="2993" spans="8:18" x14ac:dyDescent="0.2">
      <c r="H2993" s="285"/>
      <c r="I2993" s="280"/>
      <c r="J2993" s="280"/>
      <c r="K2993" s="280"/>
      <c r="L2993" s="280"/>
      <c r="M2993" s="280"/>
      <c r="N2993" s="280"/>
      <c r="O2993" s="280"/>
      <c r="P2993" s="280"/>
      <c r="Q2993" s="280"/>
      <c r="R2993" s="280"/>
    </row>
    <row r="2994" spans="8:18" x14ac:dyDescent="0.2">
      <c r="H2994" s="285"/>
      <c r="I2994" s="280"/>
      <c r="J2994" s="280"/>
      <c r="K2994" s="280"/>
      <c r="L2994" s="280"/>
      <c r="M2994" s="280"/>
      <c r="N2994" s="280"/>
      <c r="O2994" s="280"/>
      <c r="P2994" s="280"/>
      <c r="Q2994" s="280"/>
      <c r="R2994" s="280"/>
    </row>
    <row r="2995" spans="8:18" x14ac:dyDescent="0.2">
      <c r="H2995" s="285"/>
      <c r="I2995" s="280"/>
      <c r="J2995" s="280"/>
      <c r="K2995" s="280"/>
      <c r="L2995" s="280"/>
      <c r="M2995" s="280"/>
      <c r="N2995" s="280"/>
      <c r="O2995" s="280"/>
      <c r="P2995" s="280"/>
      <c r="Q2995" s="280"/>
      <c r="R2995" s="280"/>
    </row>
    <row r="2996" spans="8:18" x14ac:dyDescent="0.2">
      <c r="H2996" s="285"/>
      <c r="I2996" s="280"/>
      <c r="J2996" s="280"/>
      <c r="K2996" s="280"/>
      <c r="L2996" s="280"/>
      <c r="M2996" s="280"/>
      <c r="N2996" s="280"/>
      <c r="O2996" s="280"/>
      <c r="P2996" s="280"/>
      <c r="Q2996" s="280"/>
      <c r="R2996" s="280"/>
    </row>
    <row r="2997" spans="8:18" x14ac:dyDescent="0.2">
      <c r="H2997" s="285"/>
      <c r="I2997" s="280"/>
      <c r="J2997" s="280"/>
      <c r="K2997" s="280"/>
      <c r="L2997" s="280"/>
      <c r="M2997" s="280"/>
      <c r="N2997" s="280"/>
      <c r="O2997" s="280"/>
      <c r="P2997" s="280"/>
      <c r="Q2997" s="280"/>
      <c r="R2997" s="280"/>
    </row>
    <row r="2998" spans="8:18" x14ac:dyDescent="0.2">
      <c r="H2998" s="285"/>
      <c r="I2998" s="280"/>
      <c r="J2998" s="280"/>
      <c r="K2998" s="280"/>
      <c r="L2998" s="280"/>
      <c r="M2998" s="280"/>
      <c r="N2998" s="280"/>
      <c r="O2998" s="280"/>
      <c r="P2998" s="280"/>
      <c r="Q2998" s="280"/>
      <c r="R2998" s="280"/>
    </row>
    <row r="2999" spans="8:18" x14ac:dyDescent="0.2">
      <c r="H2999" s="285"/>
      <c r="I2999" s="280"/>
      <c r="J2999" s="280"/>
      <c r="K2999" s="280"/>
      <c r="L2999" s="280"/>
      <c r="M2999" s="280"/>
      <c r="N2999" s="280"/>
      <c r="O2999" s="280"/>
      <c r="P2999" s="280"/>
      <c r="Q2999" s="280"/>
      <c r="R2999" s="280"/>
    </row>
    <row r="3000" spans="8:18" x14ac:dyDescent="0.2">
      <c r="H3000" s="285"/>
      <c r="I3000" s="280"/>
      <c r="J3000" s="280"/>
      <c r="K3000" s="280"/>
      <c r="L3000" s="280"/>
      <c r="M3000" s="280"/>
      <c r="N3000" s="280"/>
      <c r="O3000" s="280"/>
      <c r="P3000" s="280"/>
      <c r="Q3000" s="280"/>
      <c r="R3000" s="280"/>
    </row>
    <row r="3001" spans="8:18" x14ac:dyDescent="0.2">
      <c r="H3001" s="285"/>
      <c r="I3001" s="280"/>
      <c r="J3001" s="280"/>
      <c r="K3001" s="280"/>
      <c r="L3001" s="280"/>
      <c r="M3001" s="280"/>
      <c r="N3001" s="280"/>
      <c r="O3001" s="280"/>
      <c r="P3001" s="280"/>
      <c r="Q3001" s="280"/>
      <c r="R3001" s="280"/>
    </row>
    <row r="3002" spans="8:18" x14ac:dyDescent="0.2">
      <c r="H3002" s="285"/>
      <c r="I3002" s="280"/>
      <c r="J3002" s="280"/>
      <c r="K3002" s="280"/>
      <c r="L3002" s="280"/>
      <c r="M3002" s="280"/>
      <c r="N3002" s="280"/>
      <c r="O3002" s="280"/>
      <c r="P3002" s="280"/>
      <c r="Q3002" s="280"/>
      <c r="R3002" s="280"/>
    </row>
    <row r="3003" spans="8:18" x14ac:dyDescent="0.2">
      <c r="H3003" s="285"/>
      <c r="I3003" s="280"/>
      <c r="J3003" s="280"/>
      <c r="K3003" s="280"/>
      <c r="L3003" s="280"/>
      <c r="M3003" s="280"/>
      <c r="N3003" s="280"/>
      <c r="O3003" s="280"/>
      <c r="P3003" s="280"/>
      <c r="Q3003" s="280"/>
      <c r="R3003" s="280"/>
    </row>
    <row r="3004" spans="8:18" x14ac:dyDescent="0.2">
      <c r="H3004" s="285"/>
      <c r="I3004" s="280"/>
      <c r="J3004" s="280"/>
      <c r="K3004" s="280"/>
      <c r="L3004" s="280"/>
      <c r="M3004" s="280"/>
      <c r="N3004" s="280"/>
      <c r="O3004" s="280"/>
      <c r="P3004" s="280"/>
      <c r="Q3004" s="280"/>
      <c r="R3004" s="280"/>
    </row>
    <row r="3005" spans="8:18" x14ac:dyDescent="0.2">
      <c r="H3005" s="285"/>
      <c r="I3005" s="280"/>
      <c r="J3005" s="280"/>
      <c r="K3005" s="280"/>
      <c r="L3005" s="280"/>
      <c r="M3005" s="280"/>
      <c r="N3005" s="280"/>
      <c r="O3005" s="280"/>
      <c r="P3005" s="280"/>
      <c r="Q3005" s="280"/>
      <c r="R3005" s="280"/>
    </row>
    <row r="3006" spans="8:18" x14ac:dyDescent="0.2">
      <c r="H3006" s="285"/>
      <c r="I3006" s="280"/>
      <c r="J3006" s="280"/>
      <c r="K3006" s="280"/>
      <c r="L3006" s="280"/>
      <c r="M3006" s="280"/>
      <c r="N3006" s="280"/>
      <c r="O3006" s="280"/>
      <c r="P3006" s="280"/>
      <c r="Q3006" s="280"/>
      <c r="R3006" s="280"/>
    </row>
    <row r="3007" spans="8:18" x14ac:dyDescent="0.2">
      <c r="H3007" s="285"/>
      <c r="I3007" s="280"/>
      <c r="J3007" s="280"/>
      <c r="K3007" s="280"/>
      <c r="L3007" s="280"/>
      <c r="M3007" s="280"/>
      <c r="N3007" s="280"/>
      <c r="O3007" s="280"/>
      <c r="P3007" s="280"/>
      <c r="Q3007" s="280"/>
      <c r="R3007" s="280"/>
    </row>
    <row r="3008" spans="8:18" x14ac:dyDescent="0.2">
      <c r="H3008" s="285"/>
      <c r="I3008" s="280"/>
      <c r="J3008" s="280"/>
      <c r="K3008" s="280"/>
      <c r="L3008" s="280"/>
      <c r="M3008" s="280"/>
      <c r="N3008" s="280"/>
      <c r="O3008" s="280"/>
      <c r="P3008" s="280"/>
      <c r="Q3008" s="280"/>
      <c r="R3008" s="280"/>
    </row>
    <row r="3009" spans="8:18" x14ac:dyDescent="0.2">
      <c r="H3009" s="285"/>
      <c r="I3009" s="280"/>
      <c r="J3009" s="280"/>
      <c r="K3009" s="280"/>
      <c r="L3009" s="280"/>
      <c r="M3009" s="280"/>
      <c r="N3009" s="280"/>
      <c r="O3009" s="280"/>
      <c r="P3009" s="280"/>
      <c r="Q3009" s="280"/>
      <c r="R3009" s="280"/>
    </row>
    <row r="3010" spans="8:18" x14ac:dyDescent="0.2">
      <c r="H3010" s="285"/>
      <c r="I3010" s="280"/>
      <c r="J3010" s="280"/>
      <c r="K3010" s="280"/>
      <c r="L3010" s="280"/>
      <c r="M3010" s="280"/>
      <c r="N3010" s="280"/>
      <c r="O3010" s="280"/>
      <c r="P3010" s="280"/>
      <c r="Q3010" s="280"/>
      <c r="R3010" s="280"/>
    </row>
    <row r="3011" spans="8:18" x14ac:dyDescent="0.2">
      <c r="H3011" s="285"/>
      <c r="I3011" s="280"/>
      <c r="J3011" s="280"/>
      <c r="K3011" s="280"/>
      <c r="L3011" s="280"/>
      <c r="M3011" s="280"/>
      <c r="N3011" s="280"/>
      <c r="O3011" s="280"/>
      <c r="P3011" s="280"/>
      <c r="Q3011" s="280"/>
      <c r="R3011" s="280"/>
    </row>
    <row r="3012" spans="8:18" x14ac:dyDescent="0.2">
      <c r="H3012" s="285"/>
      <c r="I3012" s="280"/>
      <c r="J3012" s="280"/>
      <c r="K3012" s="280"/>
      <c r="L3012" s="280"/>
      <c r="M3012" s="280"/>
      <c r="N3012" s="280"/>
      <c r="O3012" s="280"/>
      <c r="P3012" s="280"/>
      <c r="Q3012" s="280"/>
      <c r="R3012" s="280"/>
    </row>
    <row r="3013" spans="8:18" x14ac:dyDescent="0.2">
      <c r="H3013" s="285"/>
      <c r="I3013" s="280"/>
      <c r="J3013" s="280"/>
      <c r="K3013" s="280"/>
      <c r="L3013" s="280"/>
      <c r="M3013" s="280"/>
      <c r="N3013" s="280"/>
      <c r="O3013" s="280"/>
      <c r="P3013" s="280"/>
      <c r="Q3013" s="280"/>
      <c r="R3013" s="280"/>
    </row>
    <row r="3014" spans="8:18" x14ac:dyDescent="0.2">
      <c r="H3014" s="285"/>
      <c r="I3014" s="280"/>
      <c r="J3014" s="280"/>
      <c r="K3014" s="280"/>
      <c r="L3014" s="280"/>
      <c r="M3014" s="280"/>
      <c r="N3014" s="280"/>
      <c r="O3014" s="280"/>
      <c r="P3014" s="280"/>
      <c r="Q3014" s="280"/>
      <c r="R3014" s="280"/>
    </row>
    <row r="3015" spans="8:18" x14ac:dyDescent="0.2">
      <c r="H3015" s="285"/>
      <c r="I3015" s="280"/>
      <c r="J3015" s="280"/>
      <c r="K3015" s="280"/>
      <c r="L3015" s="280"/>
      <c r="M3015" s="280"/>
      <c r="N3015" s="280"/>
      <c r="O3015" s="280"/>
      <c r="P3015" s="280"/>
      <c r="Q3015" s="280"/>
      <c r="R3015" s="280"/>
    </row>
    <row r="3016" spans="8:18" x14ac:dyDescent="0.2">
      <c r="H3016" s="285"/>
      <c r="I3016" s="280"/>
      <c r="J3016" s="280"/>
      <c r="K3016" s="280"/>
      <c r="L3016" s="280"/>
      <c r="M3016" s="280"/>
      <c r="N3016" s="280"/>
      <c r="O3016" s="280"/>
      <c r="P3016" s="280"/>
      <c r="Q3016" s="280"/>
      <c r="R3016" s="280"/>
    </row>
    <row r="3017" spans="8:18" x14ac:dyDescent="0.2">
      <c r="H3017" s="285"/>
      <c r="I3017" s="280"/>
      <c r="J3017" s="280"/>
      <c r="K3017" s="280"/>
      <c r="L3017" s="280"/>
      <c r="M3017" s="280"/>
      <c r="N3017" s="280"/>
      <c r="O3017" s="280"/>
      <c r="P3017" s="280"/>
      <c r="Q3017" s="280"/>
      <c r="R3017" s="280"/>
    </row>
    <row r="3018" spans="8:18" x14ac:dyDescent="0.2">
      <c r="H3018" s="285"/>
      <c r="I3018" s="280"/>
      <c r="J3018" s="280"/>
      <c r="K3018" s="280"/>
      <c r="L3018" s="280"/>
      <c r="M3018" s="280"/>
      <c r="N3018" s="280"/>
      <c r="O3018" s="280"/>
      <c r="P3018" s="280"/>
      <c r="Q3018" s="280"/>
      <c r="R3018" s="280"/>
    </row>
    <row r="3019" spans="8:18" x14ac:dyDescent="0.2">
      <c r="H3019" s="285"/>
      <c r="I3019" s="280"/>
      <c r="J3019" s="280"/>
      <c r="K3019" s="280"/>
      <c r="L3019" s="280"/>
      <c r="M3019" s="280"/>
      <c r="N3019" s="280"/>
      <c r="O3019" s="280"/>
      <c r="P3019" s="280"/>
      <c r="Q3019" s="280"/>
      <c r="R3019" s="280"/>
    </row>
    <row r="3020" spans="8:18" x14ac:dyDescent="0.2">
      <c r="H3020" s="285"/>
      <c r="I3020" s="280"/>
      <c r="J3020" s="280"/>
      <c r="K3020" s="280"/>
      <c r="L3020" s="280"/>
      <c r="M3020" s="280"/>
      <c r="N3020" s="280"/>
      <c r="O3020" s="280"/>
      <c r="P3020" s="280"/>
      <c r="Q3020" s="280"/>
      <c r="R3020" s="280"/>
    </row>
    <row r="3021" spans="8:18" x14ac:dyDescent="0.2">
      <c r="H3021" s="285"/>
      <c r="I3021" s="280"/>
      <c r="J3021" s="280"/>
      <c r="K3021" s="280"/>
      <c r="L3021" s="280"/>
      <c r="M3021" s="280"/>
      <c r="N3021" s="280"/>
      <c r="O3021" s="280"/>
      <c r="P3021" s="280"/>
      <c r="Q3021" s="280"/>
      <c r="R3021" s="280"/>
    </row>
    <row r="3022" spans="8:18" x14ac:dyDescent="0.2">
      <c r="H3022" s="285"/>
      <c r="I3022" s="280"/>
      <c r="J3022" s="280"/>
      <c r="K3022" s="280"/>
      <c r="L3022" s="280"/>
      <c r="M3022" s="280"/>
      <c r="N3022" s="280"/>
      <c r="O3022" s="280"/>
      <c r="P3022" s="280"/>
      <c r="Q3022" s="280"/>
      <c r="R3022" s="280"/>
    </row>
    <row r="3023" spans="8:18" x14ac:dyDescent="0.2">
      <c r="H3023" s="285"/>
      <c r="I3023" s="280"/>
      <c r="J3023" s="280"/>
      <c r="K3023" s="280"/>
      <c r="L3023" s="280"/>
      <c r="M3023" s="280"/>
      <c r="N3023" s="280"/>
      <c r="O3023" s="280"/>
      <c r="P3023" s="280"/>
      <c r="Q3023" s="280"/>
      <c r="R3023" s="280"/>
    </row>
    <row r="3024" spans="8:18" x14ac:dyDescent="0.2">
      <c r="H3024" s="285"/>
      <c r="I3024" s="280"/>
      <c r="J3024" s="280"/>
      <c r="K3024" s="280"/>
      <c r="L3024" s="280"/>
      <c r="M3024" s="280"/>
      <c r="N3024" s="280"/>
      <c r="O3024" s="280"/>
      <c r="P3024" s="280"/>
      <c r="Q3024" s="280"/>
      <c r="R3024" s="280"/>
    </row>
    <row r="3025" spans="8:18" x14ac:dyDescent="0.2">
      <c r="H3025" s="285"/>
      <c r="I3025" s="280"/>
      <c r="J3025" s="280"/>
      <c r="K3025" s="280"/>
      <c r="L3025" s="280"/>
      <c r="M3025" s="280"/>
      <c r="N3025" s="280"/>
      <c r="O3025" s="280"/>
      <c r="P3025" s="280"/>
      <c r="Q3025" s="280"/>
      <c r="R3025" s="280"/>
    </row>
    <row r="3026" spans="8:18" x14ac:dyDescent="0.2">
      <c r="H3026" s="285"/>
      <c r="I3026" s="280"/>
      <c r="J3026" s="280"/>
      <c r="K3026" s="280"/>
      <c r="L3026" s="280"/>
      <c r="M3026" s="280"/>
      <c r="N3026" s="280"/>
      <c r="O3026" s="280"/>
      <c r="P3026" s="280"/>
      <c r="Q3026" s="280"/>
      <c r="R3026" s="280"/>
    </row>
    <row r="3027" spans="8:18" x14ac:dyDescent="0.2">
      <c r="H3027" s="285"/>
      <c r="I3027" s="280"/>
      <c r="J3027" s="280"/>
      <c r="K3027" s="280"/>
      <c r="L3027" s="280"/>
      <c r="M3027" s="280"/>
      <c r="N3027" s="280"/>
      <c r="O3027" s="280"/>
      <c r="P3027" s="280"/>
      <c r="Q3027" s="280"/>
      <c r="R3027" s="280"/>
    </row>
    <row r="3028" spans="8:18" x14ac:dyDescent="0.2">
      <c r="H3028" s="285"/>
      <c r="I3028" s="280"/>
      <c r="J3028" s="280"/>
      <c r="K3028" s="280"/>
      <c r="L3028" s="280"/>
      <c r="M3028" s="280"/>
      <c r="N3028" s="280"/>
      <c r="O3028" s="280"/>
      <c r="P3028" s="280"/>
      <c r="Q3028" s="280"/>
      <c r="R3028" s="280"/>
    </row>
    <row r="3029" spans="8:18" x14ac:dyDescent="0.2">
      <c r="H3029" s="285"/>
      <c r="I3029" s="280"/>
      <c r="J3029" s="280"/>
      <c r="K3029" s="280"/>
      <c r="L3029" s="280"/>
      <c r="M3029" s="280"/>
      <c r="N3029" s="280"/>
      <c r="O3029" s="280"/>
      <c r="P3029" s="280"/>
      <c r="Q3029" s="280"/>
      <c r="R3029" s="280"/>
    </row>
    <row r="3030" spans="8:18" x14ac:dyDescent="0.2">
      <c r="H3030" s="285"/>
      <c r="I3030" s="280"/>
      <c r="J3030" s="280"/>
      <c r="K3030" s="280"/>
      <c r="L3030" s="280"/>
      <c r="M3030" s="280"/>
      <c r="N3030" s="280"/>
      <c r="O3030" s="280"/>
      <c r="P3030" s="280"/>
      <c r="Q3030" s="280"/>
      <c r="R3030" s="280"/>
    </row>
    <row r="3031" spans="8:18" x14ac:dyDescent="0.2">
      <c r="H3031" s="285"/>
      <c r="I3031" s="280"/>
      <c r="J3031" s="280"/>
      <c r="K3031" s="280"/>
      <c r="L3031" s="280"/>
      <c r="M3031" s="280"/>
      <c r="N3031" s="280"/>
      <c r="O3031" s="280"/>
      <c r="P3031" s="280"/>
      <c r="Q3031" s="280"/>
      <c r="R3031" s="280"/>
    </row>
    <row r="3032" spans="8:18" x14ac:dyDescent="0.2">
      <c r="H3032" s="285"/>
      <c r="I3032" s="280"/>
      <c r="J3032" s="280"/>
      <c r="K3032" s="280"/>
      <c r="L3032" s="280"/>
      <c r="M3032" s="280"/>
      <c r="N3032" s="280"/>
      <c r="O3032" s="280"/>
      <c r="P3032" s="280"/>
      <c r="Q3032" s="280"/>
      <c r="R3032" s="280"/>
    </row>
    <row r="3033" spans="8:18" x14ac:dyDescent="0.2">
      <c r="H3033" s="285"/>
      <c r="I3033" s="280"/>
      <c r="J3033" s="280"/>
      <c r="K3033" s="280"/>
      <c r="L3033" s="280"/>
      <c r="M3033" s="280"/>
      <c r="N3033" s="280"/>
      <c r="O3033" s="280"/>
      <c r="P3033" s="280"/>
      <c r="Q3033" s="280"/>
      <c r="R3033" s="280"/>
    </row>
    <row r="3034" spans="8:18" x14ac:dyDescent="0.2">
      <c r="H3034" s="285"/>
      <c r="I3034" s="280"/>
      <c r="J3034" s="280"/>
      <c r="K3034" s="280"/>
      <c r="L3034" s="280"/>
      <c r="M3034" s="280"/>
      <c r="N3034" s="280"/>
      <c r="O3034" s="280"/>
      <c r="P3034" s="280"/>
      <c r="Q3034" s="280"/>
      <c r="R3034" s="280"/>
    </row>
    <row r="3035" spans="8:18" x14ac:dyDescent="0.2">
      <c r="H3035" s="285"/>
      <c r="I3035" s="280"/>
      <c r="J3035" s="280"/>
      <c r="K3035" s="280"/>
      <c r="L3035" s="280"/>
      <c r="M3035" s="280"/>
      <c r="N3035" s="280"/>
      <c r="O3035" s="280"/>
      <c r="P3035" s="280"/>
      <c r="Q3035" s="280"/>
      <c r="R3035" s="280"/>
    </row>
    <row r="3036" spans="8:18" x14ac:dyDescent="0.2">
      <c r="H3036" s="285"/>
      <c r="I3036" s="280"/>
      <c r="J3036" s="280"/>
      <c r="K3036" s="280"/>
      <c r="L3036" s="280"/>
      <c r="M3036" s="280"/>
      <c r="N3036" s="280"/>
      <c r="O3036" s="280"/>
      <c r="P3036" s="280"/>
      <c r="Q3036" s="280"/>
      <c r="R3036" s="280"/>
    </row>
    <row r="3037" spans="8:18" x14ac:dyDescent="0.2">
      <c r="H3037" s="285"/>
      <c r="I3037" s="280"/>
      <c r="J3037" s="280"/>
      <c r="K3037" s="280"/>
      <c r="L3037" s="280"/>
      <c r="M3037" s="280"/>
      <c r="N3037" s="280"/>
      <c r="O3037" s="280"/>
      <c r="P3037" s="280"/>
      <c r="Q3037" s="280"/>
      <c r="R3037" s="280"/>
    </row>
    <row r="3038" spans="8:18" x14ac:dyDescent="0.2">
      <c r="H3038" s="285"/>
      <c r="I3038" s="280"/>
      <c r="J3038" s="280"/>
      <c r="K3038" s="280"/>
      <c r="L3038" s="280"/>
      <c r="M3038" s="280"/>
      <c r="N3038" s="280"/>
      <c r="O3038" s="280"/>
      <c r="P3038" s="280"/>
      <c r="Q3038" s="280"/>
      <c r="R3038" s="280"/>
    </row>
    <row r="3039" spans="8:18" x14ac:dyDescent="0.2">
      <c r="H3039" s="285"/>
      <c r="I3039" s="280"/>
      <c r="J3039" s="280"/>
      <c r="K3039" s="280"/>
      <c r="L3039" s="280"/>
      <c r="M3039" s="280"/>
      <c r="N3039" s="280"/>
      <c r="O3039" s="280"/>
      <c r="P3039" s="280"/>
      <c r="Q3039" s="280"/>
      <c r="R3039" s="280"/>
    </row>
    <row r="3040" spans="8:18" x14ac:dyDescent="0.2">
      <c r="H3040" s="285"/>
      <c r="I3040" s="280"/>
      <c r="J3040" s="280"/>
      <c r="K3040" s="280"/>
      <c r="L3040" s="280"/>
      <c r="M3040" s="280"/>
      <c r="N3040" s="280"/>
      <c r="O3040" s="280"/>
      <c r="P3040" s="280"/>
      <c r="Q3040" s="280"/>
      <c r="R3040" s="280"/>
    </row>
    <row r="3041" spans="8:18" x14ac:dyDescent="0.2">
      <c r="H3041" s="285"/>
      <c r="I3041" s="280"/>
      <c r="J3041" s="280"/>
      <c r="K3041" s="280"/>
      <c r="L3041" s="280"/>
      <c r="M3041" s="280"/>
      <c r="N3041" s="280"/>
      <c r="O3041" s="280"/>
      <c r="P3041" s="280"/>
      <c r="Q3041" s="280"/>
      <c r="R3041" s="280"/>
    </row>
    <row r="3042" spans="8:18" x14ac:dyDescent="0.2">
      <c r="H3042" s="285"/>
      <c r="I3042" s="280"/>
      <c r="J3042" s="280"/>
      <c r="K3042" s="280"/>
      <c r="L3042" s="280"/>
      <c r="M3042" s="280"/>
      <c r="N3042" s="280"/>
      <c r="O3042" s="280"/>
      <c r="P3042" s="280"/>
      <c r="Q3042" s="280"/>
      <c r="R3042" s="280"/>
    </row>
    <row r="3043" spans="8:18" x14ac:dyDescent="0.2">
      <c r="H3043" s="285"/>
      <c r="I3043" s="280"/>
      <c r="J3043" s="280"/>
      <c r="K3043" s="280"/>
      <c r="L3043" s="280"/>
      <c r="M3043" s="280"/>
      <c r="N3043" s="280"/>
      <c r="O3043" s="280"/>
      <c r="P3043" s="280"/>
      <c r="Q3043" s="280"/>
      <c r="R3043" s="280"/>
    </row>
    <row r="3044" spans="8:18" x14ac:dyDescent="0.2">
      <c r="H3044" s="285"/>
      <c r="I3044" s="280"/>
      <c r="J3044" s="280"/>
      <c r="K3044" s="280"/>
      <c r="L3044" s="280"/>
      <c r="M3044" s="280"/>
      <c r="N3044" s="280"/>
      <c r="O3044" s="280"/>
      <c r="P3044" s="280"/>
      <c r="Q3044" s="280"/>
      <c r="R3044" s="280"/>
    </row>
    <row r="3045" spans="8:18" x14ac:dyDescent="0.2">
      <c r="H3045" s="285"/>
      <c r="I3045" s="280"/>
      <c r="J3045" s="280"/>
      <c r="K3045" s="280"/>
      <c r="L3045" s="280"/>
      <c r="M3045" s="280"/>
      <c r="N3045" s="280"/>
      <c r="O3045" s="280"/>
      <c r="P3045" s="280"/>
      <c r="Q3045" s="280"/>
      <c r="R3045" s="280"/>
    </row>
    <row r="3046" spans="8:18" x14ac:dyDescent="0.2">
      <c r="H3046" s="285"/>
      <c r="I3046" s="280"/>
      <c r="J3046" s="280"/>
      <c r="K3046" s="280"/>
      <c r="L3046" s="280"/>
      <c r="M3046" s="280"/>
      <c r="N3046" s="280"/>
      <c r="O3046" s="280"/>
      <c r="P3046" s="280"/>
      <c r="Q3046" s="280"/>
      <c r="R3046" s="280"/>
    </row>
    <row r="3047" spans="8:18" x14ac:dyDescent="0.2">
      <c r="H3047" s="285"/>
      <c r="I3047" s="280"/>
      <c r="J3047" s="280"/>
      <c r="K3047" s="280"/>
      <c r="L3047" s="280"/>
      <c r="M3047" s="280"/>
      <c r="N3047" s="280"/>
      <c r="O3047" s="280"/>
      <c r="P3047" s="280"/>
      <c r="Q3047" s="280"/>
      <c r="R3047" s="280"/>
    </row>
    <row r="3048" spans="8:18" x14ac:dyDescent="0.2">
      <c r="H3048" s="285"/>
      <c r="I3048" s="280"/>
      <c r="J3048" s="280"/>
      <c r="K3048" s="280"/>
      <c r="L3048" s="280"/>
      <c r="M3048" s="280"/>
      <c r="N3048" s="280"/>
      <c r="O3048" s="280"/>
      <c r="P3048" s="280"/>
      <c r="Q3048" s="280"/>
      <c r="R3048" s="280"/>
    </row>
    <row r="3049" spans="8:18" x14ac:dyDescent="0.2">
      <c r="H3049" s="285"/>
      <c r="I3049" s="280"/>
      <c r="J3049" s="280"/>
      <c r="K3049" s="280"/>
      <c r="L3049" s="280"/>
      <c r="M3049" s="280"/>
      <c r="N3049" s="280"/>
      <c r="O3049" s="280"/>
      <c r="P3049" s="280"/>
      <c r="Q3049" s="280"/>
      <c r="R3049" s="280"/>
    </row>
    <row r="3050" spans="8:18" x14ac:dyDescent="0.2">
      <c r="H3050" s="285"/>
      <c r="I3050" s="280"/>
      <c r="J3050" s="280"/>
      <c r="K3050" s="280"/>
      <c r="L3050" s="280"/>
      <c r="M3050" s="280"/>
      <c r="N3050" s="280"/>
      <c r="O3050" s="280"/>
      <c r="P3050" s="280"/>
      <c r="Q3050" s="280"/>
      <c r="R3050" s="280"/>
    </row>
    <row r="3051" spans="8:18" x14ac:dyDescent="0.2">
      <c r="H3051" s="285"/>
      <c r="I3051" s="280"/>
      <c r="J3051" s="280"/>
      <c r="K3051" s="280"/>
      <c r="L3051" s="280"/>
      <c r="M3051" s="280"/>
      <c r="N3051" s="280"/>
      <c r="O3051" s="280"/>
      <c r="P3051" s="280"/>
      <c r="Q3051" s="280"/>
      <c r="R3051" s="280"/>
    </row>
    <row r="3052" spans="8:18" x14ac:dyDescent="0.2">
      <c r="H3052" s="285"/>
      <c r="I3052" s="280"/>
      <c r="J3052" s="280"/>
      <c r="K3052" s="280"/>
      <c r="L3052" s="280"/>
      <c r="M3052" s="280"/>
      <c r="N3052" s="280"/>
      <c r="O3052" s="280"/>
      <c r="P3052" s="280"/>
      <c r="Q3052" s="280"/>
      <c r="R3052" s="280"/>
    </row>
    <row r="3053" spans="8:18" x14ac:dyDescent="0.2">
      <c r="H3053" s="285"/>
      <c r="I3053" s="280"/>
      <c r="J3053" s="280"/>
      <c r="K3053" s="280"/>
      <c r="L3053" s="280"/>
      <c r="M3053" s="280"/>
      <c r="N3053" s="280"/>
      <c r="O3053" s="280"/>
      <c r="P3053" s="280"/>
      <c r="Q3053" s="280"/>
      <c r="R3053" s="280"/>
    </row>
    <row r="3054" spans="8:18" x14ac:dyDescent="0.2">
      <c r="H3054" s="285"/>
      <c r="I3054" s="280"/>
      <c r="J3054" s="280"/>
      <c r="K3054" s="280"/>
      <c r="L3054" s="280"/>
      <c r="M3054" s="280"/>
      <c r="N3054" s="280"/>
      <c r="O3054" s="280"/>
      <c r="P3054" s="280"/>
      <c r="Q3054" s="280"/>
      <c r="R3054" s="280"/>
    </row>
    <row r="3055" spans="8:18" x14ac:dyDescent="0.2">
      <c r="H3055" s="285"/>
      <c r="I3055" s="280"/>
      <c r="J3055" s="280"/>
      <c r="K3055" s="280"/>
      <c r="L3055" s="280"/>
      <c r="M3055" s="280"/>
      <c r="N3055" s="280"/>
      <c r="O3055" s="280"/>
      <c r="P3055" s="280"/>
      <c r="Q3055" s="280"/>
      <c r="R3055" s="280"/>
    </row>
    <row r="3056" spans="8:18" x14ac:dyDescent="0.2">
      <c r="H3056" s="285"/>
      <c r="I3056" s="280"/>
      <c r="J3056" s="280"/>
      <c r="K3056" s="280"/>
      <c r="L3056" s="280"/>
      <c r="M3056" s="280"/>
      <c r="N3056" s="280"/>
      <c r="O3056" s="280"/>
      <c r="P3056" s="280"/>
      <c r="Q3056" s="280"/>
      <c r="R3056" s="280"/>
    </row>
    <row r="3057" spans="8:18" x14ac:dyDescent="0.2">
      <c r="H3057" s="285"/>
      <c r="I3057" s="280"/>
      <c r="J3057" s="280"/>
      <c r="K3057" s="280"/>
      <c r="L3057" s="280"/>
      <c r="M3057" s="280"/>
      <c r="N3057" s="280"/>
      <c r="O3057" s="280"/>
      <c r="P3057" s="280"/>
      <c r="Q3057" s="280"/>
      <c r="R3057" s="280"/>
    </row>
    <row r="3058" spans="8:18" x14ac:dyDescent="0.2">
      <c r="H3058" s="285"/>
      <c r="I3058" s="280"/>
      <c r="J3058" s="280"/>
      <c r="K3058" s="280"/>
      <c r="L3058" s="280"/>
      <c r="M3058" s="280"/>
      <c r="N3058" s="280"/>
      <c r="O3058" s="280"/>
      <c r="P3058" s="280"/>
      <c r="Q3058" s="280"/>
      <c r="R3058" s="280"/>
    </row>
    <row r="3059" spans="8:18" x14ac:dyDescent="0.2">
      <c r="H3059" s="285"/>
      <c r="I3059" s="280"/>
      <c r="J3059" s="280"/>
      <c r="K3059" s="280"/>
      <c r="L3059" s="280"/>
      <c r="M3059" s="280"/>
      <c r="N3059" s="280"/>
      <c r="O3059" s="280"/>
      <c r="P3059" s="280"/>
      <c r="Q3059" s="280"/>
      <c r="R3059" s="280"/>
    </row>
    <row r="3060" spans="8:18" x14ac:dyDescent="0.2">
      <c r="H3060" s="285"/>
      <c r="I3060" s="280"/>
      <c r="J3060" s="280"/>
      <c r="K3060" s="280"/>
      <c r="L3060" s="280"/>
      <c r="M3060" s="280"/>
      <c r="N3060" s="280"/>
      <c r="O3060" s="280"/>
      <c r="P3060" s="280"/>
      <c r="Q3060" s="280"/>
      <c r="R3060" s="280"/>
    </row>
    <row r="3061" spans="8:18" x14ac:dyDescent="0.2">
      <c r="H3061" s="285"/>
      <c r="I3061" s="280"/>
      <c r="J3061" s="280"/>
      <c r="K3061" s="280"/>
      <c r="L3061" s="280"/>
      <c r="M3061" s="280"/>
      <c r="N3061" s="280"/>
      <c r="O3061" s="280"/>
      <c r="P3061" s="280"/>
      <c r="Q3061" s="280"/>
      <c r="R3061" s="280"/>
    </row>
    <row r="3062" spans="8:18" x14ac:dyDescent="0.2">
      <c r="H3062" s="285"/>
      <c r="I3062" s="280"/>
      <c r="J3062" s="280"/>
      <c r="K3062" s="280"/>
      <c r="L3062" s="280"/>
      <c r="M3062" s="280"/>
      <c r="N3062" s="280"/>
      <c r="O3062" s="280"/>
      <c r="P3062" s="280"/>
      <c r="Q3062" s="280"/>
      <c r="R3062" s="280"/>
    </row>
    <row r="3063" spans="8:18" x14ac:dyDescent="0.2">
      <c r="H3063" s="285"/>
      <c r="I3063" s="280"/>
      <c r="J3063" s="280"/>
      <c r="K3063" s="280"/>
      <c r="L3063" s="280"/>
      <c r="M3063" s="280"/>
      <c r="N3063" s="280"/>
      <c r="O3063" s="280"/>
      <c r="P3063" s="280"/>
      <c r="Q3063" s="280"/>
      <c r="R3063" s="280"/>
    </row>
    <row r="3064" spans="8:18" x14ac:dyDescent="0.2">
      <c r="H3064" s="285"/>
      <c r="I3064" s="280"/>
      <c r="J3064" s="280"/>
      <c r="K3064" s="280"/>
      <c r="L3064" s="280"/>
      <c r="M3064" s="280"/>
      <c r="N3064" s="280"/>
      <c r="O3064" s="280"/>
      <c r="P3064" s="280"/>
      <c r="Q3064" s="280"/>
      <c r="R3064" s="280"/>
    </row>
    <row r="3065" spans="8:18" x14ac:dyDescent="0.2">
      <c r="H3065" s="285"/>
      <c r="I3065" s="280"/>
      <c r="J3065" s="280"/>
      <c r="K3065" s="280"/>
      <c r="L3065" s="280"/>
      <c r="M3065" s="280"/>
      <c r="N3065" s="280"/>
      <c r="O3065" s="280"/>
      <c r="P3065" s="280"/>
      <c r="Q3065" s="280"/>
      <c r="R3065" s="280"/>
    </row>
    <row r="3066" spans="8:18" x14ac:dyDescent="0.2">
      <c r="H3066" s="285"/>
      <c r="I3066" s="280"/>
      <c r="J3066" s="280"/>
      <c r="K3066" s="280"/>
      <c r="L3066" s="280"/>
      <c r="M3066" s="280"/>
      <c r="N3066" s="280"/>
      <c r="O3066" s="280"/>
      <c r="P3066" s="280"/>
      <c r="Q3066" s="280"/>
      <c r="R3066" s="280"/>
    </row>
    <row r="3067" spans="8:18" x14ac:dyDescent="0.2">
      <c r="H3067" s="285"/>
      <c r="I3067" s="280"/>
      <c r="J3067" s="280"/>
      <c r="K3067" s="280"/>
      <c r="L3067" s="280"/>
      <c r="M3067" s="280"/>
      <c r="N3067" s="280"/>
      <c r="O3067" s="280"/>
      <c r="P3067" s="280"/>
      <c r="Q3067" s="280"/>
      <c r="R3067" s="280"/>
    </row>
    <row r="3068" spans="8:18" x14ac:dyDescent="0.2">
      <c r="H3068" s="285"/>
      <c r="I3068" s="280"/>
      <c r="J3068" s="280"/>
      <c r="K3068" s="280"/>
      <c r="L3068" s="280"/>
      <c r="M3068" s="280"/>
      <c r="N3068" s="280"/>
      <c r="O3068" s="280"/>
      <c r="P3068" s="280"/>
      <c r="Q3068" s="280"/>
      <c r="R3068" s="280"/>
    </row>
    <row r="3069" spans="8:18" x14ac:dyDescent="0.2">
      <c r="H3069" s="285"/>
      <c r="I3069" s="280"/>
      <c r="J3069" s="280"/>
      <c r="K3069" s="280"/>
      <c r="L3069" s="280"/>
      <c r="M3069" s="280"/>
      <c r="N3069" s="280"/>
      <c r="O3069" s="280"/>
      <c r="P3069" s="280"/>
      <c r="Q3069" s="280"/>
      <c r="R3069" s="280"/>
    </row>
    <row r="3070" spans="8:18" x14ac:dyDescent="0.2">
      <c r="H3070" s="285"/>
      <c r="I3070" s="280"/>
      <c r="J3070" s="280"/>
      <c r="K3070" s="280"/>
      <c r="L3070" s="280"/>
      <c r="M3070" s="280"/>
      <c r="N3070" s="280"/>
      <c r="O3070" s="280"/>
      <c r="P3070" s="280"/>
      <c r="Q3070" s="280"/>
      <c r="R3070" s="280"/>
    </row>
    <row r="3071" spans="8:18" x14ac:dyDescent="0.2">
      <c r="H3071" s="285"/>
      <c r="I3071" s="280"/>
      <c r="J3071" s="280"/>
      <c r="K3071" s="280"/>
      <c r="L3071" s="280"/>
      <c r="M3071" s="280"/>
      <c r="N3071" s="280"/>
      <c r="O3071" s="280"/>
      <c r="P3071" s="280"/>
      <c r="Q3071" s="280"/>
      <c r="R3071" s="280"/>
    </row>
    <row r="3072" spans="8:18" x14ac:dyDescent="0.2">
      <c r="H3072" s="285"/>
      <c r="I3072" s="280"/>
      <c r="J3072" s="280"/>
      <c r="K3072" s="280"/>
      <c r="L3072" s="280"/>
      <c r="M3072" s="280"/>
      <c r="N3072" s="280"/>
      <c r="O3072" s="280"/>
      <c r="P3072" s="280"/>
      <c r="Q3072" s="280"/>
      <c r="R3072" s="280"/>
    </row>
    <row r="3073" spans="8:18" x14ac:dyDescent="0.2">
      <c r="H3073" s="285"/>
      <c r="I3073" s="280"/>
      <c r="J3073" s="280"/>
      <c r="K3073" s="280"/>
      <c r="L3073" s="280"/>
      <c r="M3073" s="280"/>
      <c r="N3073" s="280"/>
      <c r="O3073" s="280"/>
      <c r="P3073" s="280"/>
      <c r="Q3073" s="280"/>
      <c r="R3073" s="280"/>
    </row>
    <row r="3074" spans="8:18" x14ac:dyDescent="0.2">
      <c r="H3074" s="285"/>
      <c r="I3074" s="280"/>
      <c r="J3074" s="280"/>
      <c r="K3074" s="280"/>
      <c r="L3074" s="280"/>
      <c r="M3074" s="280"/>
      <c r="N3074" s="280"/>
      <c r="O3074" s="280"/>
      <c r="P3074" s="280"/>
      <c r="Q3074" s="280"/>
      <c r="R3074" s="280"/>
    </row>
    <row r="3075" spans="8:18" x14ac:dyDescent="0.2">
      <c r="H3075" s="285"/>
      <c r="I3075" s="280"/>
      <c r="J3075" s="280"/>
      <c r="K3075" s="280"/>
      <c r="L3075" s="280"/>
      <c r="M3075" s="280"/>
      <c r="N3075" s="280"/>
      <c r="O3075" s="280"/>
      <c r="P3075" s="280"/>
      <c r="Q3075" s="280"/>
      <c r="R3075" s="280"/>
    </row>
    <row r="3076" spans="8:18" x14ac:dyDescent="0.2">
      <c r="H3076" s="285"/>
      <c r="I3076" s="280"/>
      <c r="J3076" s="280"/>
      <c r="K3076" s="280"/>
      <c r="L3076" s="280"/>
      <c r="M3076" s="280"/>
      <c r="N3076" s="280"/>
      <c r="O3076" s="280"/>
      <c r="P3076" s="280"/>
      <c r="Q3076" s="280"/>
      <c r="R3076" s="280"/>
    </row>
    <row r="3077" spans="8:18" x14ac:dyDescent="0.2">
      <c r="H3077" s="285"/>
      <c r="I3077" s="280"/>
      <c r="J3077" s="280"/>
      <c r="K3077" s="280"/>
      <c r="L3077" s="280"/>
      <c r="M3077" s="280"/>
      <c r="N3077" s="280"/>
      <c r="O3077" s="280"/>
      <c r="P3077" s="280"/>
      <c r="Q3077" s="280"/>
      <c r="R3077" s="280"/>
    </row>
    <row r="3078" spans="8:18" x14ac:dyDescent="0.2">
      <c r="H3078" s="285"/>
      <c r="I3078" s="280"/>
      <c r="J3078" s="280"/>
      <c r="K3078" s="280"/>
      <c r="L3078" s="280"/>
      <c r="M3078" s="280"/>
      <c r="N3078" s="280"/>
      <c r="O3078" s="280"/>
      <c r="P3078" s="280"/>
      <c r="Q3078" s="280"/>
      <c r="R3078" s="280"/>
    </row>
    <row r="3079" spans="8:18" x14ac:dyDescent="0.2">
      <c r="H3079" s="285"/>
      <c r="I3079" s="280"/>
      <c r="J3079" s="280"/>
      <c r="K3079" s="280"/>
      <c r="L3079" s="280"/>
      <c r="M3079" s="280"/>
      <c r="N3079" s="280"/>
      <c r="O3079" s="280"/>
      <c r="P3079" s="280"/>
      <c r="Q3079" s="280"/>
      <c r="R3079" s="280"/>
    </row>
    <row r="3080" spans="8:18" x14ac:dyDescent="0.2">
      <c r="H3080" s="285"/>
      <c r="I3080" s="280"/>
      <c r="J3080" s="280"/>
      <c r="K3080" s="280"/>
      <c r="L3080" s="280"/>
      <c r="M3080" s="280"/>
      <c r="N3080" s="280"/>
      <c r="O3080" s="280"/>
      <c r="P3080" s="280"/>
      <c r="Q3080" s="280"/>
      <c r="R3080" s="280"/>
    </row>
    <row r="3081" spans="8:18" x14ac:dyDescent="0.2">
      <c r="H3081" s="285"/>
      <c r="I3081" s="280"/>
      <c r="J3081" s="280"/>
      <c r="K3081" s="280"/>
      <c r="L3081" s="280"/>
      <c r="M3081" s="280"/>
      <c r="N3081" s="280"/>
      <c r="O3081" s="280"/>
      <c r="P3081" s="280"/>
      <c r="Q3081" s="280"/>
      <c r="R3081" s="280"/>
    </row>
    <row r="3082" spans="8:18" x14ac:dyDescent="0.2">
      <c r="H3082" s="285"/>
      <c r="I3082" s="280"/>
      <c r="J3082" s="280"/>
      <c r="K3082" s="280"/>
      <c r="L3082" s="280"/>
      <c r="M3082" s="280"/>
      <c r="N3082" s="280"/>
      <c r="O3082" s="280"/>
      <c r="P3082" s="280"/>
      <c r="Q3082" s="280"/>
      <c r="R3082" s="280"/>
    </row>
    <row r="3083" spans="8:18" x14ac:dyDescent="0.2">
      <c r="H3083" s="285"/>
      <c r="I3083" s="280"/>
      <c r="J3083" s="280"/>
      <c r="K3083" s="280"/>
      <c r="L3083" s="280"/>
      <c r="M3083" s="280"/>
      <c r="N3083" s="280"/>
      <c r="O3083" s="280"/>
      <c r="P3083" s="280"/>
      <c r="Q3083" s="280"/>
      <c r="R3083" s="280"/>
    </row>
    <row r="3084" spans="8:18" x14ac:dyDescent="0.2">
      <c r="H3084" s="285"/>
      <c r="I3084" s="280"/>
      <c r="J3084" s="280"/>
      <c r="K3084" s="280"/>
      <c r="L3084" s="280"/>
      <c r="M3084" s="280"/>
      <c r="N3084" s="280"/>
      <c r="O3084" s="280"/>
      <c r="P3084" s="280"/>
      <c r="Q3084" s="280"/>
      <c r="R3084" s="280"/>
    </row>
    <row r="3085" spans="8:18" x14ac:dyDescent="0.2">
      <c r="H3085" s="285"/>
      <c r="I3085" s="280"/>
      <c r="J3085" s="280"/>
      <c r="K3085" s="280"/>
      <c r="L3085" s="280"/>
      <c r="M3085" s="280"/>
      <c r="N3085" s="280"/>
      <c r="O3085" s="280"/>
      <c r="P3085" s="280"/>
      <c r="Q3085" s="280"/>
      <c r="R3085" s="280"/>
    </row>
    <row r="3086" spans="8:18" x14ac:dyDescent="0.2">
      <c r="H3086" s="285"/>
      <c r="I3086" s="280"/>
      <c r="J3086" s="280"/>
      <c r="K3086" s="280"/>
      <c r="L3086" s="280"/>
      <c r="M3086" s="280"/>
      <c r="N3086" s="280"/>
      <c r="O3086" s="280"/>
      <c r="P3086" s="280"/>
      <c r="Q3086" s="280"/>
      <c r="R3086" s="280"/>
    </row>
    <row r="3087" spans="8:18" x14ac:dyDescent="0.2">
      <c r="H3087" s="285"/>
      <c r="I3087" s="280"/>
      <c r="J3087" s="280"/>
      <c r="K3087" s="280"/>
      <c r="L3087" s="280"/>
      <c r="M3087" s="280"/>
      <c r="N3087" s="280"/>
      <c r="O3087" s="280"/>
      <c r="P3087" s="280"/>
      <c r="Q3087" s="280"/>
      <c r="R3087" s="280"/>
    </row>
    <row r="3088" spans="8:18" x14ac:dyDescent="0.2">
      <c r="H3088" s="285"/>
      <c r="I3088" s="280"/>
      <c r="J3088" s="280"/>
      <c r="K3088" s="280"/>
      <c r="L3088" s="280"/>
      <c r="M3088" s="280"/>
      <c r="N3088" s="280"/>
      <c r="O3088" s="280"/>
      <c r="P3088" s="280"/>
      <c r="Q3088" s="280"/>
      <c r="R3088" s="280"/>
    </row>
    <row r="3089" spans="8:18" x14ac:dyDescent="0.2">
      <c r="H3089" s="285"/>
      <c r="I3089" s="280"/>
      <c r="J3089" s="280"/>
      <c r="K3089" s="280"/>
      <c r="L3089" s="280"/>
      <c r="M3089" s="280"/>
      <c r="N3089" s="280"/>
      <c r="O3089" s="280"/>
      <c r="P3089" s="280"/>
      <c r="Q3089" s="280"/>
      <c r="R3089" s="280"/>
    </row>
    <row r="3090" spans="8:18" x14ac:dyDescent="0.2">
      <c r="H3090" s="285"/>
      <c r="I3090" s="280"/>
      <c r="J3090" s="280"/>
      <c r="K3090" s="280"/>
      <c r="L3090" s="280"/>
      <c r="M3090" s="280"/>
      <c r="N3090" s="280"/>
      <c r="O3090" s="280"/>
      <c r="P3090" s="280"/>
      <c r="Q3090" s="280"/>
      <c r="R3090" s="280"/>
    </row>
    <row r="3091" spans="8:18" x14ac:dyDescent="0.2">
      <c r="H3091" s="285"/>
      <c r="I3091" s="280"/>
      <c r="J3091" s="280"/>
      <c r="K3091" s="280"/>
      <c r="L3091" s="280"/>
      <c r="M3091" s="280"/>
      <c r="N3091" s="280"/>
      <c r="O3091" s="280"/>
      <c r="P3091" s="280"/>
      <c r="Q3091" s="280"/>
      <c r="R3091" s="280"/>
    </row>
    <row r="3092" spans="8:18" x14ac:dyDescent="0.2">
      <c r="H3092" s="285"/>
      <c r="I3092" s="280"/>
      <c r="J3092" s="280"/>
      <c r="K3092" s="280"/>
      <c r="L3092" s="280"/>
      <c r="M3092" s="280"/>
      <c r="N3092" s="280"/>
      <c r="O3092" s="280"/>
      <c r="P3092" s="280"/>
      <c r="Q3092" s="280"/>
      <c r="R3092" s="280"/>
    </row>
    <row r="3093" spans="8:18" x14ac:dyDescent="0.2">
      <c r="H3093" s="285"/>
      <c r="I3093" s="280"/>
      <c r="J3093" s="280"/>
      <c r="K3093" s="280"/>
      <c r="L3093" s="280"/>
      <c r="M3093" s="280"/>
      <c r="N3093" s="280"/>
      <c r="O3093" s="280"/>
      <c r="P3093" s="280"/>
      <c r="Q3093" s="280"/>
      <c r="R3093" s="280"/>
    </row>
    <row r="3094" spans="8:18" x14ac:dyDescent="0.2">
      <c r="H3094" s="285"/>
      <c r="I3094" s="280"/>
      <c r="J3094" s="280"/>
      <c r="K3094" s="280"/>
      <c r="L3094" s="280"/>
      <c r="M3094" s="280"/>
      <c r="N3094" s="280"/>
      <c r="O3094" s="280"/>
      <c r="P3094" s="280"/>
      <c r="Q3094" s="280"/>
      <c r="R3094" s="280"/>
    </row>
    <row r="3095" spans="8:18" x14ac:dyDescent="0.2">
      <c r="H3095" s="285"/>
      <c r="I3095" s="280"/>
      <c r="J3095" s="280"/>
      <c r="K3095" s="280"/>
      <c r="L3095" s="280"/>
      <c r="M3095" s="280"/>
      <c r="N3095" s="280"/>
      <c r="O3095" s="280"/>
      <c r="P3095" s="280"/>
      <c r="Q3095" s="280"/>
      <c r="R3095" s="280"/>
    </row>
    <row r="3096" spans="8:18" x14ac:dyDescent="0.2">
      <c r="H3096" s="285"/>
      <c r="I3096" s="280"/>
      <c r="J3096" s="280"/>
      <c r="K3096" s="280"/>
      <c r="L3096" s="280"/>
      <c r="M3096" s="280"/>
      <c r="N3096" s="280"/>
      <c r="O3096" s="280"/>
      <c r="P3096" s="280"/>
      <c r="Q3096" s="280"/>
      <c r="R3096" s="280"/>
    </row>
    <row r="3097" spans="8:18" x14ac:dyDescent="0.2">
      <c r="H3097" s="285"/>
      <c r="I3097" s="280"/>
      <c r="J3097" s="280"/>
      <c r="K3097" s="280"/>
      <c r="L3097" s="280"/>
      <c r="M3097" s="280"/>
      <c r="N3097" s="280"/>
      <c r="O3097" s="280"/>
      <c r="P3097" s="280"/>
      <c r="Q3097" s="280"/>
      <c r="R3097" s="280"/>
    </row>
    <row r="3098" spans="8:18" x14ac:dyDescent="0.2">
      <c r="H3098" s="285"/>
      <c r="I3098" s="280"/>
      <c r="J3098" s="280"/>
      <c r="K3098" s="280"/>
      <c r="L3098" s="280"/>
      <c r="M3098" s="280"/>
      <c r="N3098" s="280"/>
      <c r="O3098" s="280"/>
      <c r="P3098" s="280"/>
      <c r="Q3098" s="280"/>
      <c r="R3098" s="280"/>
    </row>
    <row r="3099" spans="8:18" x14ac:dyDescent="0.2">
      <c r="H3099" s="285"/>
      <c r="I3099" s="280"/>
      <c r="J3099" s="280"/>
      <c r="K3099" s="280"/>
      <c r="L3099" s="280"/>
      <c r="M3099" s="280"/>
      <c r="N3099" s="280"/>
      <c r="O3099" s="280"/>
      <c r="P3099" s="280"/>
      <c r="Q3099" s="280"/>
      <c r="R3099" s="280"/>
    </row>
    <row r="3100" spans="8:18" x14ac:dyDescent="0.2">
      <c r="H3100" s="285"/>
      <c r="I3100" s="280"/>
      <c r="J3100" s="280"/>
      <c r="K3100" s="280"/>
      <c r="L3100" s="280"/>
      <c r="M3100" s="280"/>
      <c r="N3100" s="280"/>
      <c r="O3100" s="280"/>
      <c r="P3100" s="280"/>
      <c r="Q3100" s="280"/>
      <c r="R3100" s="280"/>
    </row>
    <row r="3101" spans="8:18" x14ac:dyDescent="0.2">
      <c r="H3101" s="285"/>
      <c r="I3101" s="280"/>
      <c r="J3101" s="280"/>
      <c r="K3101" s="280"/>
      <c r="L3101" s="280"/>
      <c r="M3101" s="280"/>
      <c r="N3101" s="280"/>
      <c r="O3101" s="280"/>
      <c r="P3101" s="280"/>
      <c r="Q3101" s="280"/>
      <c r="R3101" s="280"/>
    </row>
    <row r="3102" spans="8:18" x14ac:dyDescent="0.2">
      <c r="H3102" s="285"/>
      <c r="I3102" s="280"/>
      <c r="J3102" s="280"/>
      <c r="K3102" s="280"/>
      <c r="L3102" s="280"/>
      <c r="M3102" s="280"/>
      <c r="N3102" s="280"/>
      <c r="O3102" s="280"/>
      <c r="P3102" s="280"/>
      <c r="Q3102" s="280"/>
      <c r="R3102" s="280"/>
    </row>
    <row r="3103" spans="8:18" x14ac:dyDescent="0.2">
      <c r="H3103" s="285"/>
      <c r="I3103" s="280"/>
      <c r="J3103" s="280"/>
      <c r="K3103" s="280"/>
      <c r="L3103" s="280"/>
      <c r="M3103" s="280"/>
      <c r="N3103" s="280"/>
      <c r="O3103" s="280"/>
      <c r="P3103" s="280"/>
      <c r="Q3103" s="280"/>
      <c r="R3103" s="280"/>
    </row>
    <row r="3104" spans="8:18" x14ac:dyDescent="0.2">
      <c r="H3104" s="285"/>
      <c r="I3104" s="280"/>
      <c r="J3104" s="280"/>
      <c r="K3104" s="280"/>
      <c r="L3104" s="280"/>
      <c r="M3104" s="280"/>
      <c r="N3104" s="280"/>
      <c r="O3104" s="280"/>
      <c r="P3104" s="280"/>
      <c r="Q3104" s="280"/>
      <c r="R3104" s="280"/>
    </row>
    <row r="3105" spans="8:18" x14ac:dyDescent="0.2">
      <c r="H3105" s="285"/>
      <c r="I3105" s="280"/>
      <c r="J3105" s="280"/>
      <c r="K3105" s="280"/>
      <c r="L3105" s="280"/>
      <c r="M3105" s="280"/>
      <c r="N3105" s="280"/>
      <c r="O3105" s="280"/>
      <c r="P3105" s="280"/>
      <c r="Q3105" s="280"/>
      <c r="R3105" s="280"/>
    </row>
    <row r="3106" spans="8:18" x14ac:dyDescent="0.2">
      <c r="H3106" s="285"/>
      <c r="I3106" s="280"/>
      <c r="J3106" s="280"/>
      <c r="K3106" s="280"/>
      <c r="L3106" s="280"/>
      <c r="M3106" s="280"/>
      <c r="N3106" s="280"/>
      <c r="O3106" s="280"/>
      <c r="P3106" s="280"/>
      <c r="Q3106" s="280"/>
      <c r="R3106" s="280"/>
    </row>
    <row r="3107" spans="8:18" x14ac:dyDescent="0.2">
      <c r="H3107" s="285"/>
      <c r="I3107" s="280"/>
      <c r="J3107" s="280"/>
      <c r="K3107" s="280"/>
      <c r="L3107" s="280"/>
      <c r="M3107" s="280"/>
      <c r="N3107" s="280"/>
      <c r="O3107" s="280"/>
      <c r="P3107" s="280"/>
      <c r="Q3107" s="280"/>
      <c r="R3107" s="280"/>
    </row>
    <row r="3108" spans="8:18" x14ac:dyDescent="0.2">
      <c r="H3108" s="285"/>
      <c r="I3108" s="280"/>
      <c r="J3108" s="280"/>
      <c r="K3108" s="280"/>
      <c r="L3108" s="280"/>
      <c r="M3108" s="280"/>
      <c r="N3108" s="280"/>
      <c r="O3108" s="280"/>
      <c r="P3108" s="280"/>
      <c r="Q3108" s="280"/>
      <c r="R3108" s="280"/>
    </row>
    <row r="3109" spans="8:18" x14ac:dyDescent="0.2">
      <c r="H3109" s="285"/>
      <c r="I3109" s="280"/>
      <c r="J3109" s="280"/>
      <c r="K3109" s="280"/>
      <c r="L3109" s="280"/>
      <c r="M3109" s="280"/>
      <c r="N3109" s="280"/>
      <c r="O3109" s="280"/>
      <c r="P3109" s="280"/>
      <c r="Q3109" s="280"/>
      <c r="R3109" s="280"/>
    </row>
    <row r="3110" spans="8:18" x14ac:dyDescent="0.2">
      <c r="H3110" s="285"/>
      <c r="I3110" s="280"/>
      <c r="J3110" s="280"/>
      <c r="K3110" s="280"/>
      <c r="L3110" s="280"/>
      <c r="M3110" s="280"/>
      <c r="N3110" s="280"/>
      <c r="O3110" s="280"/>
      <c r="P3110" s="280"/>
      <c r="Q3110" s="280"/>
      <c r="R3110" s="280"/>
    </row>
    <row r="3111" spans="8:18" x14ac:dyDescent="0.2">
      <c r="H3111" s="285"/>
      <c r="I3111" s="280"/>
      <c r="J3111" s="280"/>
      <c r="K3111" s="280"/>
      <c r="L3111" s="280"/>
      <c r="M3111" s="280"/>
      <c r="N3111" s="280"/>
      <c r="O3111" s="280"/>
      <c r="P3111" s="280"/>
      <c r="Q3111" s="280"/>
      <c r="R3111" s="280"/>
    </row>
    <row r="3112" spans="8:18" x14ac:dyDescent="0.2">
      <c r="H3112" s="285"/>
      <c r="I3112" s="280"/>
      <c r="J3112" s="280"/>
      <c r="K3112" s="280"/>
      <c r="L3112" s="280"/>
      <c r="M3112" s="280"/>
      <c r="N3112" s="280"/>
      <c r="O3112" s="280"/>
      <c r="P3112" s="280"/>
      <c r="Q3112" s="280"/>
      <c r="R3112" s="280"/>
    </row>
    <row r="3113" spans="8:18" x14ac:dyDescent="0.2">
      <c r="H3113" s="285"/>
      <c r="I3113" s="280"/>
      <c r="J3113" s="280"/>
      <c r="K3113" s="280"/>
      <c r="L3113" s="280"/>
      <c r="M3113" s="280"/>
      <c r="N3113" s="280"/>
      <c r="O3113" s="280"/>
      <c r="P3113" s="280"/>
      <c r="Q3113" s="280"/>
      <c r="R3113" s="280"/>
    </row>
    <row r="3114" spans="8:18" x14ac:dyDescent="0.2">
      <c r="H3114" s="285"/>
      <c r="I3114" s="280"/>
      <c r="J3114" s="280"/>
      <c r="K3114" s="280"/>
      <c r="L3114" s="280"/>
      <c r="M3114" s="280"/>
      <c r="N3114" s="280"/>
      <c r="O3114" s="280"/>
      <c r="P3114" s="280"/>
      <c r="Q3114" s="280"/>
      <c r="R3114" s="280"/>
    </row>
    <row r="3115" spans="8:18" x14ac:dyDescent="0.2">
      <c r="H3115" s="285"/>
      <c r="I3115" s="280"/>
      <c r="J3115" s="280"/>
      <c r="K3115" s="280"/>
      <c r="L3115" s="280"/>
      <c r="M3115" s="280"/>
      <c r="N3115" s="280"/>
      <c r="O3115" s="280"/>
      <c r="P3115" s="280"/>
      <c r="Q3115" s="280"/>
      <c r="R3115" s="280"/>
    </row>
    <row r="3116" spans="8:18" x14ac:dyDescent="0.2">
      <c r="H3116" s="285"/>
      <c r="I3116" s="280"/>
      <c r="J3116" s="280"/>
      <c r="K3116" s="280"/>
      <c r="L3116" s="280"/>
      <c r="M3116" s="280"/>
      <c r="N3116" s="280"/>
      <c r="O3116" s="280"/>
      <c r="P3116" s="280"/>
      <c r="Q3116" s="280"/>
      <c r="R3116" s="280"/>
    </row>
    <row r="3117" spans="8:18" x14ac:dyDescent="0.2">
      <c r="H3117" s="285"/>
      <c r="I3117" s="280"/>
      <c r="J3117" s="280"/>
      <c r="K3117" s="280"/>
      <c r="L3117" s="280"/>
      <c r="M3117" s="280"/>
      <c r="N3117" s="280"/>
      <c r="O3117" s="280"/>
      <c r="P3117" s="280"/>
      <c r="Q3117" s="280"/>
      <c r="R3117" s="280"/>
    </row>
    <row r="3118" spans="8:18" x14ac:dyDescent="0.2">
      <c r="H3118" s="285"/>
      <c r="I3118" s="280"/>
      <c r="J3118" s="280"/>
      <c r="K3118" s="280"/>
      <c r="L3118" s="280"/>
      <c r="M3118" s="280"/>
      <c r="N3118" s="280"/>
      <c r="O3118" s="280"/>
      <c r="P3118" s="280"/>
      <c r="Q3118" s="280"/>
      <c r="R3118" s="280"/>
    </row>
    <row r="3119" spans="8:18" x14ac:dyDescent="0.2">
      <c r="H3119" s="285"/>
      <c r="I3119" s="280"/>
      <c r="J3119" s="280"/>
      <c r="K3119" s="280"/>
      <c r="L3119" s="280"/>
      <c r="M3119" s="280"/>
      <c r="N3119" s="280"/>
      <c r="O3119" s="280"/>
      <c r="P3119" s="280"/>
      <c r="Q3119" s="280"/>
      <c r="R3119" s="280"/>
    </row>
    <row r="3120" spans="8:18" x14ac:dyDescent="0.2">
      <c r="H3120" s="285"/>
      <c r="I3120" s="280"/>
      <c r="J3120" s="280"/>
      <c r="K3120" s="280"/>
      <c r="L3120" s="280"/>
      <c r="M3120" s="280"/>
      <c r="N3120" s="280"/>
      <c r="O3120" s="280"/>
      <c r="P3120" s="280"/>
      <c r="Q3120" s="280"/>
      <c r="R3120" s="280"/>
    </row>
    <row r="3121" spans="8:18" x14ac:dyDescent="0.2">
      <c r="H3121" s="285"/>
      <c r="I3121" s="280"/>
      <c r="J3121" s="280"/>
      <c r="K3121" s="280"/>
      <c r="L3121" s="280"/>
      <c r="M3121" s="280"/>
      <c r="N3121" s="280"/>
      <c r="O3121" s="280"/>
      <c r="P3121" s="280"/>
      <c r="Q3121" s="280"/>
      <c r="R3121" s="280"/>
    </row>
    <row r="3122" spans="8:18" x14ac:dyDescent="0.2">
      <c r="H3122" s="285"/>
      <c r="I3122" s="280"/>
      <c r="J3122" s="280"/>
      <c r="K3122" s="280"/>
      <c r="L3122" s="280"/>
      <c r="M3122" s="280"/>
      <c r="N3122" s="280"/>
      <c r="O3122" s="280"/>
      <c r="P3122" s="280"/>
      <c r="Q3122" s="280"/>
      <c r="R3122" s="280"/>
    </row>
    <row r="3123" spans="8:18" x14ac:dyDescent="0.2">
      <c r="H3123" s="285"/>
      <c r="I3123" s="280"/>
      <c r="J3123" s="280"/>
      <c r="K3123" s="280"/>
      <c r="L3123" s="280"/>
      <c r="M3123" s="280"/>
      <c r="N3123" s="280"/>
      <c r="O3123" s="280"/>
      <c r="P3123" s="280"/>
      <c r="Q3123" s="280"/>
      <c r="R3123" s="280"/>
    </row>
    <row r="3124" spans="8:18" x14ac:dyDescent="0.2">
      <c r="H3124" s="285"/>
      <c r="I3124" s="280"/>
      <c r="J3124" s="280"/>
      <c r="K3124" s="280"/>
      <c r="L3124" s="280"/>
      <c r="M3124" s="280"/>
      <c r="N3124" s="280"/>
      <c r="O3124" s="280"/>
      <c r="P3124" s="280"/>
      <c r="Q3124" s="280"/>
      <c r="R3124" s="280"/>
    </row>
    <row r="3125" spans="8:18" x14ac:dyDescent="0.2">
      <c r="H3125" s="285"/>
      <c r="I3125" s="280"/>
      <c r="J3125" s="280"/>
      <c r="K3125" s="280"/>
      <c r="L3125" s="280"/>
      <c r="M3125" s="280"/>
      <c r="N3125" s="280"/>
      <c r="O3125" s="280"/>
      <c r="P3125" s="280"/>
      <c r="Q3125" s="280"/>
      <c r="R3125" s="280"/>
    </row>
    <row r="3126" spans="8:18" x14ac:dyDescent="0.2">
      <c r="H3126" s="285"/>
      <c r="I3126" s="280"/>
      <c r="J3126" s="280"/>
      <c r="K3126" s="280"/>
      <c r="L3126" s="280"/>
      <c r="M3126" s="280"/>
      <c r="N3126" s="280"/>
      <c r="O3126" s="280"/>
      <c r="P3126" s="280"/>
      <c r="Q3126" s="280"/>
      <c r="R3126" s="280"/>
    </row>
    <row r="3127" spans="8:18" x14ac:dyDescent="0.2">
      <c r="H3127" s="285"/>
      <c r="I3127" s="280"/>
      <c r="J3127" s="280"/>
      <c r="K3127" s="280"/>
      <c r="L3127" s="280"/>
      <c r="M3127" s="280"/>
      <c r="N3127" s="280"/>
      <c r="O3127" s="280"/>
      <c r="P3127" s="280"/>
      <c r="Q3127" s="280"/>
      <c r="R3127" s="280"/>
    </row>
    <row r="3128" spans="8:18" x14ac:dyDescent="0.2">
      <c r="H3128" s="285"/>
      <c r="I3128" s="280"/>
      <c r="J3128" s="280"/>
      <c r="K3128" s="280"/>
      <c r="L3128" s="280"/>
      <c r="M3128" s="280"/>
      <c r="N3128" s="280"/>
      <c r="O3128" s="280"/>
      <c r="P3128" s="280"/>
      <c r="Q3128" s="280"/>
      <c r="R3128" s="280"/>
    </row>
    <row r="3129" spans="8:18" x14ac:dyDescent="0.2">
      <c r="H3129" s="285"/>
      <c r="I3129" s="280"/>
      <c r="J3129" s="280"/>
      <c r="K3129" s="280"/>
      <c r="L3129" s="280"/>
      <c r="M3129" s="280"/>
      <c r="N3129" s="280"/>
      <c r="O3129" s="280"/>
      <c r="P3129" s="280"/>
      <c r="Q3129" s="280"/>
      <c r="R3129" s="280"/>
    </row>
    <row r="3130" spans="8:18" x14ac:dyDescent="0.2">
      <c r="H3130" s="285"/>
      <c r="I3130" s="280"/>
      <c r="J3130" s="280"/>
      <c r="K3130" s="280"/>
      <c r="L3130" s="280"/>
      <c r="M3130" s="280"/>
      <c r="N3130" s="280"/>
      <c r="O3130" s="280"/>
      <c r="P3130" s="280"/>
      <c r="Q3130" s="280"/>
      <c r="R3130" s="280"/>
    </row>
    <row r="3131" spans="8:18" x14ac:dyDescent="0.2">
      <c r="H3131" s="285"/>
      <c r="I3131" s="280"/>
      <c r="J3131" s="280"/>
      <c r="K3131" s="280"/>
      <c r="L3131" s="280"/>
      <c r="M3131" s="280"/>
      <c r="N3131" s="280"/>
      <c r="O3131" s="280"/>
      <c r="P3131" s="280"/>
      <c r="Q3131" s="280"/>
      <c r="R3131" s="280"/>
    </row>
    <row r="3132" spans="8:18" x14ac:dyDescent="0.2">
      <c r="H3132" s="285"/>
      <c r="I3132" s="280"/>
      <c r="J3132" s="280"/>
      <c r="K3132" s="280"/>
      <c r="L3132" s="280"/>
      <c r="M3132" s="280"/>
      <c r="N3132" s="280"/>
      <c r="O3132" s="280"/>
      <c r="P3132" s="280"/>
      <c r="Q3132" s="280"/>
      <c r="R3132" s="280"/>
    </row>
    <row r="3133" spans="8:18" x14ac:dyDescent="0.2">
      <c r="H3133" s="285"/>
      <c r="I3133" s="280"/>
      <c r="J3133" s="280"/>
      <c r="K3133" s="280"/>
      <c r="L3133" s="280"/>
      <c r="M3133" s="280"/>
      <c r="N3133" s="280"/>
      <c r="O3133" s="280"/>
      <c r="P3133" s="280"/>
      <c r="Q3133" s="280"/>
      <c r="R3133" s="280"/>
    </row>
    <row r="3134" spans="8:18" x14ac:dyDescent="0.2">
      <c r="H3134" s="285"/>
      <c r="I3134" s="280"/>
      <c r="J3134" s="280"/>
      <c r="K3134" s="280"/>
      <c r="L3134" s="280"/>
      <c r="M3134" s="280"/>
      <c r="N3134" s="280"/>
      <c r="O3134" s="280"/>
      <c r="P3134" s="280"/>
      <c r="Q3134" s="280"/>
      <c r="R3134" s="280"/>
    </row>
    <row r="3135" spans="8:18" x14ac:dyDescent="0.2">
      <c r="H3135" s="285"/>
      <c r="I3135" s="280"/>
      <c r="J3135" s="280"/>
      <c r="K3135" s="280"/>
      <c r="L3135" s="280"/>
      <c r="M3135" s="280"/>
      <c r="N3135" s="280"/>
      <c r="O3135" s="280"/>
      <c r="P3135" s="280"/>
      <c r="Q3135" s="280"/>
      <c r="R3135" s="280"/>
    </row>
    <row r="3136" spans="8:18" x14ac:dyDescent="0.2">
      <c r="H3136" s="285"/>
      <c r="I3136" s="280"/>
      <c r="J3136" s="280"/>
      <c r="K3136" s="280"/>
      <c r="L3136" s="280"/>
      <c r="M3136" s="280"/>
      <c r="N3136" s="280"/>
      <c r="O3136" s="280"/>
      <c r="P3136" s="280"/>
      <c r="Q3136" s="280"/>
      <c r="R3136" s="280"/>
    </row>
    <row r="3137" spans="8:18" x14ac:dyDescent="0.2">
      <c r="H3137" s="285"/>
      <c r="I3137" s="280"/>
      <c r="J3137" s="280"/>
      <c r="K3137" s="280"/>
      <c r="L3137" s="280"/>
      <c r="M3137" s="280"/>
      <c r="N3137" s="280"/>
      <c r="O3137" s="280"/>
      <c r="P3137" s="280"/>
      <c r="Q3137" s="280"/>
      <c r="R3137" s="280"/>
    </row>
    <row r="3138" spans="8:18" x14ac:dyDescent="0.2">
      <c r="H3138" s="285"/>
      <c r="I3138" s="280"/>
      <c r="J3138" s="280"/>
      <c r="K3138" s="280"/>
      <c r="L3138" s="280"/>
      <c r="M3138" s="280"/>
      <c r="N3138" s="280"/>
      <c r="O3138" s="280"/>
      <c r="P3138" s="280"/>
      <c r="Q3138" s="280"/>
      <c r="R3138" s="280"/>
    </row>
    <row r="3139" spans="8:18" x14ac:dyDescent="0.2">
      <c r="H3139" s="285"/>
      <c r="I3139" s="280"/>
      <c r="J3139" s="280"/>
      <c r="K3139" s="280"/>
      <c r="L3139" s="280"/>
      <c r="M3139" s="280"/>
      <c r="N3139" s="280"/>
      <c r="O3139" s="280"/>
      <c r="P3139" s="280"/>
      <c r="Q3139" s="280"/>
      <c r="R3139" s="280"/>
    </row>
    <row r="3140" spans="8:18" x14ac:dyDescent="0.2">
      <c r="H3140" s="285"/>
      <c r="I3140" s="280"/>
      <c r="J3140" s="280"/>
      <c r="K3140" s="280"/>
      <c r="L3140" s="280"/>
      <c r="M3140" s="280"/>
      <c r="N3140" s="280"/>
      <c r="O3140" s="280"/>
      <c r="P3140" s="280"/>
      <c r="Q3140" s="280"/>
      <c r="R3140" s="280"/>
    </row>
    <row r="3141" spans="8:18" x14ac:dyDescent="0.2">
      <c r="H3141" s="285"/>
      <c r="I3141" s="280"/>
      <c r="J3141" s="280"/>
      <c r="K3141" s="280"/>
      <c r="L3141" s="280"/>
      <c r="M3141" s="280"/>
      <c r="N3141" s="280"/>
      <c r="O3141" s="280"/>
      <c r="P3141" s="280"/>
      <c r="Q3141" s="280"/>
      <c r="R3141" s="280"/>
    </row>
    <row r="3142" spans="8:18" x14ac:dyDescent="0.2">
      <c r="H3142" s="285"/>
      <c r="I3142" s="280"/>
      <c r="J3142" s="280"/>
      <c r="K3142" s="280"/>
      <c r="L3142" s="280"/>
      <c r="M3142" s="280"/>
      <c r="N3142" s="280"/>
      <c r="O3142" s="280"/>
      <c r="P3142" s="280"/>
      <c r="Q3142" s="280"/>
      <c r="R3142" s="280"/>
    </row>
    <row r="3143" spans="8:18" x14ac:dyDescent="0.2">
      <c r="H3143" s="285"/>
      <c r="I3143" s="280"/>
      <c r="J3143" s="280"/>
      <c r="K3143" s="280"/>
      <c r="L3143" s="280"/>
      <c r="M3143" s="280"/>
      <c r="N3143" s="280"/>
      <c r="O3143" s="280"/>
      <c r="P3143" s="280"/>
      <c r="Q3143" s="280"/>
      <c r="R3143" s="280"/>
    </row>
    <row r="3144" spans="8:18" x14ac:dyDescent="0.2">
      <c r="H3144" s="285"/>
      <c r="I3144" s="280"/>
      <c r="J3144" s="280"/>
      <c r="K3144" s="280"/>
      <c r="L3144" s="280"/>
      <c r="M3144" s="280"/>
      <c r="N3144" s="280"/>
      <c r="O3144" s="280"/>
      <c r="P3144" s="280"/>
      <c r="Q3144" s="280"/>
      <c r="R3144" s="280"/>
    </row>
    <row r="3145" spans="8:18" x14ac:dyDescent="0.2">
      <c r="H3145" s="285"/>
      <c r="I3145" s="280"/>
      <c r="J3145" s="280"/>
      <c r="K3145" s="280"/>
      <c r="L3145" s="280"/>
      <c r="M3145" s="280"/>
      <c r="N3145" s="280"/>
      <c r="O3145" s="280"/>
      <c r="P3145" s="280"/>
      <c r="Q3145" s="280"/>
      <c r="R3145" s="280"/>
    </row>
    <row r="3146" spans="8:18" x14ac:dyDescent="0.2">
      <c r="H3146" s="285"/>
      <c r="I3146" s="280"/>
      <c r="J3146" s="280"/>
      <c r="K3146" s="280"/>
      <c r="L3146" s="280"/>
      <c r="M3146" s="280"/>
      <c r="N3146" s="280"/>
      <c r="O3146" s="280"/>
      <c r="P3146" s="280"/>
      <c r="Q3146" s="280"/>
      <c r="R3146" s="280"/>
    </row>
    <row r="3147" spans="8:18" x14ac:dyDescent="0.2">
      <c r="H3147" s="285"/>
      <c r="I3147" s="280"/>
      <c r="J3147" s="280"/>
      <c r="K3147" s="280"/>
      <c r="L3147" s="280"/>
      <c r="M3147" s="280"/>
      <c r="N3147" s="280"/>
      <c r="O3147" s="280"/>
      <c r="P3147" s="280"/>
      <c r="Q3147" s="280"/>
      <c r="R3147" s="280"/>
    </row>
    <row r="3148" spans="8:18" x14ac:dyDescent="0.2">
      <c r="H3148" s="285"/>
      <c r="I3148" s="280"/>
      <c r="J3148" s="280"/>
      <c r="K3148" s="280"/>
      <c r="L3148" s="280"/>
      <c r="M3148" s="280"/>
      <c r="N3148" s="280"/>
      <c r="O3148" s="280"/>
      <c r="P3148" s="280"/>
      <c r="Q3148" s="280"/>
      <c r="R3148" s="280"/>
    </row>
    <row r="3149" spans="8:18" x14ac:dyDescent="0.2">
      <c r="H3149" s="285"/>
      <c r="I3149" s="280"/>
      <c r="J3149" s="280"/>
      <c r="K3149" s="280"/>
      <c r="L3149" s="280"/>
      <c r="M3149" s="280"/>
      <c r="N3149" s="280"/>
      <c r="O3149" s="280"/>
      <c r="P3149" s="280"/>
      <c r="Q3149" s="280"/>
      <c r="R3149" s="280"/>
    </row>
    <row r="3150" spans="8:18" x14ac:dyDescent="0.2">
      <c r="H3150" s="285"/>
      <c r="I3150" s="280"/>
      <c r="J3150" s="280"/>
      <c r="K3150" s="280"/>
      <c r="L3150" s="280"/>
      <c r="M3150" s="280"/>
      <c r="N3150" s="280"/>
      <c r="O3150" s="280"/>
      <c r="P3150" s="280"/>
      <c r="Q3150" s="280"/>
      <c r="R3150" s="280"/>
    </row>
    <row r="3151" spans="8:18" x14ac:dyDescent="0.2">
      <c r="H3151" s="285"/>
      <c r="I3151" s="280"/>
      <c r="J3151" s="280"/>
      <c r="K3151" s="280"/>
      <c r="L3151" s="280"/>
      <c r="M3151" s="280"/>
      <c r="N3151" s="280"/>
      <c r="O3151" s="280"/>
      <c r="P3151" s="280"/>
      <c r="Q3151" s="280"/>
      <c r="R3151" s="280"/>
    </row>
    <row r="3152" spans="8:18" x14ac:dyDescent="0.2">
      <c r="H3152" s="285"/>
      <c r="I3152" s="280"/>
      <c r="J3152" s="280"/>
      <c r="K3152" s="280"/>
      <c r="L3152" s="280"/>
      <c r="M3152" s="280"/>
      <c r="N3152" s="280"/>
      <c r="O3152" s="280"/>
      <c r="P3152" s="280"/>
      <c r="Q3152" s="280"/>
      <c r="R3152" s="280"/>
    </row>
    <row r="3153" spans="8:18" x14ac:dyDescent="0.2">
      <c r="H3153" s="285"/>
      <c r="I3153" s="280"/>
      <c r="J3153" s="280"/>
      <c r="K3153" s="280"/>
      <c r="L3153" s="280"/>
      <c r="M3153" s="280"/>
      <c r="N3153" s="280"/>
      <c r="O3153" s="280"/>
      <c r="P3153" s="280"/>
      <c r="Q3153" s="280"/>
      <c r="R3153" s="280"/>
    </row>
    <row r="3154" spans="8:18" x14ac:dyDescent="0.2">
      <c r="H3154" s="285"/>
      <c r="I3154" s="280"/>
      <c r="J3154" s="280"/>
      <c r="K3154" s="280"/>
      <c r="L3154" s="280"/>
      <c r="M3154" s="280"/>
      <c r="N3154" s="280"/>
      <c r="O3154" s="280"/>
      <c r="P3154" s="280"/>
      <c r="Q3154" s="280"/>
      <c r="R3154" s="280"/>
    </row>
    <row r="3155" spans="8:18" x14ac:dyDescent="0.2">
      <c r="H3155" s="285"/>
      <c r="I3155" s="280"/>
      <c r="J3155" s="280"/>
      <c r="K3155" s="280"/>
      <c r="L3155" s="280"/>
      <c r="M3155" s="280"/>
      <c r="N3155" s="280"/>
      <c r="O3155" s="280"/>
      <c r="P3155" s="280"/>
      <c r="Q3155" s="280"/>
      <c r="R3155" s="280"/>
    </row>
    <row r="3156" spans="8:18" x14ac:dyDescent="0.2">
      <c r="H3156" s="285"/>
      <c r="I3156" s="280"/>
      <c r="J3156" s="280"/>
      <c r="K3156" s="280"/>
      <c r="L3156" s="280"/>
      <c r="M3156" s="280"/>
      <c r="N3156" s="280"/>
      <c r="O3156" s="280"/>
      <c r="P3156" s="280"/>
      <c r="Q3156" s="280"/>
      <c r="R3156" s="280"/>
    </row>
    <row r="3157" spans="8:18" x14ac:dyDescent="0.2">
      <c r="H3157" s="285"/>
      <c r="I3157" s="280"/>
      <c r="J3157" s="280"/>
      <c r="K3157" s="280"/>
      <c r="L3157" s="280"/>
      <c r="M3157" s="280"/>
      <c r="N3157" s="280"/>
      <c r="O3157" s="280"/>
      <c r="P3157" s="280"/>
      <c r="Q3157" s="280"/>
      <c r="R3157" s="280"/>
    </row>
    <row r="3158" spans="8:18" x14ac:dyDescent="0.2">
      <c r="H3158" s="285"/>
      <c r="I3158" s="280"/>
      <c r="J3158" s="280"/>
      <c r="K3158" s="280"/>
      <c r="L3158" s="280"/>
      <c r="M3158" s="280"/>
      <c r="N3158" s="280"/>
      <c r="O3158" s="280"/>
      <c r="P3158" s="280"/>
      <c r="Q3158" s="280"/>
      <c r="R3158" s="280"/>
    </row>
    <row r="3159" spans="8:18" x14ac:dyDescent="0.2">
      <c r="H3159" s="285"/>
      <c r="I3159" s="280"/>
      <c r="J3159" s="280"/>
      <c r="K3159" s="280"/>
      <c r="L3159" s="280"/>
      <c r="M3159" s="280"/>
      <c r="N3159" s="280"/>
      <c r="O3159" s="280"/>
      <c r="P3159" s="280"/>
      <c r="Q3159" s="280"/>
      <c r="R3159" s="280"/>
    </row>
    <row r="3160" spans="8:18" x14ac:dyDescent="0.2">
      <c r="H3160" s="285"/>
      <c r="I3160" s="280"/>
      <c r="J3160" s="280"/>
      <c r="K3160" s="280"/>
      <c r="L3160" s="280"/>
      <c r="M3160" s="280"/>
      <c r="N3160" s="280"/>
      <c r="O3160" s="280"/>
      <c r="P3160" s="280"/>
      <c r="Q3160" s="280"/>
      <c r="R3160" s="280"/>
    </row>
    <row r="3161" spans="8:18" x14ac:dyDescent="0.2">
      <c r="H3161" s="285"/>
      <c r="I3161" s="280"/>
      <c r="J3161" s="280"/>
      <c r="K3161" s="280"/>
      <c r="L3161" s="280"/>
      <c r="M3161" s="280"/>
      <c r="N3161" s="280"/>
      <c r="O3161" s="280"/>
      <c r="P3161" s="280"/>
      <c r="Q3161" s="280"/>
      <c r="R3161" s="280"/>
    </row>
    <row r="3162" spans="8:18" x14ac:dyDescent="0.2">
      <c r="H3162" s="285"/>
      <c r="I3162" s="280"/>
      <c r="J3162" s="280"/>
      <c r="K3162" s="280"/>
      <c r="L3162" s="280"/>
      <c r="M3162" s="280"/>
      <c r="N3162" s="280"/>
      <c r="O3162" s="280"/>
      <c r="P3162" s="280"/>
      <c r="Q3162" s="280"/>
      <c r="R3162" s="280"/>
    </row>
    <row r="3163" spans="8:18" x14ac:dyDescent="0.2">
      <c r="H3163" s="285"/>
      <c r="I3163" s="280"/>
      <c r="J3163" s="280"/>
      <c r="K3163" s="280"/>
      <c r="L3163" s="280"/>
      <c r="M3163" s="280"/>
      <c r="N3163" s="280"/>
      <c r="O3163" s="280"/>
      <c r="P3163" s="280"/>
      <c r="Q3163" s="280"/>
      <c r="R3163" s="280"/>
    </row>
    <row r="3164" spans="8:18" x14ac:dyDescent="0.2">
      <c r="H3164" s="285"/>
      <c r="I3164" s="280"/>
      <c r="J3164" s="280"/>
      <c r="K3164" s="280"/>
      <c r="L3164" s="280"/>
      <c r="M3164" s="280"/>
      <c r="N3164" s="280"/>
      <c r="O3164" s="280"/>
      <c r="P3164" s="280"/>
      <c r="Q3164" s="280"/>
      <c r="R3164" s="280"/>
    </row>
    <row r="3165" spans="8:18" x14ac:dyDescent="0.2">
      <c r="H3165" s="285"/>
      <c r="I3165" s="280"/>
      <c r="J3165" s="280"/>
      <c r="K3165" s="280"/>
      <c r="L3165" s="280"/>
      <c r="M3165" s="280"/>
      <c r="N3165" s="280"/>
      <c r="O3165" s="280"/>
      <c r="P3165" s="280"/>
      <c r="Q3165" s="280"/>
      <c r="R3165" s="280"/>
    </row>
    <row r="3166" spans="8:18" x14ac:dyDescent="0.2">
      <c r="H3166" s="285"/>
      <c r="I3166" s="280"/>
      <c r="J3166" s="280"/>
      <c r="K3166" s="280"/>
      <c r="L3166" s="280"/>
      <c r="M3166" s="280"/>
      <c r="N3166" s="280"/>
      <c r="O3166" s="280"/>
      <c r="P3166" s="280"/>
      <c r="Q3166" s="280"/>
      <c r="R3166" s="280"/>
    </row>
    <row r="3167" spans="8:18" x14ac:dyDescent="0.2">
      <c r="H3167" s="285"/>
      <c r="I3167" s="280"/>
      <c r="J3167" s="280"/>
      <c r="K3167" s="280"/>
      <c r="L3167" s="280"/>
      <c r="M3167" s="280"/>
      <c r="N3167" s="280"/>
      <c r="O3167" s="280"/>
      <c r="P3167" s="280"/>
      <c r="Q3167" s="280"/>
      <c r="R3167" s="280"/>
    </row>
    <row r="3168" spans="8:18" x14ac:dyDescent="0.2">
      <c r="H3168" s="285"/>
      <c r="I3168" s="280"/>
      <c r="J3168" s="280"/>
      <c r="K3168" s="280"/>
      <c r="L3168" s="280"/>
      <c r="M3168" s="280"/>
      <c r="N3168" s="280"/>
      <c r="O3168" s="280"/>
      <c r="P3168" s="280"/>
      <c r="Q3168" s="280"/>
      <c r="R3168" s="280"/>
    </row>
    <row r="3169" spans="8:18" x14ac:dyDescent="0.2">
      <c r="H3169" s="285"/>
      <c r="I3169" s="280"/>
      <c r="J3169" s="280"/>
      <c r="K3169" s="280"/>
      <c r="L3169" s="280"/>
      <c r="M3169" s="280"/>
      <c r="N3169" s="280"/>
      <c r="O3169" s="280"/>
      <c r="P3169" s="280"/>
      <c r="Q3169" s="280"/>
      <c r="R3169" s="280"/>
    </row>
    <row r="3170" spans="8:18" x14ac:dyDescent="0.2">
      <c r="H3170" s="285"/>
      <c r="I3170" s="280"/>
      <c r="J3170" s="280"/>
      <c r="K3170" s="280"/>
      <c r="L3170" s="280"/>
      <c r="M3170" s="280"/>
      <c r="N3170" s="280"/>
      <c r="O3170" s="280"/>
      <c r="P3170" s="280"/>
      <c r="Q3170" s="280"/>
      <c r="R3170" s="280"/>
    </row>
    <row r="3171" spans="8:18" x14ac:dyDescent="0.2">
      <c r="H3171" s="285"/>
      <c r="I3171" s="280"/>
      <c r="J3171" s="280"/>
      <c r="K3171" s="280"/>
      <c r="L3171" s="280"/>
      <c r="M3171" s="280"/>
      <c r="N3171" s="280"/>
      <c r="O3171" s="280"/>
      <c r="P3171" s="280"/>
      <c r="Q3171" s="280"/>
      <c r="R3171" s="280"/>
    </row>
    <row r="3172" spans="8:18" x14ac:dyDescent="0.2">
      <c r="H3172" s="285"/>
      <c r="I3172" s="280"/>
      <c r="J3172" s="280"/>
      <c r="K3172" s="280"/>
      <c r="L3172" s="280"/>
      <c r="M3172" s="280"/>
      <c r="N3172" s="280"/>
      <c r="O3172" s="280"/>
      <c r="P3172" s="280"/>
      <c r="Q3172" s="280"/>
      <c r="R3172" s="280"/>
    </row>
    <row r="3173" spans="8:18" x14ac:dyDescent="0.2">
      <c r="H3173" s="285"/>
      <c r="I3173" s="280"/>
      <c r="J3173" s="280"/>
      <c r="K3173" s="280"/>
      <c r="L3173" s="280"/>
      <c r="M3173" s="280"/>
      <c r="N3173" s="280"/>
      <c r="O3173" s="280"/>
      <c r="P3173" s="280"/>
      <c r="Q3173" s="280"/>
      <c r="R3173" s="280"/>
    </row>
    <row r="3174" spans="8:18" x14ac:dyDescent="0.2">
      <c r="H3174" s="285"/>
      <c r="I3174" s="280"/>
      <c r="J3174" s="280"/>
      <c r="K3174" s="280"/>
      <c r="L3174" s="280"/>
      <c r="M3174" s="280"/>
      <c r="N3174" s="280"/>
      <c r="O3174" s="280"/>
      <c r="P3174" s="280"/>
      <c r="Q3174" s="280"/>
      <c r="R3174" s="280"/>
    </row>
    <row r="3175" spans="8:18" x14ac:dyDescent="0.2">
      <c r="H3175" s="285"/>
      <c r="I3175" s="280"/>
      <c r="J3175" s="280"/>
      <c r="K3175" s="280"/>
      <c r="L3175" s="280"/>
      <c r="M3175" s="280"/>
      <c r="N3175" s="280"/>
      <c r="O3175" s="280"/>
      <c r="P3175" s="280"/>
      <c r="Q3175" s="280"/>
      <c r="R3175" s="280"/>
    </row>
    <row r="3176" spans="8:18" x14ac:dyDescent="0.2">
      <c r="H3176" s="285"/>
      <c r="I3176" s="280"/>
      <c r="J3176" s="280"/>
      <c r="K3176" s="280"/>
      <c r="L3176" s="280"/>
      <c r="M3176" s="280"/>
      <c r="N3176" s="280"/>
      <c r="O3176" s="280"/>
      <c r="P3176" s="280"/>
      <c r="Q3176" s="280"/>
      <c r="R3176" s="280"/>
    </row>
    <row r="3177" spans="8:18" x14ac:dyDescent="0.2">
      <c r="H3177" s="285"/>
      <c r="I3177" s="280"/>
      <c r="J3177" s="280"/>
      <c r="K3177" s="280"/>
      <c r="L3177" s="280"/>
      <c r="M3177" s="280"/>
      <c r="N3177" s="280"/>
      <c r="O3177" s="280"/>
      <c r="P3177" s="280"/>
      <c r="Q3177" s="280"/>
      <c r="R3177" s="280"/>
    </row>
    <row r="3178" spans="8:18" x14ac:dyDescent="0.2">
      <c r="H3178" s="285"/>
      <c r="I3178" s="280"/>
      <c r="J3178" s="280"/>
      <c r="K3178" s="280"/>
      <c r="L3178" s="280"/>
      <c r="M3178" s="280"/>
      <c r="N3178" s="280"/>
      <c r="O3178" s="280"/>
      <c r="P3178" s="280"/>
      <c r="Q3178" s="280"/>
      <c r="R3178" s="280"/>
    </row>
    <row r="3179" spans="8:18" x14ac:dyDescent="0.2">
      <c r="H3179" s="285"/>
      <c r="I3179" s="280"/>
      <c r="J3179" s="280"/>
      <c r="K3179" s="280"/>
      <c r="L3179" s="280"/>
      <c r="M3179" s="280"/>
      <c r="N3179" s="280"/>
      <c r="O3179" s="280"/>
      <c r="P3179" s="280"/>
      <c r="Q3179" s="280"/>
      <c r="R3179" s="280"/>
    </row>
    <row r="3180" spans="8:18" x14ac:dyDescent="0.2">
      <c r="H3180" s="285"/>
      <c r="I3180" s="280"/>
      <c r="J3180" s="280"/>
      <c r="K3180" s="280"/>
      <c r="L3180" s="280"/>
      <c r="M3180" s="280"/>
      <c r="N3180" s="280"/>
      <c r="O3180" s="280"/>
      <c r="P3180" s="280"/>
      <c r="Q3180" s="280"/>
      <c r="R3180" s="280"/>
    </row>
    <row r="3181" spans="8:18" x14ac:dyDescent="0.2">
      <c r="H3181" s="285"/>
      <c r="I3181" s="280"/>
      <c r="J3181" s="280"/>
      <c r="K3181" s="280"/>
      <c r="L3181" s="280"/>
      <c r="M3181" s="280"/>
      <c r="N3181" s="280"/>
      <c r="O3181" s="280"/>
      <c r="P3181" s="280"/>
      <c r="Q3181" s="280"/>
      <c r="R3181" s="280"/>
    </row>
    <row r="3182" spans="8:18" x14ac:dyDescent="0.2">
      <c r="H3182" s="285"/>
      <c r="I3182" s="280"/>
      <c r="J3182" s="280"/>
      <c r="K3182" s="280"/>
      <c r="L3182" s="280"/>
      <c r="M3182" s="280"/>
      <c r="N3182" s="280"/>
      <c r="O3182" s="280"/>
      <c r="P3182" s="280"/>
      <c r="Q3182" s="280"/>
      <c r="R3182" s="280"/>
    </row>
    <row r="3183" spans="8:18" x14ac:dyDescent="0.2">
      <c r="H3183" s="285"/>
      <c r="I3183" s="280"/>
      <c r="J3183" s="280"/>
      <c r="K3183" s="280"/>
      <c r="L3183" s="280"/>
      <c r="M3183" s="280"/>
      <c r="N3183" s="280"/>
      <c r="O3183" s="280"/>
      <c r="P3183" s="280"/>
      <c r="Q3183" s="280"/>
      <c r="R3183" s="280"/>
    </row>
    <row r="3184" spans="8:18" x14ac:dyDescent="0.2">
      <c r="H3184" s="285"/>
      <c r="I3184" s="280"/>
      <c r="J3184" s="280"/>
      <c r="K3184" s="280"/>
      <c r="L3184" s="280"/>
      <c r="M3184" s="280"/>
      <c r="N3184" s="280"/>
      <c r="O3184" s="280"/>
      <c r="P3184" s="280"/>
      <c r="Q3184" s="280"/>
      <c r="R3184" s="280"/>
    </row>
    <row r="3185" spans="8:18" x14ac:dyDescent="0.2">
      <c r="H3185" s="285"/>
      <c r="I3185" s="280"/>
      <c r="J3185" s="280"/>
      <c r="K3185" s="280"/>
      <c r="L3185" s="280"/>
      <c r="M3185" s="280"/>
      <c r="N3185" s="280"/>
      <c r="O3185" s="280"/>
      <c r="P3185" s="280"/>
      <c r="Q3185" s="280"/>
      <c r="R3185" s="280"/>
    </row>
    <row r="3186" spans="8:18" x14ac:dyDescent="0.2">
      <c r="H3186" s="285"/>
      <c r="I3186" s="280"/>
      <c r="J3186" s="280"/>
      <c r="K3186" s="280"/>
      <c r="L3186" s="280"/>
      <c r="M3186" s="280"/>
      <c r="N3186" s="280"/>
      <c r="O3186" s="280"/>
      <c r="P3186" s="280"/>
      <c r="Q3186" s="280"/>
      <c r="R3186" s="280"/>
    </row>
    <row r="3187" spans="8:18" x14ac:dyDescent="0.2">
      <c r="H3187" s="285"/>
      <c r="I3187" s="280"/>
      <c r="J3187" s="280"/>
      <c r="K3187" s="280"/>
      <c r="L3187" s="280"/>
      <c r="M3187" s="280"/>
      <c r="N3187" s="280"/>
      <c r="O3187" s="280"/>
      <c r="P3187" s="280"/>
      <c r="Q3187" s="280"/>
      <c r="R3187" s="280"/>
    </row>
    <row r="3188" spans="8:18" x14ac:dyDescent="0.2">
      <c r="H3188" s="285"/>
      <c r="I3188" s="280"/>
      <c r="J3188" s="280"/>
      <c r="K3188" s="280"/>
      <c r="L3188" s="280"/>
      <c r="M3188" s="280"/>
      <c r="N3188" s="280"/>
      <c r="O3188" s="280"/>
      <c r="P3188" s="280"/>
      <c r="Q3188" s="280"/>
      <c r="R3188" s="280"/>
    </row>
  </sheetData>
  <mergeCells count="9">
    <mergeCell ref="H40:I40"/>
    <mergeCell ref="H28:H30"/>
    <mergeCell ref="H31:H33"/>
    <mergeCell ref="H34:H36"/>
    <mergeCell ref="A1:G1"/>
    <mergeCell ref="A2:G2"/>
    <mergeCell ref="H37:H39"/>
    <mergeCell ref="A18:G18"/>
    <mergeCell ref="A19:G19"/>
  </mergeCells>
  <phoneticPr fontId="20" type="noConversion"/>
  <printOptions horizontalCentered="1" verticalCentered="1" gridLinesSet="0"/>
  <pageMargins left="0" right="0" top="0" bottom="0" header="0" footer="0"/>
  <pageSetup paperSize="9" scale="9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9"/>
  <sheetViews>
    <sheetView showGridLines="0" zoomScaleNormal="100" workbookViewId="0">
      <selection sqref="A1:K1"/>
    </sheetView>
  </sheetViews>
  <sheetFormatPr defaultRowHeight="15" customHeight="1" x14ac:dyDescent="0.2"/>
  <cols>
    <col min="1" max="1" width="12.28515625" style="317" customWidth="1"/>
    <col min="2" max="10" width="8.28515625" style="286" customWidth="1"/>
    <col min="11" max="11" width="9.7109375" style="286" customWidth="1"/>
    <col min="12" max="13" width="13" style="192" customWidth="1"/>
    <col min="14" max="14" width="11" style="192" customWidth="1"/>
    <col min="15" max="15" width="10.85546875" style="192" customWidth="1"/>
    <col min="16" max="16" width="11" style="192" customWidth="1"/>
    <col min="17" max="17" width="9.140625" style="192"/>
    <col min="18" max="18" width="10.42578125" style="192" customWidth="1"/>
    <col min="19" max="21" width="9.140625" style="192"/>
    <col min="22" max="22" width="10.140625" style="192" bestFit="1" customWidth="1"/>
    <col min="23" max="16384" width="9.140625" style="192"/>
  </cols>
  <sheetData>
    <row r="1" spans="1:37" s="187" customFormat="1" ht="30" customHeight="1" x14ac:dyDescent="0.2">
      <c r="A1" s="1174" t="s">
        <v>790</v>
      </c>
      <c r="B1" s="1104"/>
      <c r="C1" s="1104"/>
      <c r="D1" s="1104"/>
      <c r="E1" s="1104"/>
      <c r="F1" s="1104"/>
      <c r="G1" s="1104"/>
      <c r="H1" s="1104"/>
      <c r="I1" s="1104"/>
      <c r="J1" s="1104"/>
      <c r="K1" s="1104"/>
    </row>
    <row r="2" spans="1:37" s="187" customFormat="1" ht="33" customHeight="1" x14ac:dyDescent="0.2">
      <c r="A2" s="1175" t="s">
        <v>791</v>
      </c>
      <c r="B2" s="1107"/>
      <c r="C2" s="1107"/>
      <c r="D2" s="1107"/>
      <c r="E2" s="1107"/>
      <c r="F2" s="1107"/>
      <c r="G2" s="1107"/>
      <c r="H2" s="1107"/>
      <c r="I2" s="1107"/>
      <c r="J2" s="1107"/>
      <c r="K2" s="1107"/>
    </row>
    <row r="3" spans="1:37" s="225" customFormat="1" ht="40.5" customHeight="1" x14ac:dyDescent="0.2">
      <c r="A3" s="1188" t="s">
        <v>391</v>
      </c>
      <c r="B3" s="1222" t="s">
        <v>641</v>
      </c>
      <c r="C3" s="1180"/>
      <c r="D3" s="1223"/>
      <c r="E3" s="1180" t="s">
        <v>642</v>
      </c>
      <c r="F3" s="1183" t="s">
        <v>199</v>
      </c>
      <c r="G3" s="1184"/>
      <c r="H3" s="1180" t="s">
        <v>643</v>
      </c>
      <c r="I3" s="1183"/>
      <c r="J3" s="1184"/>
      <c r="K3" s="1224" t="s">
        <v>689</v>
      </c>
      <c r="L3" s="224"/>
    </row>
    <row r="4" spans="1:37" s="227" customFormat="1" ht="50.25" customHeight="1" x14ac:dyDescent="0.2">
      <c r="A4" s="1189"/>
      <c r="B4" s="916" t="s">
        <v>400</v>
      </c>
      <c r="C4" s="916" t="s">
        <v>401</v>
      </c>
      <c r="D4" s="916" t="s">
        <v>402</v>
      </c>
      <c r="E4" s="916" t="s">
        <v>403</v>
      </c>
      <c r="F4" s="916" t="s">
        <v>404</v>
      </c>
      <c r="G4" s="916" t="s">
        <v>402</v>
      </c>
      <c r="H4" s="916" t="s">
        <v>580</v>
      </c>
      <c r="I4" s="916" t="s">
        <v>579</v>
      </c>
      <c r="J4" s="916" t="s">
        <v>402</v>
      </c>
      <c r="K4" s="1225"/>
      <c r="L4" s="226"/>
    </row>
    <row r="5" spans="1:37" ht="30" customHeight="1" x14ac:dyDescent="0.2">
      <c r="A5" s="287" t="s">
        <v>210</v>
      </c>
      <c r="B5" s="288">
        <v>43</v>
      </c>
      <c r="C5" s="288">
        <v>0</v>
      </c>
      <c r="D5" s="289">
        <f t="shared" ref="D5:D18" si="0">+B5+C5</f>
        <v>43</v>
      </c>
      <c r="E5" s="288">
        <v>90078</v>
      </c>
      <c r="F5" s="288">
        <v>83691</v>
      </c>
      <c r="G5" s="290">
        <f t="shared" ref="G5:G18" si="1">+E5+F5</f>
        <v>173769</v>
      </c>
      <c r="H5" s="288">
        <v>0</v>
      </c>
      <c r="I5" s="288">
        <v>0</v>
      </c>
      <c r="J5" s="289">
        <f t="shared" ref="J5:J18" si="2">+H5+I5</f>
        <v>0</v>
      </c>
      <c r="K5" s="697">
        <f t="shared" ref="K5:K18" si="3">+D5+G5+J5</f>
        <v>173812</v>
      </c>
      <c r="L5" s="292"/>
      <c r="M5" s="292"/>
      <c r="N5" s="292"/>
      <c r="O5" s="293"/>
      <c r="P5" s="294"/>
      <c r="Q5" s="294"/>
      <c r="R5" s="294"/>
      <c r="S5" s="294"/>
      <c r="T5" s="294"/>
      <c r="U5" s="294"/>
    </row>
    <row r="6" spans="1:37" ht="30" customHeight="1" x14ac:dyDescent="0.2">
      <c r="A6" s="287" t="s">
        <v>211</v>
      </c>
      <c r="B6" s="288">
        <v>546</v>
      </c>
      <c r="C6" s="288">
        <v>0</v>
      </c>
      <c r="D6" s="289">
        <f t="shared" si="0"/>
        <v>546</v>
      </c>
      <c r="E6" s="288">
        <v>40050</v>
      </c>
      <c r="F6" s="288">
        <v>18374</v>
      </c>
      <c r="G6" s="290">
        <f t="shared" si="1"/>
        <v>58424</v>
      </c>
      <c r="H6" s="288">
        <v>0</v>
      </c>
      <c r="I6" s="288">
        <v>0</v>
      </c>
      <c r="J6" s="289">
        <f t="shared" si="2"/>
        <v>0</v>
      </c>
      <c r="K6" s="697">
        <f t="shared" si="3"/>
        <v>58970</v>
      </c>
      <c r="L6" s="292"/>
      <c r="M6" s="292"/>
      <c r="N6" s="292"/>
      <c r="O6" s="293"/>
      <c r="P6" s="294"/>
      <c r="Q6" s="294"/>
      <c r="R6" s="294"/>
      <c r="S6" s="294"/>
      <c r="T6" s="294"/>
      <c r="U6" s="294"/>
    </row>
    <row r="7" spans="1:37" ht="30" customHeight="1" x14ac:dyDescent="0.2">
      <c r="A7" s="295" t="s">
        <v>212</v>
      </c>
      <c r="B7" s="288">
        <v>2962</v>
      </c>
      <c r="C7" s="288">
        <v>27</v>
      </c>
      <c r="D7" s="289">
        <f t="shared" si="0"/>
        <v>2989</v>
      </c>
      <c r="E7" s="288">
        <v>24952</v>
      </c>
      <c r="F7" s="288">
        <v>837</v>
      </c>
      <c r="G7" s="290">
        <f t="shared" si="1"/>
        <v>25789</v>
      </c>
      <c r="H7" s="288">
        <v>0</v>
      </c>
      <c r="I7" s="288">
        <v>0</v>
      </c>
      <c r="J7" s="289">
        <f t="shared" si="2"/>
        <v>0</v>
      </c>
      <c r="K7" s="697">
        <f t="shared" si="3"/>
        <v>28778</v>
      </c>
      <c r="L7" s="296"/>
      <c r="M7" s="292"/>
      <c r="N7" s="292"/>
      <c r="O7" s="293"/>
      <c r="P7" s="294"/>
      <c r="Q7" s="294"/>
      <c r="R7" s="294"/>
      <c r="S7" s="294"/>
      <c r="T7" s="294"/>
      <c r="U7" s="294"/>
      <c r="W7" s="200"/>
      <c r="X7" s="200"/>
      <c r="Y7" s="200"/>
      <c r="Z7" s="200"/>
      <c r="AA7" s="200"/>
      <c r="AB7" s="200"/>
      <c r="AC7" s="201"/>
      <c r="AD7" s="201"/>
      <c r="AE7" s="201"/>
      <c r="AF7" s="201"/>
      <c r="AG7" s="188"/>
      <c r="AH7" s="188"/>
      <c r="AI7" s="188"/>
      <c r="AJ7" s="188"/>
      <c r="AK7" s="188"/>
    </row>
    <row r="8" spans="1:37" ht="30" customHeight="1" x14ac:dyDescent="0.2">
      <c r="A8" s="295" t="s">
        <v>213</v>
      </c>
      <c r="B8" s="288">
        <v>8391</v>
      </c>
      <c r="C8" s="288">
        <v>145</v>
      </c>
      <c r="D8" s="289">
        <f t="shared" si="0"/>
        <v>8536</v>
      </c>
      <c r="E8" s="288">
        <v>28272</v>
      </c>
      <c r="F8" s="288">
        <v>1373</v>
      </c>
      <c r="G8" s="290">
        <f t="shared" si="1"/>
        <v>29645</v>
      </c>
      <c r="H8" s="288">
        <v>0</v>
      </c>
      <c r="I8" s="288">
        <v>0</v>
      </c>
      <c r="J8" s="289">
        <f t="shared" si="2"/>
        <v>0</v>
      </c>
      <c r="K8" s="697">
        <f t="shared" si="3"/>
        <v>38181</v>
      </c>
      <c r="L8" s="296"/>
      <c r="M8" s="292"/>
      <c r="N8" s="292"/>
      <c r="O8" s="293"/>
      <c r="P8" s="294"/>
      <c r="Q8" s="294"/>
      <c r="R8" s="294"/>
      <c r="S8" s="294"/>
      <c r="T8" s="294"/>
      <c r="U8" s="294"/>
      <c r="W8" s="202"/>
      <c r="X8" s="202"/>
      <c r="Y8" s="202"/>
      <c r="Z8" s="202"/>
      <c r="AA8" s="202"/>
      <c r="AB8" s="202"/>
      <c r="AC8" s="203"/>
      <c r="AD8" s="203"/>
      <c r="AE8" s="203">
        <f>SUM(AA8:AD8)</f>
        <v>0</v>
      </c>
      <c r="AF8" s="203"/>
      <c r="AJ8" s="192">
        <f>SUM(AF8:AI8)</f>
        <v>0</v>
      </c>
    </row>
    <row r="9" spans="1:37" ht="30" customHeight="1" x14ac:dyDescent="0.2">
      <c r="A9" s="295" t="s">
        <v>214</v>
      </c>
      <c r="B9" s="288">
        <v>17174</v>
      </c>
      <c r="C9" s="288">
        <v>303</v>
      </c>
      <c r="D9" s="289">
        <f t="shared" si="0"/>
        <v>17477</v>
      </c>
      <c r="E9" s="288">
        <v>34736</v>
      </c>
      <c r="F9" s="288">
        <v>1670</v>
      </c>
      <c r="G9" s="290">
        <f t="shared" si="1"/>
        <v>36406</v>
      </c>
      <c r="H9" s="288">
        <v>0</v>
      </c>
      <c r="I9" s="288">
        <v>0</v>
      </c>
      <c r="J9" s="289">
        <f t="shared" si="2"/>
        <v>0</v>
      </c>
      <c r="K9" s="697">
        <f t="shared" si="3"/>
        <v>53883</v>
      </c>
      <c r="L9" s="296"/>
      <c r="M9" s="292"/>
      <c r="N9" s="292"/>
      <c r="O9" s="293"/>
      <c r="P9" s="294"/>
      <c r="Q9" s="294"/>
      <c r="R9" s="294"/>
      <c r="S9" s="294"/>
      <c r="T9" s="294"/>
      <c r="U9" s="294"/>
      <c r="W9" s="202"/>
      <c r="X9" s="202"/>
      <c r="Y9" s="202"/>
      <c r="Z9" s="202"/>
      <c r="AA9" s="202"/>
      <c r="AB9" s="202"/>
      <c r="AC9" s="203"/>
      <c r="AD9" s="203"/>
      <c r="AE9" s="203"/>
      <c r="AF9" s="203"/>
      <c r="AK9" s="192" t="s">
        <v>506</v>
      </c>
    </row>
    <row r="10" spans="1:37" ht="30" customHeight="1" x14ac:dyDescent="0.2">
      <c r="A10" s="295" t="s">
        <v>215</v>
      </c>
      <c r="B10" s="288">
        <v>28760</v>
      </c>
      <c r="C10" s="288">
        <v>442</v>
      </c>
      <c r="D10" s="289">
        <f t="shared" si="0"/>
        <v>29202</v>
      </c>
      <c r="E10" s="288">
        <v>39172</v>
      </c>
      <c r="F10" s="288">
        <v>1852</v>
      </c>
      <c r="G10" s="290">
        <f t="shared" si="1"/>
        <v>41024</v>
      </c>
      <c r="H10" s="288">
        <v>14</v>
      </c>
      <c r="I10" s="288">
        <v>0</v>
      </c>
      <c r="J10" s="289">
        <f t="shared" si="2"/>
        <v>14</v>
      </c>
      <c r="K10" s="697">
        <f t="shared" si="3"/>
        <v>70240</v>
      </c>
      <c r="L10" s="296"/>
      <c r="M10" s="292"/>
      <c r="N10" s="292"/>
      <c r="O10" s="293"/>
      <c r="P10" s="294"/>
      <c r="Q10" s="294"/>
      <c r="R10" s="294"/>
      <c r="S10" s="294"/>
      <c r="T10" s="294"/>
      <c r="U10" s="294"/>
      <c r="W10" s="202"/>
      <c r="X10" s="202"/>
      <c r="Y10" s="202"/>
      <c r="Z10" s="202"/>
      <c r="AA10" s="202"/>
      <c r="AB10" s="202"/>
      <c r="AC10" s="203"/>
      <c r="AD10" s="203"/>
      <c r="AE10" s="203"/>
      <c r="AF10" s="203"/>
    </row>
    <row r="11" spans="1:37" ht="30" customHeight="1" x14ac:dyDescent="0.2">
      <c r="A11" s="295" t="s">
        <v>187</v>
      </c>
      <c r="B11" s="288">
        <v>57366</v>
      </c>
      <c r="C11" s="288">
        <v>923</v>
      </c>
      <c r="D11" s="289">
        <f t="shared" si="0"/>
        <v>58289</v>
      </c>
      <c r="E11" s="288">
        <v>42752</v>
      </c>
      <c r="F11" s="288">
        <v>1824</v>
      </c>
      <c r="G11" s="290">
        <f t="shared" si="1"/>
        <v>44576</v>
      </c>
      <c r="H11" s="288">
        <v>165</v>
      </c>
      <c r="I11" s="288">
        <v>19</v>
      </c>
      <c r="J11" s="289">
        <f t="shared" si="2"/>
        <v>184</v>
      </c>
      <c r="K11" s="697">
        <f t="shared" si="3"/>
        <v>103049</v>
      </c>
      <c r="L11" s="296"/>
      <c r="M11" s="292"/>
      <c r="N11" s="292"/>
      <c r="O11" s="293"/>
      <c r="P11" s="294"/>
      <c r="Q11" s="294"/>
      <c r="R11" s="294"/>
      <c r="S11" s="294"/>
      <c r="T11" s="294"/>
      <c r="U11" s="294"/>
      <c r="W11" s="202"/>
      <c r="X11" s="202"/>
      <c r="Y11" s="202"/>
      <c r="Z11" s="202"/>
      <c r="AA11" s="202"/>
      <c r="AB11" s="202"/>
      <c r="AC11" s="203"/>
      <c r="AD11" s="203"/>
      <c r="AE11" s="203"/>
      <c r="AF11" s="203"/>
    </row>
    <row r="12" spans="1:37" ht="30" customHeight="1" x14ac:dyDescent="0.2">
      <c r="A12" s="295" t="s">
        <v>188</v>
      </c>
      <c r="B12" s="288">
        <v>78075</v>
      </c>
      <c r="C12" s="288">
        <v>1472</v>
      </c>
      <c r="D12" s="289">
        <f t="shared" si="0"/>
        <v>79547</v>
      </c>
      <c r="E12" s="288">
        <v>35212</v>
      </c>
      <c r="F12" s="288">
        <v>1267</v>
      </c>
      <c r="G12" s="290">
        <f t="shared" si="1"/>
        <v>36479</v>
      </c>
      <c r="H12" s="288">
        <v>509</v>
      </c>
      <c r="I12" s="288">
        <v>72</v>
      </c>
      <c r="J12" s="289">
        <f t="shared" si="2"/>
        <v>581</v>
      </c>
      <c r="K12" s="697">
        <f t="shared" si="3"/>
        <v>116607</v>
      </c>
      <c r="L12" s="296"/>
      <c r="M12" s="292"/>
      <c r="N12" s="292"/>
      <c r="O12" s="293"/>
      <c r="P12" s="294"/>
      <c r="Q12" s="294"/>
      <c r="R12" s="294"/>
      <c r="S12" s="294"/>
      <c r="T12" s="294"/>
      <c r="U12" s="294"/>
      <c r="W12" s="202"/>
      <c r="X12" s="202"/>
      <c r="Y12" s="202"/>
      <c r="Z12" s="202"/>
      <c r="AA12" s="202"/>
      <c r="AB12" s="202"/>
      <c r="AC12" s="203"/>
      <c r="AD12" s="203"/>
      <c r="AE12" s="203"/>
      <c r="AF12" s="203"/>
    </row>
    <row r="13" spans="1:37" ht="30" customHeight="1" x14ac:dyDescent="0.2">
      <c r="A13" s="295" t="s">
        <v>189</v>
      </c>
      <c r="B13" s="288">
        <v>119476</v>
      </c>
      <c r="C13" s="288">
        <v>2297</v>
      </c>
      <c r="D13" s="289">
        <f t="shared" si="0"/>
        <v>121773</v>
      </c>
      <c r="E13" s="288">
        <v>29030</v>
      </c>
      <c r="F13" s="288">
        <v>780</v>
      </c>
      <c r="G13" s="290">
        <f t="shared" si="1"/>
        <v>29810</v>
      </c>
      <c r="H13" s="288">
        <v>848</v>
      </c>
      <c r="I13" s="288">
        <v>140</v>
      </c>
      <c r="J13" s="289">
        <f t="shared" si="2"/>
        <v>988</v>
      </c>
      <c r="K13" s="697">
        <f t="shared" si="3"/>
        <v>152571</v>
      </c>
      <c r="L13" s="296"/>
      <c r="M13" s="292"/>
      <c r="N13" s="292"/>
      <c r="O13" s="293"/>
      <c r="P13" s="297"/>
      <c r="Q13" s="294"/>
      <c r="R13" s="294"/>
      <c r="S13" s="294"/>
      <c r="T13" s="294"/>
      <c r="U13" s="294"/>
      <c r="W13" s="202"/>
      <c r="X13" s="202"/>
      <c r="Y13" s="202"/>
      <c r="Z13" s="202"/>
      <c r="AA13" s="202"/>
      <c r="AB13" s="202"/>
      <c r="AC13" s="203"/>
      <c r="AD13" s="203"/>
      <c r="AE13" s="203"/>
      <c r="AF13" s="203"/>
    </row>
    <row r="14" spans="1:37" ht="30" customHeight="1" x14ac:dyDescent="0.2">
      <c r="A14" s="196" t="s">
        <v>216</v>
      </c>
      <c r="B14" s="288">
        <v>138479</v>
      </c>
      <c r="C14" s="288">
        <v>2777</v>
      </c>
      <c r="D14" s="289">
        <f t="shared" si="0"/>
        <v>141256</v>
      </c>
      <c r="E14" s="288">
        <v>20578</v>
      </c>
      <c r="F14" s="288">
        <v>404</v>
      </c>
      <c r="G14" s="290">
        <f t="shared" si="1"/>
        <v>20982</v>
      </c>
      <c r="H14" s="288">
        <v>944</v>
      </c>
      <c r="I14" s="288">
        <v>183</v>
      </c>
      <c r="J14" s="289">
        <f t="shared" si="2"/>
        <v>1127</v>
      </c>
      <c r="K14" s="697">
        <f t="shared" si="3"/>
        <v>163365</v>
      </c>
      <c r="L14" s="296"/>
      <c r="M14" s="292"/>
      <c r="N14" s="292"/>
      <c r="O14" s="293"/>
      <c r="P14" s="294"/>
      <c r="Q14" s="294"/>
      <c r="R14" s="294"/>
      <c r="S14" s="294"/>
      <c r="T14" s="294"/>
      <c r="U14" s="294"/>
      <c r="W14" s="202"/>
      <c r="X14" s="202"/>
      <c r="Y14" s="202"/>
      <c r="Z14" s="202"/>
      <c r="AA14" s="202"/>
      <c r="AB14" s="202"/>
      <c r="AC14" s="203"/>
      <c r="AD14" s="203"/>
      <c r="AE14" s="203"/>
      <c r="AF14" s="203"/>
    </row>
    <row r="15" spans="1:37" ht="30" customHeight="1" x14ac:dyDescent="0.2">
      <c r="A15" s="196" t="s">
        <v>191</v>
      </c>
      <c r="B15" s="288">
        <v>142208</v>
      </c>
      <c r="C15" s="288">
        <v>3105</v>
      </c>
      <c r="D15" s="289">
        <f t="shared" si="0"/>
        <v>145313</v>
      </c>
      <c r="E15" s="288">
        <v>13337</v>
      </c>
      <c r="F15" s="288">
        <v>205</v>
      </c>
      <c r="G15" s="290">
        <f t="shared" si="1"/>
        <v>13542</v>
      </c>
      <c r="H15" s="288">
        <v>1128</v>
      </c>
      <c r="I15" s="288">
        <v>259</v>
      </c>
      <c r="J15" s="289">
        <f t="shared" si="2"/>
        <v>1387</v>
      </c>
      <c r="K15" s="697">
        <f t="shared" si="3"/>
        <v>160242</v>
      </c>
      <c r="L15" s="296"/>
      <c r="M15" s="292"/>
      <c r="N15" s="292"/>
      <c r="O15" s="293"/>
      <c r="P15" s="294"/>
      <c r="Q15" s="294"/>
      <c r="R15" s="294"/>
      <c r="S15" s="294"/>
      <c r="T15" s="294"/>
      <c r="U15" s="294"/>
      <c r="W15" s="202"/>
      <c r="X15" s="202"/>
      <c r="Y15" s="202"/>
      <c r="Z15" s="202"/>
      <c r="AA15" s="202"/>
      <c r="AB15" s="202"/>
      <c r="AC15" s="203"/>
      <c r="AD15" s="203"/>
      <c r="AE15" s="203"/>
      <c r="AF15" s="203"/>
    </row>
    <row r="16" spans="1:37" ht="30" customHeight="1" x14ac:dyDescent="0.2">
      <c r="A16" s="196" t="s">
        <v>192</v>
      </c>
      <c r="B16" s="288">
        <v>137835</v>
      </c>
      <c r="C16" s="288">
        <v>3316</v>
      </c>
      <c r="D16" s="289">
        <f t="shared" si="0"/>
        <v>141151</v>
      </c>
      <c r="E16" s="288">
        <v>9261</v>
      </c>
      <c r="F16" s="288">
        <v>99</v>
      </c>
      <c r="G16" s="290">
        <f t="shared" si="1"/>
        <v>9360</v>
      </c>
      <c r="H16" s="288">
        <v>1433</v>
      </c>
      <c r="I16" s="288">
        <v>272</v>
      </c>
      <c r="J16" s="289">
        <f t="shared" si="2"/>
        <v>1705</v>
      </c>
      <c r="K16" s="697">
        <f t="shared" si="3"/>
        <v>152216</v>
      </c>
      <c r="L16" s="296"/>
      <c r="M16" s="292"/>
      <c r="N16" s="292"/>
      <c r="O16" s="293"/>
      <c r="P16" s="294"/>
      <c r="Q16" s="294"/>
      <c r="R16" s="294"/>
      <c r="S16" s="294"/>
      <c r="T16" s="294"/>
      <c r="U16" s="294"/>
      <c r="W16" s="298"/>
      <c r="X16" s="298"/>
      <c r="Y16" s="298"/>
      <c r="Z16" s="202"/>
      <c r="AA16" s="202"/>
      <c r="AB16" s="202"/>
      <c r="AC16" s="203"/>
      <c r="AD16" s="203"/>
      <c r="AE16" s="203"/>
      <c r="AF16" s="203"/>
    </row>
    <row r="17" spans="1:36" ht="30" customHeight="1" x14ac:dyDescent="0.2">
      <c r="A17" s="196" t="s">
        <v>193</v>
      </c>
      <c r="B17" s="288">
        <v>116997</v>
      </c>
      <c r="C17" s="288">
        <v>3237</v>
      </c>
      <c r="D17" s="289">
        <f t="shared" si="0"/>
        <v>120234</v>
      </c>
      <c r="E17" s="288">
        <v>6383</v>
      </c>
      <c r="F17" s="288">
        <v>46</v>
      </c>
      <c r="G17" s="290">
        <f t="shared" si="1"/>
        <v>6429</v>
      </c>
      <c r="H17" s="288">
        <v>1739</v>
      </c>
      <c r="I17" s="288">
        <v>416</v>
      </c>
      <c r="J17" s="289">
        <f t="shared" si="2"/>
        <v>2155</v>
      </c>
      <c r="K17" s="697">
        <f t="shared" si="3"/>
        <v>128818</v>
      </c>
      <c r="L17" s="296"/>
      <c r="M17" s="292"/>
      <c r="N17" s="292"/>
      <c r="O17" s="293"/>
      <c r="P17" s="294"/>
      <c r="Q17" s="294"/>
      <c r="R17" s="294"/>
      <c r="S17" s="294"/>
      <c r="T17" s="294"/>
      <c r="U17" s="294"/>
      <c r="W17" s="298"/>
      <c r="X17" s="298"/>
      <c r="Y17" s="298"/>
      <c r="Z17" s="202"/>
      <c r="AA17" s="202"/>
      <c r="AB17" s="202"/>
      <c r="AC17" s="203"/>
      <c r="AD17" s="203"/>
      <c r="AE17" s="203"/>
      <c r="AF17" s="203"/>
    </row>
    <row r="18" spans="1:36" ht="30" customHeight="1" x14ac:dyDescent="0.2">
      <c r="A18" s="299" t="s">
        <v>379</v>
      </c>
      <c r="B18" s="288">
        <v>118368</v>
      </c>
      <c r="C18" s="288">
        <v>3001</v>
      </c>
      <c r="D18" s="289">
        <f t="shared" si="0"/>
        <v>121369</v>
      </c>
      <c r="E18" s="288">
        <v>4686</v>
      </c>
      <c r="F18" s="288">
        <v>25</v>
      </c>
      <c r="G18" s="290">
        <f t="shared" si="1"/>
        <v>4711</v>
      </c>
      <c r="H18" s="288">
        <v>3594</v>
      </c>
      <c r="I18" s="288">
        <v>608</v>
      </c>
      <c r="J18" s="289">
        <f t="shared" si="2"/>
        <v>4202</v>
      </c>
      <c r="K18" s="697">
        <f t="shared" si="3"/>
        <v>130282</v>
      </c>
      <c r="L18" s="296"/>
      <c r="M18" s="292"/>
      <c r="N18" s="292"/>
      <c r="O18" s="293"/>
      <c r="P18" s="294"/>
      <c r="Q18" s="294"/>
      <c r="R18" s="294"/>
      <c r="S18" s="294"/>
      <c r="T18" s="294"/>
      <c r="U18" s="294"/>
      <c r="W18" s="298"/>
      <c r="X18" s="298"/>
      <c r="Y18" s="298"/>
      <c r="Z18" s="202"/>
      <c r="AA18" s="202"/>
      <c r="AB18" s="202"/>
      <c r="AC18" s="203"/>
      <c r="AD18" s="203"/>
      <c r="AE18" s="203"/>
      <c r="AF18" s="203"/>
    </row>
    <row r="19" spans="1:36" s="286" customFormat="1" ht="51.95" customHeight="1" x14ac:dyDescent="0.2">
      <c r="A19" s="840" t="s">
        <v>408</v>
      </c>
      <c r="B19" s="300">
        <f t="shared" ref="B19:J19" si="4">SUM(B5:B18)</f>
        <v>966680</v>
      </c>
      <c r="C19" s="300">
        <f t="shared" si="4"/>
        <v>21045</v>
      </c>
      <c r="D19" s="301">
        <f t="shared" si="4"/>
        <v>987725</v>
      </c>
      <c r="E19" s="300">
        <f t="shared" si="4"/>
        <v>418499</v>
      </c>
      <c r="F19" s="300">
        <f t="shared" si="4"/>
        <v>112447</v>
      </c>
      <c r="G19" s="302">
        <f t="shared" si="4"/>
        <v>530946</v>
      </c>
      <c r="H19" s="301">
        <f t="shared" si="4"/>
        <v>10374</v>
      </c>
      <c r="I19" s="300">
        <f t="shared" si="4"/>
        <v>1969</v>
      </c>
      <c r="J19" s="300">
        <f t="shared" si="4"/>
        <v>12343</v>
      </c>
      <c r="K19" s="92">
        <f>+D19+G19+J19</f>
        <v>1531014</v>
      </c>
      <c r="L19" s="303"/>
      <c r="M19" s="303"/>
      <c r="N19" s="303"/>
      <c r="O19" s="303"/>
      <c r="P19" s="291"/>
      <c r="Q19" s="291"/>
      <c r="R19" s="291"/>
      <c r="S19" s="291"/>
      <c r="T19" s="291"/>
      <c r="U19" s="291"/>
      <c r="V19" s="291"/>
      <c r="W19" s="202"/>
      <c r="X19" s="202"/>
      <c r="Y19" s="202"/>
      <c r="Z19" s="202"/>
      <c r="AA19" s="202"/>
      <c r="AB19" s="202"/>
      <c r="AC19" s="202"/>
      <c r="AD19" s="202"/>
      <c r="AE19" s="202"/>
      <c r="AF19" s="202"/>
      <c r="AG19" s="304"/>
      <c r="AH19" s="304"/>
      <c r="AI19" s="304"/>
    </row>
    <row r="20" spans="1:36" ht="51.95" customHeight="1" x14ac:dyDescent="0.2">
      <c r="A20" s="109" t="s">
        <v>688</v>
      </c>
      <c r="B20" s="300">
        <f t="shared" ref="B20:K20" si="5">+((B5*17)+(B6*22)+(B7*27)+(B8*32)+(B9*37)+(B10*42)+(B11*47)+(B12*52)+(B13*57)+(B14*62)+(B15*67)+(B16*72)+(B17*77)+(B18*82))/B19</f>
        <v>64.678611329498906</v>
      </c>
      <c r="C20" s="300">
        <f t="shared" si="5"/>
        <v>66.53789498693277</v>
      </c>
      <c r="D20" s="300">
        <f t="shared" si="5"/>
        <v>64.718226226935641</v>
      </c>
      <c r="E20" s="300">
        <f t="shared" si="5"/>
        <v>38.538486352416612</v>
      </c>
      <c r="F20" s="300">
        <f t="shared" si="5"/>
        <v>20.282079557480412</v>
      </c>
      <c r="G20" s="300">
        <f t="shared" si="5"/>
        <v>34.672032560750054</v>
      </c>
      <c r="H20" s="300">
        <f t="shared" si="5"/>
        <v>72.203393098129936</v>
      </c>
      <c r="I20" s="300">
        <f t="shared" si="5"/>
        <v>72.51802945657694</v>
      </c>
      <c r="J20" s="300">
        <f t="shared" si="5"/>
        <v>72.253585027951061</v>
      </c>
      <c r="K20" s="300">
        <f t="shared" si="5"/>
        <v>54.359145638119571</v>
      </c>
      <c r="L20" s="305"/>
      <c r="M20" s="305"/>
      <c r="N20" s="305"/>
      <c r="O20" s="233"/>
      <c r="P20" s="306"/>
      <c r="Q20" s="307"/>
      <c r="R20" s="307"/>
      <c r="S20" s="308"/>
      <c r="T20" s="308"/>
      <c r="U20" s="308"/>
      <c r="V20" s="308"/>
      <c r="W20" s="308"/>
      <c r="X20" s="308"/>
      <c r="Y20" s="308"/>
      <c r="Z20" s="308"/>
      <c r="AA20" s="308"/>
      <c r="AB20" s="308"/>
      <c r="AC20" s="309"/>
      <c r="AD20" s="309"/>
      <c r="AE20" s="309">
        <f>SUM(AE8:AE19)</f>
        <v>0</v>
      </c>
      <c r="AF20" s="309"/>
      <c r="AG20" s="309"/>
      <c r="AH20" s="309"/>
      <c r="AI20" s="309">
        <f>SUM(AI8:AI19)</f>
        <v>0</v>
      </c>
      <c r="AJ20" s="192">
        <f>SUM(AJ8:AJ19)</f>
        <v>0</v>
      </c>
    </row>
    <row r="21" spans="1:36" ht="32.25" customHeight="1" x14ac:dyDescent="0.2">
      <c r="A21" s="1220" t="s">
        <v>406</v>
      </c>
      <c r="B21" s="1221"/>
      <c r="C21" s="1221"/>
      <c r="D21" s="1221"/>
      <c r="E21" s="1221"/>
      <c r="F21" s="1221"/>
      <c r="G21" s="1221"/>
      <c r="H21" s="1221"/>
      <c r="I21" s="1221"/>
      <c r="J21" s="1221"/>
      <c r="K21" s="1221"/>
      <c r="L21" s="235"/>
      <c r="M21" s="310"/>
      <c r="N21" s="310"/>
      <c r="O21" s="311"/>
      <c r="P21" s="312"/>
      <c r="Q21" s="210"/>
      <c r="R21" s="210"/>
      <c r="S21" s="203"/>
      <c r="T21" s="203"/>
      <c r="U21" s="203"/>
      <c r="V21" s="203"/>
      <c r="W21" s="203"/>
      <c r="X21" s="203"/>
      <c r="Y21" s="203"/>
      <c r="Z21" s="203"/>
      <c r="AA21" s="203"/>
      <c r="AB21" s="203"/>
      <c r="AC21" s="203"/>
      <c r="AD21" s="203"/>
      <c r="AE21" s="203"/>
      <c r="AF21" s="203"/>
    </row>
    <row r="22" spans="1:36" ht="15" customHeight="1" x14ac:dyDescent="0.2">
      <c r="A22" s="1219" t="s">
        <v>506</v>
      </c>
      <c r="B22" s="1219"/>
      <c r="C22" s="1219"/>
      <c r="D22" s="1219"/>
      <c r="E22" s="1219"/>
      <c r="F22" s="1219"/>
      <c r="G22" s="1219"/>
      <c r="H22" s="1219"/>
      <c r="I22" s="1219"/>
      <c r="J22" s="1219"/>
      <c r="K22" s="1219"/>
      <c r="L22" s="310"/>
      <c r="M22" s="310"/>
      <c r="N22" s="310"/>
      <c r="O22" s="311"/>
      <c r="P22" s="312"/>
      <c r="Q22" s="210"/>
      <c r="R22" s="210"/>
      <c r="S22" s="203"/>
      <c r="T22" s="203"/>
      <c r="U22" s="203"/>
      <c r="V22" s="203"/>
      <c r="W22" s="203"/>
      <c r="X22" s="203"/>
      <c r="Y22" s="203"/>
      <c r="Z22" s="203"/>
      <c r="AA22" s="203"/>
      <c r="AB22" s="203"/>
      <c r="AC22" s="203"/>
      <c r="AD22" s="203"/>
      <c r="AE22" s="203"/>
      <c r="AF22" s="203"/>
    </row>
    <row r="23" spans="1:36" ht="15" customHeight="1" x14ac:dyDescent="0.2">
      <c r="A23" s="286"/>
      <c r="B23" s="313"/>
      <c r="C23" s="313" t="s">
        <v>506</v>
      </c>
      <c r="D23" s="313"/>
      <c r="E23" s="313"/>
      <c r="F23" s="313" t="s">
        <v>506</v>
      </c>
      <c r="G23" s="314"/>
      <c r="H23" s="313"/>
      <c r="I23" s="313"/>
      <c r="J23" s="314"/>
      <c r="K23" s="314"/>
      <c r="L23" s="310"/>
      <c r="M23" s="310"/>
      <c r="N23" s="310"/>
      <c r="O23" s="311"/>
      <c r="P23" s="312"/>
      <c r="Q23" s="210"/>
      <c r="R23" s="210"/>
      <c r="S23" s="203"/>
      <c r="T23" s="203"/>
      <c r="U23" s="203"/>
      <c r="V23" s="203"/>
      <c r="W23" s="203"/>
      <c r="X23" s="203"/>
      <c r="Y23" s="203"/>
      <c r="Z23" s="203"/>
      <c r="AA23" s="203"/>
      <c r="AB23" s="203"/>
      <c r="AC23" s="203"/>
      <c r="AD23" s="203"/>
      <c r="AE23" s="203"/>
      <c r="AF23" s="203"/>
    </row>
    <row r="24" spans="1:36" ht="15" customHeight="1" x14ac:dyDescent="0.2">
      <c r="A24" s="286"/>
      <c r="B24" s="313"/>
      <c r="C24" s="313"/>
      <c r="D24" s="313"/>
      <c r="E24" s="313"/>
      <c r="F24" s="313"/>
      <c r="G24" s="314"/>
      <c r="H24" s="313"/>
      <c r="I24" s="313"/>
      <c r="J24" s="314"/>
      <c r="K24" s="314"/>
      <c r="L24" s="310"/>
      <c r="M24" s="310"/>
      <c r="N24" s="310"/>
      <c r="O24" s="311"/>
      <c r="P24" s="312"/>
      <c r="Q24" s="210"/>
      <c r="R24" s="210"/>
      <c r="S24" s="203"/>
      <c r="T24" s="203"/>
      <c r="U24" s="203"/>
      <c r="V24" s="203"/>
      <c r="W24" s="203"/>
      <c r="X24" s="203"/>
      <c r="Y24" s="203"/>
      <c r="Z24" s="203"/>
      <c r="AA24" s="203"/>
      <c r="AB24" s="203"/>
      <c r="AC24" s="203"/>
      <c r="AD24" s="203"/>
      <c r="AE24" s="203"/>
      <c r="AF24" s="203"/>
    </row>
    <row r="25" spans="1:36" ht="24.75" customHeight="1" x14ac:dyDescent="0.2">
      <c r="A25" s="310"/>
      <c r="B25" s="310"/>
      <c r="C25" s="311"/>
      <c r="D25" s="312"/>
      <c r="E25" s="210"/>
      <c r="F25" s="210"/>
      <c r="G25" s="203"/>
      <c r="H25" s="203"/>
      <c r="I25" s="203"/>
      <c r="J25" s="203"/>
      <c r="K25" s="203"/>
      <c r="L25" s="203"/>
      <c r="M25" s="203"/>
      <c r="N25" s="203"/>
      <c r="O25" s="203"/>
      <c r="P25" s="203"/>
      <c r="Q25" s="203"/>
      <c r="R25" s="203"/>
      <c r="S25" s="203"/>
      <c r="T25" s="203"/>
    </row>
    <row r="26" spans="1:36" ht="25.5" customHeight="1" x14ac:dyDescent="0.2">
      <c r="A26" s="315"/>
      <c r="B26" s="315"/>
      <c r="C26" s="311"/>
      <c r="D26" s="312"/>
      <c r="E26" s="210"/>
      <c r="F26" s="210"/>
      <c r="G26" s="203"/>
      <c r="H26" s="203"/>
      <c r="I26" s="203"/>
      <c r="J26" s="203"/>
      <c r="K26" s="203"/>
      <c r="L26" s="203"/>
      <c r="M26" s="203"/>
      <c r="N26" s="203"/>
      <c r="O26" s="203"/>
      <c r="P26" s="203"/>
      <c r="Q26" s="203"/>
      <c r="R26" s="203"/>
      <c r="S26" s="203"/>
      <c r="T26" s="203"/>
    </row>
    <row r="27" spans="1:36" ht="30.75" customHeight="1" x14ac:dyDescent="0.2">
      <c r="A27" s="315"/>
      <c r="B27" s="315"/>
      <c r="C27" s="311"/>
      <c r="D27" s="312"/>
      <c r="E27" s="210"/>
      <c r="F27" s="210"/>
      <c r="G27" s="203"/>
      <c r="H27" s="203"/>
      <c r="I27" s="203"/>
      <c r="J27" s="203"/>
      <c r="K27" s="203"/>
      <c r="L27" s="203"/>
      <c r="M27" s="203"/>
      <c r="N27" s="203"/>
      <c r="O27" s="203"/>
      <c r="P27" s="203"/>
      <c r="Q27" s="203"/>
      <c r="R27" s="203"/>
      <c r="S27" s="203"/>
      <c r="T27" s="203"/>
    </row>
    <row r="28" spans="1:36" ht="24.75" customHeight="1" x14ac:dyDescent="0.2">
      <c r="A28" s="315"/>
      <c r="B28" s="315"/>
      <c r="C28" s="310"/>
      <c r="D28" s="315"/>
      <c r="E28" s="203"/>
      <c r="F28" s="203"/>
      <c r="G28" s="203"/>
      <c r="H28" s="203"/>
      <c r="I28" s="203"/>
      <c r="J28" s="203"/>
      <c r="K28" s="203"/>
      <c r="L28" s="203"/>
      <c r="M28" s="203"/>
      <c r="N28" s="203"/>
      <c r="O28" s="203"/>
      <c r="P28" s="203"/>
      <c r="Q28" s="203"/>
      <c r="R28" s="203"/>
      <c r="S28" s="203"/>
      <c r="T28" s="203"/>
    </row>
    <row r="29" spans="1:36" ht="24.75" customHeight="1" x14ac:dyDescent="0.2">
      <c r="A29" s="315"/>
      <c r="B29" s="315"/>
      <c r="C29" s="310"/>
      <c r="D29" s="315"/>
      <c r="E29" s="203"/>
      <c r="F29" s="203"/>
      <c r="G29" s="203"/>
      <c r="H29" s="203"/>
      <c r="I29" s="203"/>
      <c r="J29" s="203"/>
      <c r="K29" s="203"/>
      <c r="L29" s="203"/>
      <c r="M29" s="203"/>
      <c r="N29" s="203"/>
      <c r="O29" s="203"/>
      <c r="P29" s="203"/>
      <c r="Q29" s="203"/>
      <c r="R29" s="203"/>
      <c r="S29" s="203"/>
      <c r="T29" s="203"/>
    </row>
    <row r="30" spans="1:36" ht="24.75" customHeight="1" x14ac:dyDescent="0.2">
      <c r="A30" s="315"/>
      <c r="B30" s="315"/>
      <c r="C30" s="310"/>
      <c r="D30" s="315"/>
      <c r="E30" s="203"/>
      <c r="F30" s="203"/>
      <c r="G30" s="203"/>
      <c r="H30" s="203"/>
      <c r="I30" s="203"/>
      <c r="J30" s="203"/>
      <c r="K30" s="203"/>
      <c r="L30" s="203"/>
      <c r="M30" s="203"/>
      <c r="N30" s="203"/>
      <c r="O30" s="203"/>
      <c r="P30" s="203"/>
      <c r="Q30" s="203"/>
      <c r="R30" s="203"/>
      <c r="S30" s="203"/>
      <c r="T30" s="203"/>
    </row>
    <row r="31" spans="1:36" ht="24.75" customHeight="1" x14ac:dyDescent="0.2">
      <c r="A31" s="315"/>
      <c r="B31" s="315"/>
      <c r="C31" s="310"/>
      <c r="D31" s="315"/>
      <c r="E31" s="203"/>
      <c r="F31" s="203"/>
      <c r="G31" s="203"/>
      <c r="H31" s="203"/>
      <c r="I31" s="203"/>
      <c r="J31" s="203"/>
      <c r="K31" s="203"/>
      <c r="L31" s="203"/>
      <c r="M31" s="203"/>
      <c r="N31" s="203"/>
      <c r="O31" s="203"/>
      <c r="P31" s="203"/>
      <c r="Q31" s="203"/>
      <c r="R31" s="203"/>
      <c r="S31" s="203"/>
      <c r="T31" s="203"/>
    </row>
    <row r="32" spans="1:36" ht="15" customHeight="1" x14ac:dyDescent="0.2">
      <c r="A32" s="315"/>
      <c r="B32" s="315"/>
      <c r="C32" s="310"/>
      <c r="D32" s="315"/>
      <c r="E32" s="203"/>
      <c r="F32" s="203"/>
      <c r="G32" s="203"/>
      <c r="H32" s="203"/>
      <c r="I32" s="203"/>
      <c r="J32" s="203"/>
      <c r="K32" s="203"/>
      <c r="L32" s="203"/>
      <c r="M32" s="203"/>
      <c r="N32" s="203"/>
      <c r="O32" s="203"/>
      <c r="P32" s="203"/>
      <c r="Q32" s="203"/>
      <c r="R32" s="203"/>
      <c r="S32" s="203"/>
      <c r="T32" s="203"/>
    </row>
    <row r="33" spans="1:32" ht="15" customHeight="1" x14ac:dyDescent="0.2">
      <c r="A33" s="315"/>
      <c r="B33" s="315"/>
      <c r="C33" s="310"/>
      <c r="D33" s="315"/>
      <c r="E33" s="203"/>
      <c r="F33" s="203"/>
      <c r="G33" s="203"/>
      <c r="H33" s="203"/>
      <c r="I33" s="203"/>
      <c r="J33" s="203"/>
      <c r="K33" s="203"/>
      <c r="L33" s="203"/>
      <c r="M33" s="203"/>
      <c r="N33" s="203"/>
      <c r="O33" s="203"/>
      <c r="P33" s="203"/>
      <c r="Q33" s="203"/>
      <c r="R33" s="203"/>
      <c r="S33" s="203"/>
      <c r="T33" s="203"/>
    </row>
    <row r="34" spans="1:32" ht="15" customHeight="1" x14ac:dyDescent="0.2">
      <c r="A34" s="315"/>
      <c r="B34" s="315"/>
      <c r="C34" s="310"/>
      <c r="D34" s="315"/>
      <c r="E34" s="203"/>
      <c r="F34" s="203"/>
      <c r="G34" s="203"/>
      <c r="H34" s="203"/>
      <c r="I34" s="203"/>
      <c r="J34" s="203"/>
      <c r="K34" s="203"/>
      <c r="L34" s="203"/>
      <c r="M34" s="203"/>
      <c r="N34" s="203"/>
      <c r="O34" s="203"/>
      <c r="P34" s="203"/>
      <c r="Q34" s="203"/>
      <c r="R34" s="203"/>
      <c r="S34" s="203"/>
      <c r="T34" s="203"/>
    </row>
    <row r="35" spans="1:32" ht="15" customHeight="1" x14ac:dyDescent="0.2">
      <c r="A35" s="315"/>
      <c r="B35" s="315"/>
      <c r="C35" s="310"/>
      <c r="D35" s="315"/>
      <c r="E35" s="203"/>
      <c r="F35" s="203"/>
      <c r="G35" s="203"/>
      <c r="H35" s="203"/>
      <c r="I35" s="203"/>
      <c r="J35" s="203"/>
      <c r="K35" s="203"/>
      <c r="L35" s="203"/>
      <c r="M35" s="203"/>
      <c r="N35" s="203"/>
      <c r="O35" s="203"/>
      <c r="P35" s="203"/>
      <c r="Q35" s="203"/>
      <c r="R35" s="203"/>
      <c r="S35" s="203"/>
      <c r="T35" s="203"/>
    </row>
    <row r="36" spans="1:32" ht="15" customHeight="1" x14ac:dyDescent="0.2">
      <c r="A36" s="315"/>
      <c r="B36" s="315"/>
      <c r="C36" s="310"/>
      <c r="D36" s="315"/>
      <c r="E36" s="203"/>
      <c r="F36" s="203"/>
      <c r="G36" s="203"/>
      <c r="H36" s="203"/>
      <c r="I36" s="203"/>
      <c r="J36" s="203"/>
      <c r="K36" s="203"/>
      <c r="L36" s="203"/>
      <c r="M36" s="203"/>
      <c r="N36" s="203"/>
      <c r="O36" s="203"/>
      <c r="P36" s="203"/>
      <c r="Q36" s="203"/>
      <c r="R36" s="203"/>
      <c r="S36" s="203"/>
      <c r="T36" s="203"/>
    </row>
    <row r="37" spans="1:32" ht="15" customHeight="1" x14ac:dyDescent="0.2">
      <c r="A37" s="286"/>
      <c r="B37" s="203"/>
      <c r="C37" s="316"/>
      <c r="D37" s="316"/>
      <c r="E37" s="203"/>
      <c r="F37" s="203"/>
      <c r="G37" s="203"/>
      <c r="H37" s="203"/>
      <c r="I37" s="203"/>
      <c r="J37" s="203"/>
      <c r="K37" s="203"/>
      <c r="L37" s="203"/>
      <c r="M37" s="315"/>
      <c r="N37" s="315"/>
      <c r="O37" s="310"/>
      <c r="P37" s="315"/>
      <c r="Q37" s="203"/>
      <c r="R37" s="203"/>
      <c r="S37" s="203"/>
      <c r="T37" s="203"/>
      <c r="U37" s="203"/>
      <c r="V37" s="203"/>
      <c r="W37" s="203"/>
      <c r="X37" s="203"/>
      <c r="Y37" s="203"/>
      <c r="Z37" s="203"/>
      <c r="AA37" s="203"/>
      <c r="AB37" s="203"/>
      <c r="AC37" s="203"/>
      <c r="AD37" s="203"/>
      <c r="AE37" s="203"/>
      <c r="AF37" s="203"/>
    </row>
    <row r="38" spans="1:32" ht="15" customHeight="1" x14ac:dyDescent="0.2">
      <c r="A38" s="286"/>
      <c r="B38" s="203"/>
      <c r="C38" s="316"/>
      <c r="D38" s="316"/>
      <c r="E38" s="203"/>
      <c r="F38" s="203"/>
      <c r="G38" s="203"/>
      <c r="H38" s="203"/>
      <c r="I38" s="203"/>
      <c r="J38" s="203"/>
      <c r="K38" s="203"/>
      <c r="L38" s="203"/>
      <c r="M38" s="315"/>
      <c r="N38" s="315"/>
      <c r="O38" s="310"/>
      <c r="P38" s="315"/>
      <c r="Q38" s="203"/>
      <c r="R38" s="203"/>
      <c r="S38" s="203"/>
      <c r="T38" s="203"/>
      <c r="U38" s="203"/>
      <c r="V38" s="203"/>
      <c r="W38" s="203"/>
      <c r="X38" s="203"/>
      <c r="Y38" s="203"/>
      <c r="Z38" s="203"/>
      <c r="AA38" s="203"/>
      <c r="AB38" s="203"/>
      <c r="AC38" s="203"/>
      <c r="AD38" s="203"/>
      <c r="AE38" s="203"/>
      <c r="AF38" s="203"/>
    </row>
    <row r="39" spans="1:32" ht="22.5" customHeight="1" x14ac:dyDescent="0.2">
      <c r="A39" s="286"/>
      <c r="B39" s="203"/>
      <c r="C39" s="316"/>
      <c r="D39" s="316"/>
      <c r="E39" s="203"/>
      <c r="F39" s="203"/>
      <c r="G39" s="203"/>
      <c r="H39" s="203"/>
      <c r="I39" s="203"/>
      <c r="J39" s="203"/>
      <c r="K39" s="203"/>
      <c r="L39" s="203"/>
      <c r="M39" s="315"/>
      <c r="N39" s="315"/>
      <c r="O39" s="310"/>
      <c r="P39" s="315"/>
      <c r="Q39" s="203"/>
      <c r="R39" s="203"/>
      <c r="S39" s="203"/>
      <c r="T39" s="203"/>
      <c r="U39" s="203"/>
      <c r="V39" s="203"/>
      <c r="W39" s="203"/>
      <c r="X39" s="203"/>
      <c r="Y39" s="203"/>
      <c r="Z39" s="203"/>
      <c r="AA39" s="203"/>
      <c r="AB39" s="203"/>
      <c r="AC39" s="203"/>
      <c r="AD39" s="203"/>
      <c r="AE39" s="203"/>
      <c r="AF39" s="203"/>
    </row>
    <row r="40" spans="1:32" ht="18" customHeight="1" x14ac:dyDescent="0.2">
      <c r="A40" s="286"/>
      <c r="B40" s="203"/>
      <c r="C40" s="316"/>
      <c r="D40" s="316"/>
      <c r="E40" s="203"/>
      <c r="F40" s="203"/>
      <c r="G40" s="203"/>
      <c r="H40" s="203"/>
      <c r="I40" s="203"/>
      <c r="J40" s="203"/>
      <c r="K40" s="203"/>
      <c r="L40" s="203"/>
      <c r="M40" s="315"/>
      <c r="N40" s="315"/>
      <c r="O40" s="310"/>
      <c r="P40" s="315"/>
      <c r="Q40" s="203"/>
      <c r="R40" s="203"/>
      <c r="S40" s="203"/>
      <c r="T40" s="203"/>
      <c r="U40" s="203"/>
      <c r="V40" s="203"/>
      <c r="W40" s="203"/>
      <c r="X40" s="203"/>
      <c r="Y40" s="203"/>
      <c r="Z40" s="203"/>
      <c r="AA40" s="203"/>
      <c r="AB40" s="203"/>
      <c r="AC40" s="203"/>
      <c r="AD40" s="203"/>
      <c r="AE40" s="203"/>
      <c r="AF40" s="203"/>
    </row>
    <row r="41" spans="1:32" ht="15" customHeight="1" x14ac:dyDescent="0.2">
      <c r="A41" s="286"/>
      <c r="B41" s="203"/>
      <c r="C41" s="316"/>
      <c r="D41" s="316"/>
      <c r="E41" s="203"/>
      <c r="F41" s="203"/>
      <c r="G41" s="203"/>
      <c r="H41" s="203"/>
      <c r="I41" s="203"/>
      <c r="J41" s="203"/>
      <c r="K41" s="203"/>
      <c r="L41" s="203"/>
      <c r="M41" s="315"/>
      <c r="N41" s="315"/>
      <c r="O41" s="310"/>
      <c r="P41" s="315"/>
      <c r="Q41" s="203"/>
      <c r="R41" s="203"/>
      <c r="S41" s="203"/>
      <c r="T41" s="203"/>
      <c r="U41" s="203"/>
      <c r="V41" s="203"/>
      <c r="W41" s="203"/>
      <c r="X41" s="203"/>
      <c r="Y41" s="203"/>
      <c r="Z41" s="203"/>
      <c r="AA41" s="203"/>
      <c r="AB41" s="203"/>
      <c r="AC41" s="203"/>
      <c r="AD41" s="203"/>
      <c r="AE41" s="203"/>
      <c r="AF41" s="203"/>
    </row>
    <row r="42" spans="1:32" ht="15" customHeight="1" x14ac:dyDescent="0.2">
      <c r="A42" s="286"/>
      <c r="B42" s="203"/>
      <c r="C42" s="316"/>
      <c r="D42" s="316"/>
      <c r="E42" s="203"/>
      <c r="F42" s="203"/>
      <c r="G42" s="203"/>
      <c r="H42" s="203"/>
      <c r="I42" s="203"/>
      <c r="J42" s="203"/>
      <c r="K42" s="203"/>
      <c r="L42" s="203"/>
      <c r="M42" s="315"/>
      <c r="N42" s="315"/>
      <c r="O42" s="310"/>
      <c r="P42" s="315"/>
      <c r="Q42" s="203"/>
      <c r="R42" s="203"/>
      <c r="S42" s="203"/>
      <c r="T42" s="203"/>
      <c r="U42" s="203"/>
      <c r="V42" s="203"/>
      <c r="W42" s="203"/>
      <c r="X42" s="203"/>
      <c r="Y42" s="203"/>
      <c r="Z42" s="203"/>
      <c r="AA42" s="203"/>
      <c r="AB42" s="203"/>
      <c r="AC42" s="203"/>
      <c r="AD42" s="203"/>
      <c r="AE42" s="203"/>
      <c r="AF42" s="203"/>
    </row>
    <row r="43" spans="1:32" ht="15" customHeight="1" x14ac:dyDescent="0.2">
      <c r="A43" s="286"/>
      <c r="B43" s="203"/>
      <c r="C43" s="316"/>
      <c r="D43" s="316"/>
      <c r="E43" s="203"/>
      <c r="F43" s="203"/>
      <c r="G43" s="203"/>
      <c r="H43" s="203"/>
      <c r="I43" s="203"/>
      <c r="J43" s="203"/>
      <c r="K43" s="203"/>
      <c r="L43" s="203"/>
      <c r="M43" s="315"/>
      <c r="N43" s="315"/>
      <c r="O43" s="310"/>
      <c r="P43" s="315"/>
      <c r="Q43" s="203"/>
      <c r="R43" s="203"/>
      <c r="S43" s="203"/>
      <c r="T43" s="203"/>
      <c r="U43" s="203"/>
      <c r="V43" s="203"/>
      <c r="W43" s="203"/>
      <c r="X43" s="203"/>
      <c r="Y43" s="203"/>
      <c r="Z43" s="203"/>
      <c r="AA43" s="203"/>
      <c r="AB43" s="203"/>
      <c r="AC43" s="203"/>
      <c r="AD43" s="203"/>
      <c r="AE43" s="203"/>
      <c r="AF43" s="203"/>
    </row>
    <row r="44" spans="1:32" ht="15" customHeight="1" x14ac:dyDescent="0.2">
      <c r="A44" s="286"/>
      <c r="B44" s="203"/>
      <c r="C44" s="316"/>
      <c r="D44" s="316"/>
      <c r="E44" s="203"/>
      <c r="F44" s="203"/>
      <c r="G44" s="203"/>
      <c r="H44" s="203"/>
      <c r="I44" s="203"/>
      <c r="J44" s="203"/>
      <c r="K44" s="203"/>
      <c r="L44" s="203"/>
      <c r="M44" s="315"/>
      <c r="N44" s="315"/>
      <c r="O44" s="315"/>
      <c r="P44" s="315"/>
      <c r="Q44" s="203"/>
      <c r="R44" s="203"/>
      <c r="S44" s="203"/>
      <c r="T44" s="203"/>
      <c r="U44" s="203"/>
      <c r="V44" s="203"/>
      <c r="W44" s="203"/>
      <c r="X44" s="203"/>
      <c r="Y44" s="203"/>
      <c r="Z44" s="203"/>
      <c r="AA44" s="203"/>
      <c r="AB44" s="203"/>
      <c r="AC44" s="203"/>
      <c r="AD44" s="203"/>
      <c r="AE44" s="203"/>
      <c r="AF44" s="203"/>
    </row>
    <row r="45" spans="1:32" ht="15" customHeight="1" x14ac:dyDescent="0.2">
      <c r="A45" s="286"/>
      <c r="B45" s="203"/>
      <c r="C45" s="316"/>
      <c r="D45" s="316"/>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row>
    <row r="46" spans="1:32" ht="15" customHeight="1" x14ac:dyDescent="0.2">
      <c r="A46" s="286"/>
      <c r="B46" s="203"/>
      <c r="C46" s="316"/>
      <c r="D46" s="316"/>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row>
    <row r="47" spans="1:32" ht="15" customHeight="1" x14ac:dyDescent="0.2">
      <c r="A47" s="286"/>
      <c r="B47" s="203"/>
      <c r="C47" s="316"/>
      <c r="D47" s="316"/>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row>
    <row r="48" spans="1:32" ht="15" customHeight="1" x14ac:dyDescent="0.2">
      <c r="A48" s="286"/>
      <c r="B48" s="203"/>
      <c r="C48" s="316"/>
      <c r="D48" s="316"/>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row>
    <row r="49" spans="1:32" ht="15" customHeight="1" x14ac:dyDescent="0.2">
      <c r="A49" s="286"/>
      <c r="B49" s="203"/>
      <c r="C49" s="316"/>
      <c r="D49" s="316"/>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row>
    <row r="50" spans="1:32" ht="15" customHeight="1" x14ac:dyDescent="0.2">
      <c r="B50" s="203"/>
      <c r="C50" s="316"/>
      <c r="D50" s="316"/>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row>
    <row r="51" spans="1:32" ht="15" customHeight="1" x14ac:dyDescent="0.2">
      <c r="B51" s="203"/>
      <c r="C51" s="316"/>
      <c r="D51" s="316"/>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row>
    <row r="52" spans="1:32" ht="15" customHeight="1" x14ac:dyDescent="0.2">
      <c r="B52" s="203"/>
      <c r="C52" s="316"/>
      <c r="D52" s="316"/>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row>
    <row r="53" spans="1:32" ht="15" customHeight="1" x14ac:dyDescent="0.2">
      <c r="B53" s="203"/>
      <c r="C53" s="316"/>
      <c r="D53" s="316"/>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row>
    <row r="54" spans="1:32" ht="15" customHeight="1" x14ac:dyDescent="0.2">
      <c r="B54" s="203"/>
      <c r="C54" s="316"/>
      <c r="D54" s="316"/>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row>
    <row r="55" spans="1:32" ht="15" customHeight="1" x14ac:dyDescent="0.2">
      <c r="B55" s="203"/>
      <c r="C55" s="316"/>
      <c r="D55" s="316"/>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row>
    <row r="56" spans="1:32" ht="15" customHeight="1" x14ac:dyDescent="0.2">
      <c r="B56" s="203"/>
      <c r="C56" s="316"/>
      <c r="D56" s="316"/>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row>
    <row r="57" spans="1:32" ht="15" customHeight="1" x14ac:dyDescent="0.2">
      <c r="B57" s="203"/>
      <c r="C57" s="316"/>
      <c r="D57" s="316"/>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row>
    <row r="58" spans="1:32" ht="15" customHeight="1" x14ac:dyDescent="0.2">
      <c r="B58" s="203"/>
      <c r="C58" s="316"/>
      <c r="D58" s="316"/>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c r="AF58" s="203"/>
    </row>
    <row r="59" spans="1:32" ht="15" customHeight="1" x14ac:dyDescent="0.2">
      <c r="B59" s="203"/>
      <c r="C59" s="316"/>
      <c r="D59" s="316"/>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row>
    <row r="60" spans="1:32" ht="15" customHeight="1" x14ac:dyDescent="0.2">
      <c r="B60" s="203"/>
      <c r="C60" s="316"/>
      <c r="D60" s="316"/>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row>
    <row r="61" spans="1:32" ht="15" customHeight="1" x14ac:dyDescent="0.2">
      <c r="B61" s="203"/>
      <c r="C61" s="316"/>
      <c r="D61" s="316"/>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row>
    <row r="62" spans="1:32" ht="15" customHeight="1" x14ac:dyDescent="0.2">
      <c r="B62" s="203"/>
      <c r="C62" s="316"/>
      <c r="D62" s="316"/>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row>
    <row r="63" spans="1:32" ht="15" customHeight="1" x14ac:dyDescent="0.2">
      <c r="B63" s="203"/>
      <c r="C63" s="316"/>
      <c r="D63" s="316"/>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row>
    <row r="64" spans="1:32" ht="15" customHeight="1" x14ac:dyDescent="0.2">
      <c r="B64" s="203"/>
      <c r="C64" s="316"/>
      <c r="D64" s="316"/>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row>
    <row r="65" spans="2:32" ht="15" customHeight="1" x14ac:dyDescent="0.2">
      <c r="B65" s="203"/>
      <c r="C65" s="316"/>
      <c r="D65" s="316"/>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row>
    <row r="66" spans="2:32" ht="15" customHeight="1" x14ac:dyDescent="0.2">
      <c r="B66" s="203"/>
      <c r="C66" s="316"/>
      <c r="D66" s="316"/>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row>
    <row r="67" spans="2:32" ht="15" customHeight="1" x14ac:dyDescent="0.2">
      <c r="B67" s="203"/>
      <c r="C67" s="316"/>
      <c r="D67" s="316"/>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row>
    <row r="68" spans="2:32" ht="15" customHeight="1" x14ac:dyDescent="0.2">
      <c r="B68" s="203"/>
      <c r="C68" s="316"/>
      <c r="D68" s="316"/>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row>
    <row r="69" spans="2:32" ht="15" customHeight="1" x14ac:dyDescent="0.2">
      <c r="B69" s="203"/>
      <c r="C69" s="316"/>
      <c r="D69" s="316"/>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row>
    <row r="70" spans="2:32" ht="15" customHeight="1" x14ac:dyDescent="0.2">
      <c r="B70" s="203"/>
      <c r="C70" s="316"/>
      <c r="D70" s="316"/>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row>
    <row r="71" spans="2:32" ht="15" customHeight="1" x14ac:dyDescent="0.2">
      <c r="B71" s="203"/>
      <c r="C71" s="316"/>
      <c r="D71" s="316"/>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row>
    <row r="72" spans="2:32" ht="15" customHeight="1" x14ac:dyDescent="0.2">
      <c r="B72" s="203"/>
      <c r="C72" s="316"/>
      <c r="D72" s="316"/>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row>
    <row r="73" spans="2:32" ht="15" customHeight="1" x14ac:dyDescent="0.2">
      <c r="B73" s="203"/>
      <c r="C73" s="316"/>
      <c r="D73" s="316"/>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row>
    <row r="74" spans="2:32" ht="15" customHeight="1" x14ac:dyDescent="0.2">
      <c r="B74" s="203"/>
      <c r="C74" s="316"/>
      <c r="D74" s="316"/>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row>
    <row r="75" spans="2:32" ht="15" customHeight="1" x14ac:dyDescent="0.2">
      <c r="B75" s="203"/>
      <c r="C75" s="316"/>
      <c r="D75" s="316"/>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row>
    <row r="76" spans="2:32" ht="15" customHeight="1" x14ac:dyDescent="0.2">
      <c r="B76" s="203"/>
      <c r="C76" s="316"/>
      <c r="D76" s="316"/>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row>
    <row r="77" spans="2:32" ht="15" customHeight="1" x14ac:dyDescent="0.2">
      <c r="B77" s="203"/>
      <c r="C77" s="316"/>
      <c r="D77" s="316"/>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row>
    <row r="78" spans="2:32" ht="15" customHeight="1" x14ac:dyDescent="0.2">
      <c r="B78" s="203"/>
      <c r="C78" s="316"/>
      <c r="D78" s="316"/>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row>
    <row r="79" spans="2:32" ht="15" customHeight="1" x14ac:dyDescent="0.2">
      <c r="B79" s="203"/>
      <c r="C79" s="316"/>
      <c r="D79" s="316"/>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row>
    <row r="80" spans="2:32" ht="15" customHeight="1" x14ac:dyDescent="0.2">
      <c r="B80" s="203"/>
      <c r="C80" s="316"/>
      <c r="D80" s="316"/>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row>
    <row r="81" spans="2:32" ht="15" customHeight="1" x14ac:dyDescent="0.2">
      <c r="B81" s="203"/>
      <c r="C81" s="316"/>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row>
    <row r="82" spans="2:32" ht="15" customHeight="1" x14ac:dyDescent="0.2">
      <c r="B82" s="203"/>
      <c r="C82" s="316"/>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row>
    <row r="83" spans="2:32" ht="15" customHeight="1" x14ac:dyDescent="0.2">
      <c r="B83" s="203"/>
      <c r="C83" s="316"/>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row>
    <row r="84" spans="2:32" ht="15" customHeight="1" x14ac:dyDescent="0.2">
      <c r="B84" s="203"/>
      <c r="C84" s="316"/>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row>
    <row r="85" spans="2:32" ht="15" customHeight="1" x14ac:dyDescent="0.2">
      <c r="B85" s="203"/>
      <c r="C85" s="316"/>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row>
    <row r="86" spans="2:32" ht="15" customHeight="1" x14ac:dyDescent="0.2">
      <c r="B86" s="203"/>
      <c r="C86" s="316"/>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row>
    <row r="87" spans="2:32" ht="15" customHeight="1" x14ac:dyDescent="0.2">
      <c r="C87" s="318"/>
      <c r="M87" s="203"/>
      <c r="N87" s="203"/>
      <c r="O87" s="203"/>
      <c r="P87" s="203"/>
      <c r="Q87" s="203"/>
      <c r="R87" s="203"/>
      <c r="S87" s="203"/>
      <c r="T87" s="203"/>
      <c r="U87" s="203"/>
      <c r="V87" s="203"/>
      <c r="W87" s="203"/>
      <c r="X87" s="203"/>
      <c r="Y87" s="203"/>
      <c r="Z87" s="203"/>
      <c r="AA87" s="203"/>
      <c r="AB87" s="203"/>
      <c r="AC87" s="203"/>
      <c r="AD87" s="203"/>
      <c r="AE87" s="203"/>
      <c r="AF87" s="203"/>
    </row>
    <row r="88" spans="2:32" ht="15" customHeight="1" x14ac:dyDescent="0.2">
      <c r="C88" s="318"/>
      <c r="M88" s="203"/>
      <c r="N88" s="203"/>
      <c r="O88" s="203"/>
      <c r="P88" s="203"/>
      <c r="Q88" s="203"/>
      <c r="R88" s="203"/>
      <c r="S88" s="203"/>
      <c r="T88" s="203"/>
      <c r="U88" s="203"/>
      <c r="V88" s="203"/>
      <c r="W88" s="203"/>
      <c r="X88" s="203"/>
      <c r="Y88" s="203"/>
      <c r="Z88" s="203"/>
      <c r="AA88" s="203"/>
      <c r="AB88" s="203"/>
      <c r="AC88" s="203"/>
      <c r="AD88" s="203"/>
      <c r="AE88" s="203"/>
      <c r="AF88" s="203"/>
    </row>
    <row r="89" spans="2:32" ht="15" customHeight="1" x14ac:dyDescent="0.2">
      <c r="C89" s="318"/>
      <c r="M89" s="203"/>
      <c r="N89" s="203"/>
      <c r="O89" s="203"/>
      <c r="P89" s="203"/>
      <c r="Q89" s="203"/>
      <c r="R89" s="203"/>
      <c r="S89" s="203"/>
      <c r="T89" s="203"/>
      <c r="U89" s="203"/>
      <c r="V89" s="203"/>
      <c r="W89" s="203"/>
      <c r="X89" s="203"/>
      <c r="Y89" s="203"/>
      <c r="Z89" s="203"/>
      <c r="AA89" s="203"/>
      <c r="AB89" s="203"/>
      <c r="AC89" s="203"/>
      <c r="AD89" s="203"/>
      <c r="AE89" s="203"/>
      <c r="AF89" s="203"/>
    </row>
    <row r="90" spans="2:32" ht="15" customHeight="1" x14ac:dyDescent="0.2">
      <c r="C90" s="318"/>
      <c r="M90" s="203"/>
      <c r="N90" s="203"/>
      <c r="O90" s="203"/>
      <c r="P90" s="203"/>
      <c r="Q90" s="203"/>
      <c r="R90" s="203"/>
      <c r="S90" s="203"/>
      <c r="T90" s="203"/>
      <c r="U90" s="203"/>
      <c r="V90" s="203"/>
      <c r="W90" s="203"/>
      <c r="X90" s="203"/>
      <c r="Y90" s="203"/>
      <c r="Z90" s="203"/>
      <c r="AA90" s="203"/>
      <c r="AB90" s="203"/>
      <c r="AC90" s="203"/>
      <c r="AD90" s="203"/>
      <c r="AE90" s="203"/>
      <c r="AF90" s="203"/>
    </row>
    <row r="91" spans="2:32" ht="15" customHeight="1" x14ac:dyDescent="0.2">
      <c r="C91" s="318"/>
      <c r="M91" s="203"/>
      <c r="N91" s="203"/>
      <c r="O91" s="203"/>
      <c r="P91" s="203"/>
      <c r="Q91" s="203"/>
      <c r="R91" s="203"/>
      <c r="S91" s="203"/>
      <c r="T91" s="203"/>
      <c r="U91" s="203"/>
      <c r="V91" s="203"/>
      <c r="W91" s="203"/>
      <c r="X91" s="203"/>
      <c r="Y91" s="203"/>
      <c r="Z91" s="203"/>
      <c r="AA91" s="203"/>
      <c r="AB91" s="203"/>
      <c r="AC91" s="203"/>
      <c r="AD91" s="203"/>
      <c r="AE91" s="203"/>
      <c r="AF91" s="203"/>
    </row>
    <row r="92" spans="2:32" ht="15" customHeight="1" x14ac:dyDescent="0.2">
      <c r="C92" s="318"/>
      <c r="M92" s="203"/>
      <c r="N92" s="203"/>
      <c r="O92" s="203"/>
      <c r="P92" s="203"/>
      <c r="Q92" s="203"/>
      <c r="R92" s="203"/>
      <c r="S92" s="203"/>
      <c r="T92" s="203"/>
      <c r="U92" s="203"/>
      <c r="V92" s="203"/>
      <c r="W92" s="203"/>
      <c r="X92" s="203"/>
      <c r="Y92" s="203"/>
      <c r="Z92" s="203"/>
      <c r="AA92" s="203"/>
      <c r="AB92" s="203"/>
      <c r="AC92" s="203"/>
      <c r="AD92" s="203"/>
      <c r="AE92" s="203"/>
      <c r="AF92" s="203"/>
    </row>
    <row r="93" spans="2:32" ht="15" customHeight="1" x14ac:dyDescent="0.2">
      <c r="C93" s="318"/>
      <c r="M93" s="203"/>
      <c r="N93" s="203"/>
      <c r="O93" s="203"/>
      <c r="P93" s="203"/>
      <c r="Q93" s="203"/>
      <c r="R93" s="203"/>
      <c r="S93" s="203"/>
      <c r="T93" s="203"/>
      <c r="U93" s="203"/>
      <c r="V93" s="203"/>
      <c r="W93" s="203"/>
      <c r="X93" s="203"/>
      <c r="Y93" s="203"/>
      <c r="Z93" s="203"/>
      <c r="AA93" s="203"/>
      <c r="AB93" s="203"/>
      <c r="AC93" s="203"/>
      <c r="AD93" s="203"/>
      <c r="AE93" s="203"/>
      <c r="AF93" s="203"/>
    </row>
    <row r="94" spans="2:32" ht="15" customHeight="1" x14ac:dyDescent="0.2">
      <c r="C94" s="318"/>
      <c r="M94" s="203"/>
      <c r="N94" s="203"/>
      <c r="O94" s="203"/>
      <c r="P94" s="203"/>
      <c r="Q94" s="203"/>
      <c r="R94" s="203"/>
      <c r="S94" s="203"/>
      <c r="T94" s="203"/>
      <c r="U94" s="203"/>
      <c r="V94" s="203"/>
      <c r="W94" s="203"/>
      <c r="X94" s="203"/>
      <c r="Y94" s="203"/>
      <c r="Z94" s="203"/>
      <c r="AA94" s="203"/>
      <c r="AB94" s="203"/>
      <c r="AC94" s="203"/>
      <c r="AD94" s="203"/>
      <c r="AE94" s="203"/>
      <c r="AF94" s="203"/>
    </row>
    <row r="95" spans="2:32" ht="15" customHeight="1" x14ac:dyDescent="0.2">
      <c r="C95" s="318"/>
      <c r="M95" s="203"/>
      <c r="N95" s="203"/>
      <c r="O95" s="203"/>
      <c r="P95" s="203"/>
      <c r="Q95" s="203"/>
      <c r="R95" s="203"/>
      <c r="S95" s="203"/>
      <c r="T95" s="203"/>
      <c r="U95" s="203"/>
      <c r="V95" s="203"/>
      <c r="W95" s="203"/>
      <c r="X95" s="203"/>
      <c r="Y95" s="203"/>
      <c r="Z95" s="203"/>
      <c r="AA95" s="203"/>
      <c r="AB95" s="203"/>
      <c r="AC95" s="203"/>
      <c r="AD95" s="203"/>
      <c r="AE95" s="203"/>
      <c r="AF95" s="203"/>
    </row>
    <row r="96" spans="2:32" ht="15" customHeight="1" x14ac:dyDescent="0.2">
      <c r="C96" s="318"/>
      <c r="M96" s="203"/>
      <c r="N96" s="203"/>
      <c r="O96" s="203"/>
      <c r="P96" s="203"/>
      <c r="Q96" s="203"/>
      <c r="R96" s="203"/>
      <c r="S96" s="203"/>
      <c r="T96" s="203"/>
      <c r="U96" s="203"/>
      <c r="V96" s="203"/>
      <c r="W96" s="203"/>
      <c r="X96" s="203"/>
      <c r="Y96" s="203"/>
      <c r="Z96" s="203"/>
      <c r="AA96" s="203"/>
      <c r="AB96" s="203"/>
      <c r="AC96" s="203"/>
      <c r="AD96" s="203"/>
      <c r="AE96" s="203"/>
      <c r="AF96" s="203"/>
    </row>
    <row r="97" spans="3:32" ht="15" customHeight="1" x14ac:dyDescent="0.2">
      <c r="C97" s="318"/>
      <c r="M97" s="203"/>
      <c r="N97" s="203"/>
      <c r="O97" s="203"/>
      <c r="P97" s="203"/>
      <c r="Q97" s="203"/>
      <c r="R97" s="203"/>
      <c r="S97" s="203"/>
      <c r="T97" s="203"/>
      <c r="U97" s="203"/>
      <c r="V97" s="203"/>
      <c r="W97" s="203"/>
      <c r="X97" s="203"/>
      <c r="Y97" s="203"/>
      <c r="Z97" s="203"/>
      <c r="AA97" s="203"/>
      <c r="AB97" s="203"/>
      <c r="AC97" s="203"/>
      <c r="AD97" s="203"/>
      <c r="AE97" s="203"/>
      <c r="AF97" s="203"/>
    </row>
    <row r="98" spans="3:32" ht="15" customHeight="1" x14ac:dyDescent="0.2">
      <c r="C98" s="318"/>
      <c r="M98" s="203"/>
      <c r="N98" s="203"/>
      <c r="O98" s="203"/>
      <c r="P98" s="203"/>
      <c r="Q98" s="203"/>
      <c r="R98" s="203"/>
      <c r="S98" s="203"/>
      <c r="T98" s="203"/>
      <c r="U98" s="203"/>
      <c r="V98" s="203"/>
      <c r="W98" s="203"/>
      <c r="X98" s="203"/>
      <c r="Y98" s="203"/>
      <c r="Z98" s="203"/>
      <c r="AA98" s="203"/>
      <c r="AB98" s="203"/>
      <c r="AC98" s="203"/>
      <c r="AD98" s="203"/>
      <c r="AE98" s="203"/>
      <c r="AF98" s="203"/>
    </row>
    <row r="99" spans="3:32" ht="15" customHeight="1" x14ac:dyDescent="0.2">
      <c r="C99" s="318"/>
    </row>
  </sheetData>
  <mergeCells count="9">
    <mergeCell ref="A1:K1"/>
    <mergeCell ref="A2:K2"/>
    <mergeCell ref="A22:K22"/>
    <mergeCell ref="A21:K21"/>
    <mergeCell ref="B3:D3"/>
    <mergeCell ref="E3:G3"/>
    <mergeCell ref="H3:J3"/>
    <mergeCell ref="K3:K4"/>
    <mergeCell ref="A3:A4"/>
  </mergeCells>
  <phoneticPr fontId="20" type="noConversion"/>
  <printOptions horizontalCentered="1" verticalCentered="1"/>
  <pageMargins left="0" right="0" top="0" bottom="0"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9"/>
  <sheetViews>
    <sheetView showGridLines="0" zoomScaleNormal="100" workbookViewId="0">
      <selection sqref="A1:J1"/>
    </sheetView>
  </sheetViews>
  <sheetFormatPr defaultRowHeight="14.25" x14ac:dyDescent="0.2"/>
  <cols>
    <col min="1" max="1" width="18.85546875" style="319" customWidth="1"/>
    <col min="2" max="10" width="8.5703125" style="319" customWidth="1"/>
    <col min="11" max="16384" width="9.140625" style="319"/>
  </cols>
  <sheetData>
    <row r="1" spans="1:11" ht="30" customHeight="1" x14ac:dyDescent="0.2">
      <c r="A1" s="1226" t="s">
        <v>867</v>
      </c>
      <c r="B1" s="1104"/>
      <c r="C1" s="1104"/>
      <c r="D1" s="1104"/>
      <c r="E1" s="1104"/>
      <c r="F1" s="1104"/>
      <c r="G1" s="1104"/>
      <c r="H1" s="1083"/>
      <c r="I1" s="1083"/>
      <c r="J1" s="1083"/>
    </row>
    <row r="2" spans="1:11" ht="26.25" customHeight="1" x14ac:dyDescent="0.2">
      <c r="A2" s="1227" t="s">
        <v>792</v>
      </c>
      <c r="B2" s="1227"/>
      <c r="C2" s="1227"/>
      <c r="D2" s="1227"/>
      <c r="E2" s="1227"/>
      <c r="F2" s="1227"/>
      <c r="G2" s="1227"/>
      <c r="H2" s="1228"/>
      <c r="I2" s="1228"/>
      <c r="J2" s="1228"/>
    </row>
    <row r="3" spans="1:11" s="320" customFormat="1" ht="18" customHeight="1" x14ac:dyDescent="0.2">
      <c r="A3" s="1237" t="s">
        <v>691</v>
      </c>
      <c r="B3" s="1234">
        <v>2009</v>
      </c>
      <c r="C3" s="1235"/>
      <c r="D3" s="1236"/>
      <c r="E3" s="1234">
        <v>2010</v>
      </c>
      <c r="F3" s="1235"/>
      <c r="G3" s="1236"/>
      <c r="H3" s="1235">
        <v>2011</v>
      </c>
      <c r="I3" s="1235"/>
      <c r="J3" s="1235"/>
    </row>
    <row r="4" spans="1:11" s="320" customFormat="1" ht="18" customHeight="1" x14ac:dyDescent="0.2">
      <c r="A4" s="1238"/>
      <c r="B4" s="321" t="s">
        <v>300</v>
      </c>
      <c r="C4" s="321" t="s">
        <v>299</v>
      </c>
      <c r="D4" s="322" t="s">
        <v>297</v>
      </c>
      <c r="E4" s="321" t="s">
        <v>300</v>
      </c>
      <c r="F4" s="321" t="s">
        <v>299</v>
      </c>
      <c r="G4" s="322" t="s">
        <v>297</v>
      </c>
      <c r="H4" s="321" t="s">
        <v>300</v>
      </c>
      <c r="I4" s="321" t="s">
        <v>299</v>
      </c>
      <c r="J4" s="322" t="s">
        <v>297</v>
      </c>
    </row>
    <row r="5" spans="1:11" s="320" customFormat="1" ht="18" customHeight="1" x14ac:dyDescent="0.2">
      <c r="A5" s="1239"/>
      <c r="B5" s="323" t="s">
        <v>490</v>
      </c>
      <c r="C5" s="323" t="s">
        <v>491</v>
      </c>
      <c r="D5" s="324" t="s">
        <v>510</v>
      </c>
      <c r="E5" s="323" t="s">
        <v>490</v>
      </c>
      <c r="F5" s="323" t="s">
        <v>491</v>
      </c>
      <c r="G5" s="324" t="s">
        <v>510</v>
      </c>
      <c r="H5" s="323" t="s">
        <v>490</v>
      </c>
      <c r="I5" s="323" t="s">
        <v>491</v>
      </c>
      <c r="J5" s="324" t="s">
        <v>510</v>
      </c>
    </row>
    <row r="6" spans="1:11" s="320" customFormat="1" ht="18" customHeight="1" x14ac:dyDescent="0.2">
      <c r="A6" s="325" t="s">
        <v>655</v>
      </c>
      <c r="B6" s="84">
        <v>3</v>
      </c>
      <c r="C6" s="84">
        <v>1</v>
      </c>
      <c r="D6" s="86">
        <f t="shared" ref="D6:D18" si="0">+B6+C6</f>
        <v>4</v>
      </c>
      <c r="E6" s="1001">
        <v>0</v>
      </c>
      <c r="F6" s="1001">
        <v>0</v>
      </c>
      <c r="G6" s="1002">
        <f t="shared" ref="G6:G18" si="1">+E6+F6</f>
        <v>0</v>
      </c>
      <c r="H6" s="1001">
        <v>0</v>
      </c>
      <c r="I6" s="1001">
        <v>0</v>
      </c>
      <c r="J6" s="1002">
        <f t="shared" ref="J6:J18" si="2">+H6+I6</f>
        <v>0</v>
      </c>
      <c r="K6" s="1003"/>
    </row>
    <row r="7" spans="1:11" s="320" customFormat="1" ht="18" customHeight="1" x14ac:dyDescent="0.2">
      <c r="A7" s="326" t="s">
        <v>377</v>
      </c>
      <c r="B7" s="84">
        <v>28</v>
      </c>
      <c r="C7" s="84">
        <v>176</v>
      </c>
      <c r="D7" s="86">
        <f t="shared" si="0"/>
        <v>204</v>
      </c>
      <c r="E7" s="84">
        <v>23</v>
      </c>
      <c r="F7" s="84">
        <v>120</v>
      </c>
      <c r="G7" s="86">
        <f t="shared" si="1"/>
        <v>143</v>
      </c>
      <c r="H7" s="84">
        <v>36</v>
      </c>
      <c r="I7" s="84">
        <v>175</v>
      </c>
      <c r="J7" s="86">
        <f t="shared" si="2"/>
        <v>211</v>
      </c>
    </row>
    <row r="8" spans="1:11" s="320" customFormat="1" ht="18" customHeight="1" x14ac:dyDescent="0.2">
      <c r="A8" s="326" t="s">
        <v>231</v>
      </c>
      <c r="B8" s="84">
        <v>225</v>
      </c>
      <c r="C8" s="84">
        <v>1236</v>
      </c>
      <c r="D8" s="86">
        <f t="shared" si="0"/>
        <v>1461</v>
      </c>
      <c r="E8" s="84">
        <v>202</v>
      </c>
      <c r="F8" s="84">
        <v>1178</v>
      </c>
      <c r="G8" s="86">
        <f t="shared" si="1"/>
        <v>1380</v>
      </c>
      <c r="H8" s="84">
        <v>233</v>
      </c>
      <c r="I8" s="84">
        <v>1476</v>
      </c>
      <c r="J8" s="86">
        <f t="shared" si="2"/>
        <v>1709</v>
      </c>
    </row>
    <row r="9" spans="1:11" s="320" customFormat="1" ht="18" customHeight="1" x14ac:dyDescent="0.2">
      <c r="A9" s="326" t="s">
        <v>214</v>
      </c>
      <c r="B9" s="84">
        <v>486</v>
      </c>
      <c r="C9" s="84">
        <v>3394</v>
      </c>
      <c r="D9" s="86">
        <f t="shared" si="0"/>
        <v>3880</v>
      </c>
      <c r="E9" s="84">
        <v>488</v>
      </c>
      <c r="F9" s="84">
        <v>3236</v>
      </c>
      <c r="G9" s="86">
        <f t="shared" si="1"/>
        <v>3724</v>
      </c>
      <c r="H9" s="84">
        <v>567</v>
      </c>
      <c r="I9" s="84">
        <v>3591</v>
      </c>
      <c r="J9" s="86">
        <f t="shared" si="2"/>
        <v>4158</v>
      </c>
    </row>
    <row r="10" spans="1:11" s="320" customFormat="1" ht="18" customHeight="1" x14ac:dyDescent="0.2">
      <c r="A10" s="326" t="s">
        <v>215</v>
      </c>
      <c r="B10" s="84">
        <v>742</v>
      </c>
      <c r="C10" s="84">
        <v>5612</v>
      </c>
      <c r="D10" s="86">
        <f t="shared" si="0"/>
        <v>6354</v>
      </c>
      <c r="E10" s="84">
        <v>769</v>
      </c>
      <c r="F10" s="84">
        <v>5520</v>
      </c>
      <c r="G10" s="86">
        <f t="shared" si="1"/>
        <v>6289</v>
      </c>
      <c r="H10" s="84">
        <v>862</v>
      </c>
      <c r="I10" s="84">
        <v>5938</v>
      </c>
      <c r="J10" s="86">
        <f t="shared" si="2"/>
        <v>6800</v>
      </c>
    </row>
    <row r="11" spans="1:11" s="320" customFormat="1" ht="18" customHeight="1" x14ac:dyDescent="0.2">
      <c r="A11" s="326" t="s">
        <v>187</v>
      </c>
      <c r="B11" s="84">
        <v>964</v>
      </c>
      <c r="C11" s="84">
        <v>8326</v>
      </c>
      <c r="D11" s="86">
        <f t="shared" si="0"/>
        <v>9290</v>
      </c>
      <c r="E11" s="84">
        <v>980</v>
      </c>
      <c r="F11" s="84">
        <v>8812</v>
      </c>
      <c r="G11" s="86">
        <f t="shared" si="1"/>
        <v>9792</v>
      </c>
      <c r="H11" s="84">
        <v>1089</v>
      </c>
      <c r="I11" s="84">
        <v>9205</v>
      </c>
      <c r="J11" s="86">
        <f t="shared" si="2"/>
        <v>10294</v>
      </c>
    </row>
    <row r="12" spans="1:11" s="320" customFormat="1" ht="18" customHeight="1" x14ac:dyDescent="0.2">
      <c r="A12" s="326" t="s">
        <v>188</v>
      </c>
      <c r="B12" s="84">
        <v>1162</v>
      </c>
      <c r="C12" s="84">
        <v>8675</v>
      </c>
      <c r="D12" s="86">
        <f t="shared" si="0"/>
        <v>9837</v>
      </c>
      <c r="E12" s="84">
        <v>1164</v>
      </c>
      <c r="F12" s="84">
        <v>8394</v>
      </c>
      <c r="G12" s="86">
        <f t="shared" si="1"/>
        <v>9558</v>
      </c>
      <c r="H12" s="84">
        <v>1215</v>
      </c>
      <c r="I12" s="84">
        <v>8605</v>
      </c>
      <c r="J12" s="86">
        <f t="shared" si="2"/>
        <v>9820</v>
      </c>
    </row>
    <row r="13" spans="1:11" s="320" customFormat="1" ht="18" customHeight="1" x14ac:dyDescent="0.2">
      <c r="A13" s="326" t="s">
        <v>189</v>
      </c>
      <c r="B13" s="84">
        <v>1156</v>
      </c>
      <c r="C13" s="84">
        <v>8249</v>
      </c>
      <c r="D13" s="86">
        <f t="shared" si="0"/>
        <v>9405</v>
      </c>
      <c r="E13" s="84">
        <v>1226</v>
      </c>
      <c r="F13" s="84">
        <v>9065</v>
      </c>
      <c r="G13" s="86">
        <f t="shared" si="1"/>
        <v>10291</v>
      </c>
      <c r="H13" s="84">
        <v>1249</v>
      </c>
      <c r="I13" s="84">
        <v>8987</v>
      </c>
      <c r="J13" s="86">
        <f t="shared" si="2"/>
        <v>10236</v>
      </c>
    </row>
    <row r="14" spans="1:11" s="320" customFormat="1" ht="18" customHeight="1" x14ac:dyDescent="0.2">
      <c r="A14" s="326" t="s">
        <v>190</v>
      </c>
      <c r="B14" s="84">
        <v>988</v>
      </c>
      <c r="C14" s="84">
        <v>6676</v>
      </c>
      <c r="D14" s="86">
        <f t="shared" si="0"/>
        <v>7664</v>
      </c>
      <c r="E14" s="84">
        <v>1005</v>
      </c>
      <c r="F14" s="84">
        <v>6679</v>
      </c>
      <c r="G14" s="86">
        <f t="shared" si="1"/>
        <v>7684</v>
      </c>
      <c r="H14" s="84">
        <v>992</v>
      </c>
      <c r="I14" s="84">
        <v>6547</v>
      </c>
      <c r="J14" s="86">
        <f t="shared" si="2"/>
        <v>7539</v>
      </c>
    </row>
    <row r="15" spans="1:11" s="320" customFormat="1" ht="18" customHeight="1" x14ac:dyDescent="0.2">
      <c r="A15" s="325" t="s">
        <v>191</v>
      </c>
      <c r="B15" s="84">
        <v>809</v>
      </c>
      <c r="C15" s="84">
        <v>5408</v>
      </c>
      <c r="D15" s="86">
        <f t="shared" si="0"/>
        <v>6217</v>
      </c>
      <c r="E15" s="84">
        <v>828</v>
      </c>
      <c r="F15" s="84">
        <v>5317</v>
      </c>
      <c r="G15" s="86">
        <f t="shared" si="1"/>
        <v>6145</v>
      </c>
      <c r="H15" s="84">
        <v>817</v>
      </c>
      <c r="I15" s="84">
        <v>5108</v>
      </c>
      <c r="J15" s="86">
        <f t="shared" si="2"/>
        <v>5925</v>
      </c>
    </row>
    <row r="16" spans="1:11" s="320" customFormat="1" ht="18" customHeight="1" x14ac:dyDescent="0.2">
      <c r="A16" s="326" t="s">
        <v>192</v>
      </c>
      <c r="B16" s="84">
        <v>634</v>
      </c>
      <c r="C16" s="84">
        <v>4181</v>
      </c>
      <c r="D16" s="86">
        <f t="shared" si="0"/>
        <v>4815</v>
      </c>
      <c r="E16" s="84">
        <v>633</v>
      </c>
      <c r="F16" s="84">
        <v>4292</v>
      </c>
      <c r="G16" s="86">
        <f t="shared" si="1"/>
        <v>4925</v>
      </c>
      <c r="H16" s="84">
        <v>610</v>
      </c>
      <c r="I16" s="84">
        <v>4038</v>
      </c>
      <c r="J16" s="86">
        <f t="shared" si="2"/>
        <v>4648</v>
      </c>
    </row>
    <row r="17" spans="1:10" s="320" customFormat="1" ht="18" customHeight="1" x14ac:dyDescent="0.2">
      <c r="A17" s="326" t="s">
        <v>193</v>
      </c>
      <c r="B17" s="84">
        <v>567</v>
      </c>
      <c r="C17" s="84">
        <v>3329</v>
      </c>
      <c r="D17" s="86">
        <f t="shared" si="0"/>
        <v>3896</v>
      </c>
      <c r="E17" s="84">
        <v>557</v>
      </c>
      <c r="F17" s="84">
        <v>3244</v>
      </c>
      <c r="G17" s="86">
        <f t="shared" si="1"/>
        <v>3801</v>
      </c>
      <c r="H17" s="84">
        <v>527</v>
      </c>
      <c r="I17" s="84">
        <v>2924</v>
      </c>
      <c r="J17" s="86">
        <f t="shared" si="2"/>
        <v>3451</v>
      </c>
    </row>
    <row r="18" spans="1:10" s="320" customFormat="1" ht="18" customHeight="1" x14ac:dyDescent="0.2">
      <c r="A18" s="911" t="s">
        <v>575</v>
      </c>
      <c r="B18" s="84">
        <v>587</v>
      </c>
      <c r="C18" s="84">
        <v>2424</v>
      </c>
      <c r="D18" s="86">
        <f t="shared" si="0"/>
        <v>3011</v>
      </c>
      <c r="E18" s="84">
        <f>11+4+381+54+175</f>
        <v>625</v>
      </c>
      <c r="F18" s="84">
        <f>31+1708+121+685</f>
        <v>2545</v>
      </c>
      <c r="G18" s="86">
        <f t="shared" si="1"/>
        <v>3170</v>
      </c>
      <c r="H18" s="84">
        <v>554</v>
      </c>
      <c r="I18" s="84">
        <v>2230</v>
      </c>
      <c r="J18" s="86">
        <f t="shared" si="2"/>
        <v>2784</v>
      </c>
    </row>
    <row r="19" spans="1:10" s="320" customFormat="1" ht="24" customHeight="1" x14ac:dyDescent="0.2">
      <c r="A19" s="843" t="s">
        <v>376</v>
      </c>
      <c r="B19" s="90">
        <f t="shared" ref="B19:I19" si="3">SUM(B6:B18)</f>
        <v>8351</v>
      </c>
      <c r="C19" s="90">
        <f t="shared" si="3"/>
        <v>57687</v>
      </c>
      <c r="D19" s="90">
        <f t="shared" si="3"/>
        <v>66038</v>
      </c>
      <c r="E19" s="90">
        <f t="shared" si="3"/>
        <v>8500</v>
      </c>
      <c r="F19" s="90">
        <f t="shared" si="3"/>
        <v>58402</v>
      </c>
      <c r="G19" s="90">
        <f t="shared" si="3"/>
        <v>66902</v>
      </c>
      <c r="H19" s="90">
        <f t="shared" si="3"/>
        <v>8751</v>
      </c>
      <c r="I19" s="90">
        <f t="shared" si="3"/>
        <v>58824</v>
      </c>
      <c r="J19" s="90">
        <f>SUM(H19:I19)</f>
        <v>67575</v>
      </c>
    </row>
    <row r="20" spans="1:10" s="328" customFormat="1" ht="45" customHeight="1" x14ac:dyDescent="0.2">
      <c r="A20" s="818" t="s">
        <v>692</v>
      </c>
      <c r="B20" s="327">
        <f t="shared" ref="B20:G20" si="4">+((B6*22)+(B7*27)+(B8*32)+(B9*37)+(B10*42)+(B11*47)+(B12*52)+(B13*57)+(B14*62)+(B15*67)+(B16*72)+(B17*77)+(B18*82))/B19</f>
        <v>57.680756795593339</v>
      </c>
      <c r="C20" s="327">
        <f t="shared" si="4"/>
        <v>56.348986773449823</v>
      </c>
      <c r="D20" s="327">
        <f t="shared" si="4"/>
        <v>56.517399073260847</v>
      </c>
      <c r="E20" s="327">
        <f t="shared" si="4"/>
        <v>57.812941176470588</v>
      </c>
      <c r="F20" s="327">
        <f t="shared" si="4"/>
        <v>56.465600493133799</v>
      </c>
      <c r="G20" s="327">
        <f t="shared" si="4"/>
        <v>56.636782158978804</v>
      </c>
      <c r="H20" s="327">
        <f>+((H6*22)+(H7*27)+(H8*32)+(H9*37)+(H10*42)+(H11*47)+(H12*52)+(H13*57)+(H14*62)+(H15*67)+(H16*72)+(H17*77)+(H18*82))/H19</f>
        <v>56.832019197805963</v>
      </c>
      <c r="I20" s="327">
        <f>+((I6*22)+(I7*27)+(I8*32)+(I9*37)+(I10*42)+(I11*47)+(I12*52)+(I13*57)+(I14*62)+(I15*67)+(I16*72)+(I17*77)+(I18*82))/I19</f>
        <v>55.648510811913503</v>
      </c>
      <c r="J20" s="327">
        <f>+((J6*22)+(J7*27)+(J8*32)+(J9*37)+(J10*42)+(J11*47)+(J12*52)+(J13*57)+(J14*62)+(J15*67)+(J16*72)+(J17*77)+(J18*82))/J19</f>
        <v>55.801775804661489</v>
      </c>
    </row>
    <row r="21" spans="1:10" ht="20.25" customHeight="1" x14ac:dyDescent="0.2">
      <c r="A21" s="999"/>
    </row>
    <row r="22" spans="1:10" ht="30" customHeight="1" x14ac:dyDescent="0.2">
      <c r="A22" s="1229" t="s">
        <v>868</v>
      </c>
      <c r="B22" s="1112"/>
      <c r="C22" s="1112"/>
      <c r="D22" s="1112"/>
      <c r="E22" s="1112"/>
      <c r="F22" s="1112"/>
      <c r="G22" s="1112"/>
      <c r="H22" s="1230"/>
      <c r="I22" s="1230"/>
      <c r="J22" s="1230"/>
    </row>
    <row r="23" spans="1:10" ht="24.75" customHeight="1" x14ac:dyDescent="0.2">
      <c r="A23" s="1231" t="s">
        <v>793</v>
      </c>
      <c r="B23" s="1232"/>
      <c r="C23" s="1232"/>
      <c r="D23" s="1232"/>
      <c r="E23" s="1232"/>
      <c r="F23" s="1232"/>
      <c r="G23" s="1232"/>
      <c r="H23" s="1233"/>
      <c r="I23" s="1233"/>
      <c r="J23" s="1233"/>
    </row>
    <row r="24" spans="1:10" ht="7.5" customHeight="1" x14ac:dyDescent="0.2">
      <c r="A24" s="841"/>
      <c r="B24" s="824"/>
      <c r="C24" s="824"/>
      <c r="D24" s="824"/>
      <c r="E24" s="824"/>
      <c r="F24" s="824"/>
      <c r="G24" s="824"/>
      <c r="H24" s="823"/>
      <c r="I24" s="823"/>
      <c r="J24" s="823"/>
    </row>
    <row r="25" spans="1:10" s="329" customFormat="1" ht="18" customHeight="1" x14ac:dyDescent="0.2">
      <c r="A25" s="1237" t="s">
        <v>691</v>
      </c>
      <c r="B25" s="1234">
        <v>2009</v>
      </c>
      <c r="C25" s="1235"/>
      <c r="D25" s="1236"/>
      <c r="E25" s="1234">
        <v>2010</v>
      </c>
      <c r="F25" s="1235"/>
      <c r="G25" s="1236"/>
      <c r="H25" s="1235">
        <v>2011</v>
      </c>
      <c r="I25" s="1235"/>
      <c r="J25" s="1235"/>
    </row>
    <row r="26" spans="1:10" s="329" customFormat="1" ht="18" customHeight="1" x14ac:dyDescent="0.2">
      <c r="A26" s="1238"/>
      <c r="B26" s="321" t="s">
        <v>300</v>
      </c>
      <c r="C26" s="321" t="s">
        <v>299</v>
      </c>
      <c r="D26" s="322" t="s">
        <v>297</v>
      </c>
      <c r="E26" s="321" t="s">
        <v>300</v>
      </c>
      <c r="F26" s="321" t="s">
        <v>299</v>
      </c>
      <c r="G26" s="322" t="s">
        <v>297</v>
      </c>
      <c r="H26" s="321" t="s">
        <v>300</v>
      </c>
      <c r="I26" s="321" t="s">
        <v>299</v>
      </c>
      <c r="J26" s="322" t="s">
        <v>297</v>
      </c>
    </row>
    <row r="27" spans="1:10" s="329" customFormat="1" ht="18" customHeight="1" x14ac:dyDescent="0.2">
      <c r="A27" s="1239"/>
      <c r="B27" s="323" t="s">
        <v>490</v>
      </c>
      <c r="C27" s="323" t="s">
        <v>491</v>
      </c>
      <c r="D27" s="324" t="s">
        <v>510</v>
      </c>
      <c r="E27" s="323" t="s">
        <v>490</v>
      </c>
      <c r="F27" s="323" t="s">
        <v>491</v>
      </c>
      <c r="G27" s="324" t="s">
        <v>510</v>
      </c>
      <c r="H27" s="323" t="s">
        <v>490</v>
      </c>
      <c r="I27" s="323" t="s">
        <v>491</v>
      </c>
      <c r="J27" s="324" t="s">
        <v>510</v>
      </c>
    </row>
    <row r="28" spans="1:10" s="329" customFormat="1" ht="18" customHeight="1" x14ac:dyDescent="0.2">
      <c r="A28" s="330" t="s">
        <v>756</v>
      </c>
      <c r="B28" s="331">
        <v>608</v>
      </c>
      <c r="C28" s="331">
        <v>5235</v>
      </c>
      <c r="D28" s="332">
        <f t="shared" ref="D28:D37" si="5">+C28+B28</f>
        <v>5843</v>
      </c>
      <c r="E28" s="331">
        <v>564</v>
      </c>
      <c r="F28" s="331">
        <f>4994+65+33</f>
        <v>5092</v>
      </c>
      <c r="G28" s="332">
        <f t="shared" ref="G28:G37" si="6">+F28+E28</f>
        <v>5656</v>
      </c>
      <c r="H28" s="331">
        <v>746</v>
      </c>
      <c r="I28" s="331">
        <v>6687</v>
      </c>
      <c r="J28" s="332">
        <f t="shared" ref="J28:J37" si="7">+I28+H28</f>
        <v>7433</v>
      </c>
    </row>
    <row r="29" spans="1:10" s="329" customFormat="1" ht="18" customHeight="1" x14ac:dyDescent="0.2">
      <c r="A29" s="333" t="s">
        <v>378</v>
      </c>
      <c r="B29" s="331">
        <v>26171</v>
      </c>
      <c r="C29" s="331">
        <v>14705</v>
      </c>
      <c r="D29" s="332">
        <f t="shared" si="5"/>
        <v>40876</v>
      </c>
      <c r="E29" s="331">
        <v>21580</v>
      </c>
      <c r="F29" s="331">
        <v>14571</v>
      </c>
      <c r="G29" s="332">
        <f t="shared" si="6"/>
        <v>36151</v>
      </c>
      <c r="H29" s="331">
        <v>33431</v>
      </c>
      <c r="I29" s="331">
        <v>17816</v>
      </c>
      <c r="J29" s="332">
        <f t="shared" si="7"/>
        <v>51247</v>
      </c>
    </row>
    <row r="30" spans="1:10" s="329" customFormat="1" ht="18" customHeight="1" x14ac:dyDescent="0.2">
      <c r="A30" s="333" t="s">
        <v>187</v>
      </c>
      <c r="B30" s="331">
        <v>111810</v>
      </c>
      <c r="C30" s="331">
        <v>297604</v>
      </c>
      <c r="D30" s="332">
        <f t="shared" si="5"/>
        <v>409414</v>
      </c>
      <c r="E30" s="331">
        <v>118277</v>
      </c>
      <c r="F30" s="331">
        <v>277714</v>
      </c>
      <c r="G30" s="332">
        <f t="shared" si="6"/>
        <v>395991</v>
      </c>
      <c r="H30" s="331">
        <v>135562</v>
      </c>
      <c r="I30" s="331">
        <v>371082</v>
      </c>
      <c r="J30" s="332">
        <f t="shared" si="7"/>
        <v>506644</v>
      </c>
    </row>
    <row r="31" spans="1:10" s="329" customFormat="1" ht="18" customHeight="1" x14ac:dyDescent="0.2">
      <c r="A31" s="333" t="s">
        <v>188</v>
      </c>
      <c r="B31" s="331">
        <v>130720</v>
      </c>
      <c r="C31" s="331">
        <v>641096</v>
      </c>
      <c r="D31" s="332">
        <f t="shared" si="5"/>
        <v>771816</v>
      </c>
      <c r="E31" s="331">
        <v>139787</v>
      </c>
      <c r="F31" s="331">
        <v>651774</v>
      </c>
      <c r="G31" s="332">
        <f t="shared" si="6"/>
        <v>791561</v>
      </c>
      <c r="H31" s="331">
        <v>153399</v>
      </c>
      <c r="I31" s="331">
        <v>695112</v>
      </c>
      <c r="J31" s="332">
        <f t="shared" si="7"/>
        <v>848511</v>
      </c>
    </row>
    <row r="32" spans="1:10" s="329" customFormat="1" ht="18" customHeight="1" x14ac:dyDescent="0.2">
      <c r="A32" s="333" t="s">
        <v>189</v>
      </c>
      <c r="B32" s="331">
        <v>139464</v>
      </c>
      <c r="C32" s="331">
        <v>616442</v>
      </c>
      <c r="D32" s="332">
        <f t="shared" si="5"/>
        <v>755906</v>
      </c>
      <c r="E32" s="331">
        <v>152748</v>
      </c>
      <c r="F32" s="331">
        <v>689713</v>
      </c>
      <c r="G32" s="332">
        <f t="shared" si="6"/>
        <v>842461</v>
      </c>
      <c r="H32" s="331">
        <v>160252</v>
      </c>
      <c r="I32" s="331">
        <v>715921</v>
      </c>
      <c r="J32" s="332">
        <f t="shared" si="7"/>
        <v>876173</v>
      </c>
    </row>
    <row r="33" spans="1:10" s="329" customFormat="1" ht="18" customHeight="1" x14ac:dyDescent="0.2">
      <c r="A33" s="333" t="s">
        <v>190</v>
      </c>
      <c r="B33" s="331">
        <v>113209</v>
      </c>
      <c r="C33" s="331">
        <v>522871</v>
      </c>
      <c r="D33" s="332">
        <f t="shared" si="5"/>
        <v>636080</v>
      </c>
      <c r="E33" s="331">
        <v>120977</v>
      </c>
      <c r="F33" s="331">
        <v>543856</v>
      </c>
      <c r="G33" s="332">
        <f t="shared" si="6"/>
        <v>664833</v>
      </c>
      <c r="H33" s="331">
        <v>123369</v>
      </c>
      <c r="I33" s="331">
        <v>546010</v>
      </c>
      <c r="J33" s="332">
        <f t="shared" si="7"/>
        <v>669379</v>
      </c>
    </row>
    <row r="34" spans="1:10" s="329" customFormat="1" ht="18" customHeight="1" x14ac:dyDescent="0.2">
      <c r="A34" s="333" t="s">
        <v>191</v>
      </c>
      <c r="B34" s="331">
        <v>71586</v>
      </c>
      <c r="C34" s="331">
        <v>371222</v>
      </c>
      <c r="D34" s="332">
        <f t="shared" si="5"/>
        <v>442808</v>
      </c>
      <c r="E34" s="331">
        <v>78817</v>
      </c>
      <c r="F34" s="331">
        <v>391465</v>
      </c>
      <c r="G34" s="332">
        <f t="shared" si="6"/>
        <v>470282</v>
      </c>
      <c r="H34" s="331">
        <v>79032</v>
      </c>
      <c r="I34" s="331">
        <v>388243</v>
      </c>
      <c r="J34" s="332">
        <f t="shared" si="7"/>
        <v>467275</v>
      </c>
    </row>
    <row r="35" spans="1:10" s="329" customFormat="1" ht="18" customHeight="1" x14ac:dyDescent="0.2">
      <c r="A35" s="333" t="s">
        <v>192</v>
      </c>
      <c r="B35" s="331">
        <v>43194</v>
      </c>
      <c r="C35" s="912">
        <v>256246</v>
      </c>
      <c r="D35" s="332">
        <f t="shared" si="5"/>
        <v>299440</v>
      </c>
      <c r="E35" s="331">
        <v>47134</v>
      </c>
      <c r="F35" s="331">
        <v>271762</v>
      </c>
      <c r="G35" s="332">
        <f t="shared" si="6"/>
        <v>318896</v>
      </c>
      <c r="H35" s="331">
        <v>46592</v>
      </c>
      <c r="I35" s="331">
        <v>264481</v>
      </c>
      <c r="J35" s="332">
        <f t="shared" si="7"/>
        <v>311073</v>
      </c>
    </row>
    <row r="36" spans="1:10" s="329" customFormat="1" ht="18" customHeight="1" x14ac:dyDescent="0.2">
      <c r="A36" s="333" t="s">
        <v>193</v>
      </c>
      <c r="B36" s="331">
        <v>24913</v>
      </c>
      <c r="C36" s="331">
        <v>166347</v>
      </c>
      <c r="D36" s="332">
        <f t="shared" si="5"/>
        <v>191260</v>
      </c>
      <c r="E36" s="331">
        <v>26934</v>
      </c>
      <c r="F36" s="331">
        <v>172437</v>
      </c>
      <c r="G36" s="332">
        <f t="shared" si="6"/>
        <v>199371</v>
      </c>
      <c r="H36" s="331">
        <v>26159</v>
      </c>
      <c r="I36" s="331">
        <v>164222</v>
      </c>
      <c r="J36" s="332">
        <f t="shared" si="7"/>
        <v>190381</v>
      </c>
    </row>
    <row r="37" spans="1:10" s="329" customFormat="1" ht="18" customHeight="1" x14ac:dyDescent="0.2">
      <c r="A37" s="330" t="s">
        <v>575</v>
      </c>
      <c r="B37" s="331">
        <v>19990</v>
      </c>
      <c r="C37" s="331">
        <v>92351</v>
      </c>
      <c r="D37" s="332">
        <f t="shared" si="5"/>
        <v>112341</v>
      </c>
      <c r="E37" s="331">
        <v>21795</v>
      </c>
      <c r="F37" s="331">
        <f>75092+24105+3438+508+53+6</f>
        <v>103202</v>
      </c>
      <c r="G37" s="332">
        <f t="shared" si="6"/>
        <v>124997</v>
      </c>
      <c r="H37" s="331">
        <v>20255</v>
      </c>
      <c r="I37" s="331">
        <v>93038</v>
      </c>
      <c r="J37" s="332">
        <f t="shared" si="7"/>
        <v>113293</v>
      </c>
    </row>
    <row r="38" spans="1:10" s="329" customFormat="1" ht="24" customHeight="1" x14ac:dyDescent="0.2">
      <c r="A38" s="334" t="s">
        <v>376</v>
      </c>
      <c r="B38" s="842">
        <f t="shared" ref="B38:G38" si="8">SUM(B28:B37)</f>
        <v>681665</v>
      </c>
      <c r="C38" s="842">
        <f t="shared" si="8"/>
        <v>2984119</v>
      </c>
      <c r="D38" s="842">
        <f t="shared" si="8"/>
        <v>3665784</v>
      </c>
      <c r="E38" s="842">
        <f t="shared" si="8"/>
        <v>728613</v>
      </c>
      <c r="F38" s="842">
        <f t="shared" si="8"/>
        <v>3121586</v>
      </c>
      <c r="G38" s="842">
        <f t="shared" si="8"/>
        <v>3850199</v>
      </c>
      <c r="H38" s="842">
        <f>SUM(H28:H37)</f>
        <v>778797</v>
      </c>
      <c r="I38" s="842">
        <f>SUM(I28:I37)</f>
        <v>3262612</v>
      </c>
      <c r="J38" s="842">
        <f>SUM(J28:J37)</f>
        <v>4041409</v>
      </c>
    </row>
    <row r="39" spans="1:10" s="329" customFormat="1" ht="45" customHeight="1" x14ac:dyDescent="0.2">
      <c r="A39" s="818" t="s">
        <v>690</v>
      </c>
      <c r="B39" s="335">
        <f t="shared" ref="B39:J39" si="9">+((B28*37)+(B29*42)+(B30*47)+(B31*52)+(B32*57)+(B33*62)+(B34*67)+(B35*72)+(B36*77)+(B37*82))/B38</f>
        <v>58.102300983620985</v>
      </c>
      <c r="C39" s="335">
        <f t="shared" si="9"/>
        <v>60.116224587558335</v>
      </c>
      <c r="D39" s="335">
        <f t="shared" si="9"/>
        <v>59.741728645222956</v>
      </c>
      <c r="E39" s="335">
        <f t="shared" si="9"/>
        <v>58.32708996408244</v>
      </c>
      <c r="F39" s="335">
        <f t="shared" si="9"/>
        <v>60.326108907459222</v>
      </c>
      <c r="G39" s="335">
        <f t="shared" si="9"/>
        <v>59.947813866244317</v>
      </c>
      <c r="H39" s="335">
        <f t="shared" si="9"/>
        <v>57.637650119350745</v>
      </c>
      <c r="I39" s="335">
        <f t="shared" si="9"/>
        <v>59.636760056053248</v>
      </c>
      <c r="J39" s="335">
        <f t="shared" si="9"/>
        <v>59.251522921832461</v>
      </c>
    </row>
    <row r="40" spans="1:10" s="336" customFormat="1" ht="15.95" customHeight="1" x14ac:dyDescent="0.2"/>
    <row r="41" spans="1:10" s="337" customFormat="1" ht="16.5" customHeight="1" x14ac:dyDescent="0.2">
      <c r="A41" s="1240"/>
      <c r="B41" s="1240"/>
    </row>
    <row r="42" spans="1:10" ht="30" customHeight="1" x14ac:dyDescent="0.2"/>
    <row r="43" spans="1:10" ht="30" customHeight="1" x14ac:dyDescent="0.2"/>
    <row r="44" spans="1:10" ht="30" customHeight="1" x14ac:dyDescent="0.2"/>
    <row r="45" spans="1:10" ht="30" customHeight="1" x14ac:dyDescent="0.2"/>
    <row r="46" spans="1:10" ht="30" customHeight="1" x14ac:dyDescent="0.2"/>
    <row r="47" spans="1:10" ht="30" customHeight="1" x14ac:dyDescent="0.2"/>
    <row r="48" spans="1:10" ht="30" customHeight="1" x14ac:dyDescent="0.2"/>
    <row r="49" ht="30" customHeight="1" x14ac:dyDescent="0.2"/>
    <row r="50" ht="30" customHeight="1" x14ac:dyDescent="0.2"/>
    <row r="51" ht="30" customHeight="1" x14ac:dyDescent="0.2"/>
    <row r="52" ht="30" customHeight="1" x14ac:dyDescent="0.2"/>
    <row r="53" ht="30" customHeight="1" x14ac:dyDescent="0.2"/>
    <row r="54" ht="30" customHeight="1" x14ac:dyDescent="0.2"/>
    <row r="55" ht="30" customHeight="1" x14ac:dyDescent="0.2"/>
    <row r="56" ht="30" customHeight="1" x14ac:dyDescent="0.2"/>
    <row r="57" ht="30" customHeight="1" x14ac:dyDescent="0.2"/>
    <row r="58" ht="30" customHeight="1" x14ac:dyDescent="0.2"/>
    <row r="59" ht="30" customHeight="1" x14ac:dyDescent="0.2"/>
    <row r="60" ht="30" customHeight="1" x14ac:dyDescent="0.2"/>
    <row r="61" ht="30" customHeight="1" x14ac:dyDescent="0.2"/>
    <row r="62" ht="30" customHeight="1" x14ac:dyDescent="0.2"/>
    <row r="63" ht="30" customHeight="1" x14ac:dyDescent="0.2"/>
    <row r="64" ht="30" customHeight="1" x14ac:dyDescent="0.2"/>
    <row r="65" ht="30" customHeight="1" x14ac:dyDescent="0.2"/>
    <row r="66" ht="30" customHeight="1" x14ac:dyDescent="0.2"/>
    <row r="67" ht="30" customHeight="1" x14ac:dyDescent="0.2"/>
    <row r="68" ht="30" customHeight="1" x14ac:dyDescent="0.2"/>
    <row r="69" ht="30" customHeight="1" x14ac:dyDescent="0.2"/>
  </sheetData>
  <mergeCells count="13">
    <mergeCell ref="A41:B41"/>
    <mergeCell ref="B25:D25"/>
    <mergeCell ref="A25:A27"/>
    <mergeCell ref="H3:J3"/>
    <mergeCell ref="H25:J25"/>
    <mergeCell ref="E25:G25"/>
    <mergeCell ref="A1:J1"/>
    <mergeCell ref="A2:J2"/>
    <mergeCell ref="A22:J22"/>
    <mergeCell ref="A23:J23"/>
    <mergeCell ref="E3:G3"/>
    <mergeCell ref="B3:D3"/>
    <mergeCell ref="A3:A5"/>
  </mergeCells>
  <phoneticPr fontId="20" type="noConversion"/>
  <printOptions horizontalCentered="1" verticalCentered="1" gridLinesSet="0"/>
  <pageMargins left="0" right="0" top="0" bottom="0" header="0" footer="0"/>
  <pageSetup paperSize="9" orientation="portrait" r:id="rId1"/>
  <headerFooter alignWithMargins="0"/>
  <ignoredErrors>
    <ignoredError sqref="A6 A28"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8"/>
  <sheetViews>
    <sheetView showGridLines="0" topLeftCell="J79" zoomScaleNormal="100" workbookViewId="0">
      <selection activeCell="J18" sqref="J18"/>
    </sheetView>
  </sheetViews>
  <sheetFormatPr defaultRowHeight="12.75" x14ac:dyDescent="0.2"/>
  <cols>
    <col min="1" max="1" width="4.85546875" style="338" customWidth="1"/>
    <col min="2" max="2" width="16.5703125" style="338" customWidth="1"/>
    <col min="3" max="4" width="15.28515625" style="951" customWidth="1"/>
    <col min="5" max="9" width="10.7109375" style="951" customWidth="1"/>
    <col min="10" max="10" width="15.28515625" style="947" customWidth="1"/>
    <col min="11" max="15" width="10.7109375" style="947" customWidth="1"/>
    <col min="16" max="16" width="12.5703125" style="947" customWidth="1"/>
    <col min="17" max="16384" width="9.140625" style="338"/>
  </cols>
  <sheetData>
    <row r="1" spans="1:16" ht="18.75" customHeight="1" x14ac:dyDescent="0.2">
      <c r="A1" s="1276" t="s">
        <v>794</v>
      </c>
      <c r="B1" s="1277"/>
      <c r="C1" s="1277"/>
      <c r="D1" s="1277"/>
      <c r="E1" s="1277"/>
      <c r="F1" s="1277"/>
      <c r="G1" s="1277"/>
      <c r="H1" s="1277"/>
      <c r="I1" s="1277"/>
      <c r="J1" s="1277"/>
      <c r="K1" s="1277"/>
      <c r="L1" s="1277"/>
      <c r="M1" s="1277"/>
      <c r="N1" s="1277"/>
      <c r="O1" s="1277"/>
      <c r="P1" s="1277"/>
    </row>
    <row r="2" spans="1:16" ht="18.75" customHeight="1" x14ac:dyDescent="0.2">
      <c r="A2" s="1278" t="s">
        <v>795</v>
      </c>
      <c r="B2" s="1279"/>
      <c r="C2" s="1279"/>
      <c r="D2" s="1279"/>
      <c r="E2" s="1279"/>
      <c r="F2" s="1279"/>
      <c r="G2" s="1279"/>
      <c r="H2" s="1279"/>
      <c r="I2" s="1279"/>
      <c r="J2" s="1279"/>
      <c r="K2" s="1279"/>
      <c r="L2" s="1279"/>
      <c r="M2" s="1279"/>
      <c r="N2" s="1279"/>
      <c r="O2" s="1279"/>
      <c r="P2" s="1279"/>
    </row>
    <row r="3" spans="1:16" ht="12.75" customHeight="1" x14ac:dyDescent="0.2">
      <c r="A3" s="339"/>
      <c r="B3" s="339"/>
      <c r="C3" s="956"/>
      <c r="D3" s="956"/>
      <c r="E3" s="956"/>
      <c r="F3" s="956"/>
      <c r="G3" s="957"/>
      <c r="H3" s="957"/>
      <c r="I3" s="956"/>
      <c r="J3" s="958"/>
      <c r="K3" s="958"/>
      <c r="L3" s="958"/>
      <c r="M3" s="959"/>
      <c r="N3" s="959"/>
      <c r="O3" s="958"/>
      <c r="P3" s="1031" t="s">
        <v>120</v>
      </c>
    </row>
    <row r="4" spans="1:16" s="340" customFormat="1" ht="15" customHeight="1" x14ac:dyDescent="0.2">
      <c r="A4" s="1242" t="s">
        <v>748</v>
      </c>
      <c r="B4" s="1245" t="s">
        <v>409</v>
      </c>
      <c r="C4" s="1253" t="s">
        <v>410</v>
      </c>
      <c r="D4" s="1254"/>
      <c r="E4" s="1254"/>
      <c r="F4" s="1254"/>
      <c r="G4" s="1254"/>
      <c r="H4" s="1254"/>
      <c r="I4" s="1255"/>
      <c r="J4" s="1259" t="s">
        <v>864</v>
      </c>
      <c r="K4" s="1266"/>
      <c r="L4" s="1266"/>
      <c r="M4" s="1266"/>
      <c r="N4" s="1266"/>
      <c r="O4" s="1267"/>
      <c r="P4" s="1263" t="s">
        <v>697</v>
      </c>
    </row>
    <row r="5" spans="1:16" s="340" customFormat="1" ht="15" customHeight="1" x14ac:dyDescent="0.2">
      <c r="A5" s="1243"/>
      <c r="B5" s="1246"/>
      <c r="C5" s="1256"/>
      <c r="D5" s="1257"/>
      <c r="E5" s="1257"/>
      <c r="F5" s="1257"/>
      <c r="G5" s="1257"/>
      <c r="H5" s="1257"/>
      <c r="I5" s="1258"/>
      <c r="J5" s="1261"/>
      <c r="K5" s="1265"/>
      <c r="L5" s="1265"/>
      <c r="M5" s="1265"/>
      <c r="N5" s="1265"/>
      <c r="O5" s="1268"/>
      <c r="P5" s="1264"/>
    </row>
    <row r="6" spans="1:16" s="340" customFormat="1" ht="30" customHeight="1" x14ac:dyDescent="0.2">
      <c r="A6" s="1243"/>
      <c r="B6" s="1246"/>
      <c r="C6" s="1248" t="s">
        <v>693</v>
      </c>
      <c r="D6" s="1248" t="s">
        <v>694</v>
      </c>
      <c r="E6" s="1273" t="s">
        <v>695</v>
      </c>
      <c r="F6" s="1274"/>
      <c r="G6" s="1274"/>
      <c r="H6" s="1274"/>
      <c r="I6" s="1275"/>
      <c r="J6" s="1250" t="s">
        <v>581</v>
      </c>
      <c r="K6" s="1269" t="s">
        <v>696</v>
      </c>
      <c r="L6" s="1270"/>
      <c r="M6" s="1270"/>
      <c r="N6" s="1270"/>
      <c r="O6" s="1271"/>
      <c r="P6" s="1264"/>
    </row>
    <row r="7" spans="1:16" s="340" customFormat="1" ht="15" customHeight="1" x14ac:dyDescent="0.2">
      <c r="A7" s="1243"/>
      <c r="B7" s="1246"/>
      <c r="C7" s="1252"/>
      <c r="D7" s="1252"/>
      <c r="E7" s="1248" t="s">
        <v>416</v>
      </c>
      <c r="F7" s="1248" t="s">
        <v>417</v>
      </c>
      <c r="G7" s="1248" t="s">
        <v>583</v>
      </c>
      <c r="H7" s="1248" t="s">
        <v>132</v>
      </c>
      <c r="I7" s="1248" t="s">
        <v>418</v>
      </c>
      <c r="J7" s="1262"/>
      <c r="K7" s="1250" t="s">
        <v>416</v>
      </c>
      <c r="L7" s="1250" t="s">
        <v>417</v>
      </c>
      <c r="M7" s="1250" t="s">
        <v>583</v>
      </c>
      <c r="N7" s="1248" t="s">
        <v>132</v>
      </c>
      <c r="O7" s="1250" t="s">
        <v>418</v>
      </c>
      <c r="P7" s="1264"/>
    </row>
    <row r="8" spans="1:16" s="340" customFormat="1" ht="45" customHeight="1" x14ac:dyDescent="0.2">
      <c r="A8" s="1244"/>
      <c r="B8" s="1247"/>
      <c r="C8" s="1249"/>
      <c r="D8" s="1249"/>
      <c r="E8" s="1249"/>
      <c r="F8" s="1249"/>
      <c r="G8" s="1249"/>
      <c r="H8" s="1249"/>
      <c r="I8" s="1249"/>
      <c r="J8" s="1251"/>
      <c r="K8" s="1251"/>
      <c r="L8" s="1251"/>
      <c r="M8" s="1251"/>
      <c r="N8" s="1249"/>
      <c r="O8" s="1251"/>
      <c r="P8" s="1265"/>
    </row>
    <row r="9" spans="1:16" s="343" customFormat="1" ht="15" customHeight="1" x14ac:dyDescent="0.2">
      <c r="A9" s="341" t="s">
        <v>492</v>
      </c>
      <c r="B9" s="342" t="s">
        <v>293</v>
      </c>
      <c r="C9" s="954">
        <v>150</v>
      </c>
      <c r="D9" s="954">
        <v>6785</v>
      </c>
      <c r="E9" s="954">
        <v>1912</v>
      </c>
      <c r="F9" s="954">
        <v>1977</v>
      </c>
      <c r="G9" s="948">
        <v>8</v>
      </c>
      <c r="H9" s="948">
        <v>29</v>
      </c>
      <c r="I9" s="32">
        <f t="shared" ref="I9:I48" si="0">SUM(E9:H9)</f>
        <v>3926</v>
      </c>
      <c r="J9" s="950">
        <v>59</v>
      </c>
      <c r="K9" s="950">
        <v>62</v>
      </c>
      <c r="L9" s="950">
        <v>122</v>
      </c>
      <c r="M9" s="948">
        <v>2</v>
      </c>
      <c r="N9" s="948">
        <v>5</v>
      </c>
      <c r="O9" s="289">
        <f t="shared" ref="O9:O48" si="1">SUM(K9:N9)</f>
        <v>191</v>
      </c>
      <c r="P9" s="289">
        <f t="shared" ref="P9:P48" si="2">+C9+D9+I9+J9+O9</f>
        <v>11111</v>
      </c>
    </row>
    <row r="10" spans="1:16" s="343" customFormat="1" ht="15" customHeight="1" x14ac:dyDescent="0.2">
      <c r="A10" s="341" t="s">
        <v>493</v>
      </c>
      <c r="B10" s="342" t="s">
        <v>294</v>
      </c>
      <c r="C10" s="954">
        <v>12</v>
      </c>
      <c r="D10" s="954">
        <v>777</v>
      </c>
      <c r="E10" s="954">
        <v>204</v>
      </c>
      <c r="F10" s="954">
        <v>265</v>
      </c>
      <c r="G10" s="948">
        <v>1</v>
      </c>
      <c r="H10" s="948">
        <v>5</v>
      </c>
      <c r="I10" s="32">
        <f t="shared" si="0"/>
        <v>475</v>
      </c>
      <c r="J10" s="950">
        <v>6</v>
      </c>
      <c r="K10" s="950">
        <v>10</v>
      </c>
      <c r="L10" s="950">
        <v>20</v>
      </c>
      <c r="M10" s="948">
        <v>0</v>
      </c>
      <c r="N10" s="948">
        <v>1</v>
      </c>
      <c r="O10" s="289">
        <f t="shared" si="1"/>
        <v>31</v>
      </c>
      <c r="P10" s="289">
        <f t="shared" si="2"/>
        <v>1301</v>
      </c>
    </row>
    <row r="11" spans="1:16" s="343" customFormat="1" ht="15" customHeight="1" x14ac:dyDescent="0.2">
      <c r="A11" s="341" t="s">
        <v>494</v>
      </c>
      <c r="B11" s="342" t="s">
        <v>501</v>
      </c>
      <c r="C11" s="954">
        <v>30</v>
      </c>
      <c r="D11" s="954">
        <v>1804</v>
      </c>
      <c r="E11" s="954">
        <v>598</v>
      </c>
      <c r="F11" s="954">
        <v>348</v>
      </c>
      <c r="G11" s="948">
        <v>3</v>
      </c>
      <c r="H11" s="948">
        <v>6</v>
      </c>
      <c r="I11" s="32">
        <f t="shared" si="0"/>
        <v>955</v>
      </c>
      <c r="J11" s="950">
        <v>11</v>
      </c>
      <c r="K11" s="950">
        <v>17</v>
      </c>
      <c r="L11" s="950">
        <v>22</v>
      </c>
      <c r="M11" s="948">
        <v>0</v>
      </c>
      <c r="N11" s="948">
        <v>2</v>
      </c>
      <c r="O11" s="289">
        <f t="shared" si="1"/>
        <v>41</v>
      </c>
      <c r="P11" s="289">
        <f t="shared" si="2"/>
        <v>2841</v>
      </c>
    </row>
    <row r="12" spans="1:16" s="343" customFormat="1" ht="15" customHeight="1" x14ac:dyDescent="0.2">
      <c r="A12" s="341" t="s">
        <v>495</v>
      </c>
      <c r="B12" s="342" t="s">
        <v>517</v>
      </c>
      <c r="C12" s="954">
        <v>6</v>
      </c>
      <c r="D12" s="954">
        <v>218</v>
      </c>
      <c r="E12" s="954">
        <v>160</v>
      </c>
      <c r="F12" s="954">
        <v>299</v>
      </c>
      <c r="G12" s="948">
        <v>0</v>
      </c>
      <c r="H12" s="948">
        <v>0</v>
      </c>
      <c r="I12" s="32">
        <f t="shared" si="0"/>
        <v>459</v>
      </c>
      <c r="J12" s="950">
        <v>11</v>
      </c>
      <c r="K12" s="950">
        <v>8</v>
      </c>
      <c r="L12" s="950">
        <v>36</v>
      </c>
      <c r="M12" s="948">
        <v>4</v>
      </c>
      <c r="N12" s="948">
        <v>5</v>
      </c>
      <c r="O12" s="289">
        <f t="shared" si="1"/>
        <v>53</v>
      </c>
      <c r="P12" s="289">
        <f t="shared" si="2"/>
        <v>747</v>
      </c>
    </row>
    <row r="13" spans="1:16" s="343" customFormat="1" ht="15" customHeight="1" x14ac:dyDescent="0.2">
      <c r="A13" s="341" t="s">
        <v>496</v>
      </c>
      <c r="B13" s="342" t="s">
        <v>520</v>
      </c>
      <c r="C13" s="954">
        <v>10</v>
      </c>
      <c r="D13" s="954">
        <v>1019</v>
      </c>
      <c r="E13" s="954">
        <v>335</v>
      </c>
      <c r="F13" s="954">
        <v>169</v>
      </c>
      <c r="G13" s="948">
        <v>0</v>
      </c>
      <c r="H13" s="948">
        <v>2</v>
      </c>
      <c r="I13" s="32">
        <f t="shared" si="0"/>
        <v>506</v>
      </c>
      <c r="J13" s="950">
        <v>11</v>
      </c>
      <c r="K13" s="950">
        <v>14</v>
      </c>
      <c r="L13" s="950">
        <v>15</v>
      </c>
      <c r="M13" s="948">
        <v>1</v>
      </c>
      <c r="N13" s="948">
        <v>2</v>
      </c>
      <c r="O13" s="289">
        <f t="shared" si="1"/>
        <v>32</v>
      </c>
      <c r="P13" s="289">
        <f t="shared" si="2"/>
        <v>1578</v>
      </c>
    </row>
    <row r="14" spans="1:16" s="343" customFormat="1" ht="15" customHeight="1" x14ac:dyDescent="0.2">
      <c r="A14" s="341" t="s">
        <v>497</v>
      </c>
      <c r="B14" s="342" t="s">
        <v>522</v>
      </c>
      <c r="C14" s="954">
        <v>384</v>
      </c>
      <c r="D14" s="954">
        <v>19755</v>
      </c>
      <c r="E14" s="954">
        <v>4792</v>
      </c>
      <c r="F14" s="954">
        <v>3472</v>
      </c>
      <c r="G14" s="948">
        <v>4</v>
      </c>
      <c r="H14" s="948">
        <v>35</v>
      </c>
      <c r="I14" s="32">
        <f t="shared" si="0"/>
        <v>8303</v>
      </c>
      <c r="J14" s="950">
        <v>149</v>
      </c>
      <c r="K14" s="950">
        <v>154</v>
      </c>
      <c r="L14" s="950">
        <v>233</v>
      </c>
      <c r="M14" s="948">
        <v>5</v>
      </c>
      <c r="N14" s="948">
        <v>11</v>
      </c>
      <c r="O14" s="289">
        <f t="shared" si="1"/>
        <v>403</v>
      </c>
      <c r="P14" s="289">
        <f t="shared" si="2"/>
        <v>28994</v>
      </c>
    </row>
    <row r="15" spans="1:16" s="343" customFormat="1" ht="15" customHeight="1" x14ac:dyDescent="0.2">
      <c r="A15" s="341" t="s">
        <v>498</v>
      </c>
      <c r="B15" s="342" t="s">
        <v>525</v>
      </c>
      <c r="C15" s="954">
        <v>137</v>
      </c>
      <c r="D15" s="954">
        <v>7141</v>
      </c>
      <c r="E15" s="954">
        <v>1286</v>
      </c>
      <c r="F15" s="954">
        <v>1244</v>
      </c>
      <c r="G15" s="948">
        <v>6</v>
      </c>
      <c r="H15" s="948">
        <v>15</v>
      </c>
      <c r="I15" s="32">
        <f t="shared" si="0"/>
        <v>2551</v>
      </c>
      <c r="J15" s="950">
        <v>70</v>
      </c>
      <c r="K15" s="950">
        <v>45</v>
      </c>
      <c r="L15" s="950">
        <v>62</v>
      </c>
      <c r="M15" s="948">
        <v>0</v>
      </c>
      <c r="N15" s="948">
        <v>5</v>
      </c>
      <c r="O15" s="289">
        <f t="shared" si="1"/>
        <v>112</v>
      </c>
      <c r="P15" s="289">
        <f t="shared" si="2"/>
        <v>10011</v>
      </c>
    </row>
    <row r="16" spans="1:16" s="343" customFormat="1" ht="15" customHeight="1" x14ac:dyDescent="0.2">
      <c r="A16" s="341" t="s">
        <v>499</v>
      </c>
      <c r="B16" s="342" t="s">
        <v>528</v>
      </c>
      <c r="C16" s="954">
        <v>14</v>
      </c>
      <c r="D16" s="954">
        <v>600</v>
      </c>
      <c r="E16" s="954">
        <v>307</v>
      </c>
      <c r="F16" s="954">
        <v>186</v>
      </c>
      <c r="G16" s="948">
        <v>1</v>
      </c>
      <c r="H16" s="948">
        <v>2</v>
      </c>
      <c r="I16" s="32">
        <f t="shared" si="0"/>
        <v>496</v>
      </c>
      <c r="J16" s="950">
        <v>1</v>
      </c>
      <c r="K16" s="950">
        <v>7</v>
      </c>
      <c r="L16" s="950">
        <v>11</v>
      </c>
      <c r="M16" s="948">
        <v>0</v>
      </c>
      <c r="N16" s="948">
        <v>1</v>
      </c>
      <c r="O16" s="289">
        <f t="shared" si="1"/>
        <v>19</v>
      </c>
      <c r="P16" s="289">
        <f t="shared" si="2"/>
        <v>1130</v>
      </c>
    </row>
    <row r="17" spans="1:16" s="343" customFormat="1" ht="15" customHeight="1" x14ac:dyDescent="0.2">
      <c r="A17" s="341" t="s">
        <v>500</v>
      </c>
      <c r="B17" s="342" t="s">
        <v>531</v>
      </c>
      <c r="C17" s="954">
        <v>71</v>
      </c>
      <c r="D17" s="954">
        <v>3626</v>
      </c>
      <c r="E17" s="954">
        <v>1148</v>
      </c>
      <c r="F17" s="954">
        <v>752</v>
      </c>
      <c r="G17" s="948">
        <v>2</v>
      </c>
      <c r="H17" s="948">
        <v>11</v>
      </c>
      <c r="I17" s="32">
        <f t="shared" si="0"/>
        <v>1913</v>
      </c>
      <c r="J17" s="950">
        <v>16</v>
      </c>
      <c r="K17" s="950">
        <v>25</v>
      </c>
      <c r="L17" s="950">
        <v>33</v>
      </c>
      <c r="M17" s="948">
        <v>1</v>
      </c>
      <c r="N17" s="948">
        <v>5</v>
      </c>
      <c r="O17" s="289">
        <f t="shared" si="1"/>
        <v>64</v>
      </c>
      <c r="P17" s="289">
        <f t="shared" si="2"/>
        <v>5690</v>
      </c>
    </row>
    <row r="18" spans="1:16" s="343" customFormat="1" ht="15" customHeight="1" x14ac:dyDescent="0.2">
      <c r="A18" s="344">
        <f t="shared" ref="A18:A48" si="3">+A17+1</f>
        <v>10</v>
      </c>
      <c r="B18" s="342" t="s">
        <v>534</v>
      </c>
      <c r="C18" s="954">
        <v>60</v>
      </c>
      <c r="D18" s="954">
        <v>4479</v>
      </c>
      <c r="E18" s="954">
        <v>1433</v>
      </c>
      <c r="F18" s="954">
        <v>753</v>
      </c>
      <c r="G18" s="948">
        <v>1</v>
      </c>
      <c r="H18" s="948">
        <v>16</v>
      </c>
      <c r="I18" s="32">
        <f t="shared" si="0"/>
        <v>2203</v>
      </c>
      <c r="J18" s="950">
        <v>34</v>
      </c>
      <c r="K18" s="950">
        <v>41</v>
      </c>
      <c r="L18" s="950">
        <v>40</v>
      </c>
      <c r="M18" s="948">
        <v>1</v>
      </c>
      <c r="N18" s="948">
        <v>9</v>
      </c>
      <c r="O18" s="289">
        <f t="shared" si="1"/>
        <v>91</v>
      </c>
      <c r="P18" s="289">
        <f t="shared" si="2"/>
        <v>6867</v>
      </c>
    </row>
    <row r="19" spans="1:16" s="343" customFormat="1" ht="15" customHeight="1" x14ac:dyDescent="0.2">
      <c r="A19" s="344">
        <f t="shared" si="3"/>
        <v>11</v>
      </c>
      <c r="B19" s="342" t="s">
        <v>537</v>
      </c>
      <c r="C19" s="954">
        <v>16</v>
      </c>
      <c r="D19" s="954">
        <v>916</v>
      </c>
      <c r="E19" s="954">
        <v>242</v>
      </c>
      <c r="F19" s="954">
        <v>120</v>
      </c>
      <c r="G19" s="948">
        <v>0</v>
      </c>
      <c r="H19" s="948">
        <v>6</v>
      </c>
      <c r="I19" s="32">
        <f t="shared" si="0"/>
        <v>368</v>
      </c>
      <c r="J19" s="950">
        <v>13</v>
      </c>
      <c r="K19" s="950">
        <v>3</v>
      </c>
      <c r="L19" s="950">
        <v>7</v>
      </c>
      <c r="M19" s="948">
        <v>0</v>
      </c>
      <c r="N19" s="948">
        <v>1</v>
      </c>
      <c r="O19" s="289">
        <f t="shared" si="1"/>
        <v>11</v>
      </c>
      <c r="P19" s="289">
        <f t="shared" si="2"/>
        <v>1324</v>
      </c>
    </row>
    <row r="20" spans="1:16" s="343" customFormat="1" ht="15" customHeight="1" x14ac:dyDescent="0.2">
      <c r="A20" s="344">
        <f t="shared" si="3"/>
        <v>12</v>
      </c>
      <c r="B20" s="342" t="s">
        <v>511</v>
      </c>
      <c r="C20" s="954">
        <v>17</v>
      </c>
      <c r="D20" s="954">
        <v>258</v>
      </c>
      <c r="E20" s="954">
        <v>90</v>
      </c>
      <c r="F20" s="954">
        <v>136</v>
      </c>
      <c r="G20" s="948">
        <v>1</v>
      </c>
      <c r="H20" s="948">
        <v>1</v>
      </c>
      <c r="I20" s="32">
        <f t="shared" si="0"/>
        <v>228</v>
      </c>
      <c r="J20" s="950">
        <v>3</v>
      </c>
      <c r="K20" s="950">
        <v>13</v>
      </c>
      <c r="L20" s="950">
        <v>24</v>
      </c>
      <c r="M20" s="948">
        <v>2</v>
      </c>
      <c r="N20" s="948">
        <v>1</v>
      </c>
      <c r="O20" s="289">
        <f t="shared" si="1"/>
        <v>40</v>
      </c>
      <c r="P20" s="289">
        <f t="shared" si="2"/>
        <v>546</v>
      </c>
    </row>
    <row r="21" spans="1:16" s="343" customFormat="1" ht="15" customHeight="1" x14ac:dyDescent="0.2">
      <c r="A21" s="344">
        <f t="shared" si="3"/>
        <v>13</v>
      </c>
      <c r="B21" s="342" t="s">
        <v>513</v>
      </c>
      <c r="C21" s="954">
        <v>1</v>
      </c>
      <c r="D21" s="954">
        <v>224</v>
      </c>
      <c r="E21" s="954">
        <v>73</v>
      </c>
      <c r="F21" s="954">
        <v>107</v>
      </c>
      <c r="G21" s="948">
        <v>0</v>
      </c>
      <c r="H21" s="948">
        <v>0</v>
      </c>
      <c r="I21" s="32">
        <f t="shared" si="0"/>
        <v>180</v>
      </c>
      <c r="J21" s="950">
        <v>3</v>
      </c>
      <c r="K21" s="950">
        <v>7</v>
      </c>
      <c r="L21" s="950">
        <v>18</v>
      </c>
      <c r="M21" s="948">
        <v>2</v>
      </c>
      <c r="N21" s="948">
        <v>4</v>
      </c>
      <c r="O21" s="289">
        <f t="shared" si="1"/>
        <v>31</v>
      </c>
      <c r="P21" s="289">
        <f t="shared" si="2"/>
        <v>439</v>
      </c>
    </row>
    <row r="22" spans="1:16" s="343" customFormat="1" ht="15" customHeight="1" x14ac:dyDescent="0.2">
      <c r="A22" s="344">
        <f t="shared" si="3"/>
        <v>14</v>
      </c>
      <c r="B22" s="342" t="s">
        <v>515</v>
      </c>
      <c r="C22" s="954">
        <v>27</v>
      </c>
      <c r="D22" s="954">
        <v>1004</v>
      </c>
      <c r="E22" s="954">
        <v>308</v>
      </c>
      <c r="F22" s="954">
        <v>151</v>
      </c>
      <c r="G22" s="948">
        <v>1</v>
      </c>
      <c r="H22" s="948">
        <v>7</v>
      </c>
      <c r="I22" s="32">
        <f t="shared" si="0"/>
        <v>467</v>
      </c>
      <c r="J22" s="950">
        <v>14</v>
      </c>
      <c r="K22" s="950">
        <v>5</v>
      </c>
      <c r="L22" s="950">
        <v>11</v>
      </c>
      <c r="M22" s="948">
        <v>0</v>
      </c>
      <c r="N22" s="948">
        <v>1</v>
      </c>
      <c r="O22" s="289">
        <f t="shared" si="1"/>
        <v>17</v>
      </c>
      <c r="P22" s="289">
        <f t="shared" si="2"/>
        <v>1529</v>
      </c>
    </row>
    <row r="23" spans="1:16" s="343" customFormat="1" ht="15" customHeight="1" x14ac:dyDescent="0.2">
      <c r="A23" s="344">
        <f t="shared" si="3"/>
        <v>15</v>
      </c>
      <c r="B23" s="342" t="s">
        <v>518</v>
      </c>
      <c r="C23" s="954">
        <v>11</v>
      </c>
      <c r="D23" s="954">
        <v>929</v>
      </c>
      <c r="E23" s="954">
        <v>237</v>
      </c>
      <c r="F23" s="954">
        <v>142</v>
      </c>
      <c r="G23" s="948">
        <v>1</v>
      </c>
      <c r="H23" s="948">
        <v>4</v>
      </c>
      <c r="I23" s="32">
        <f t="shared" si="0"/>
        <v>384</v>
      </c>
      <c r="J23" s="950">
        <v>11</v>
      </c>
      <c r="K23" s="950">
        <v>9</v>
      </c>
      <c r="L23" s="950">
        <v>17</v>
      </c>
      <c r="M23" s="948">
        <v>0</v>
      </c>
      <c r="N23" s="948">
        <v>1</v>
      </c>
      <c r="O23" s="289">
        <f t="shared" si="1"/>
        <v>27</v>
      </c>
      <c r="P23" s="289">
        <f t="shared" si="2"/>
        <v>1362</v>
      </c>
    </row>
    <row r="24" spans="1:16" s="343" customFormat="1" ht="15" customHeight="1" x14ac:dyDescent="0.2">
      <c r="A24" s="344">
        <f t="shared" si="3"/>
        <v>16</v>
      </c>
      <c r="B24" s="342" t="s">
        <v>521</v>
      </c>
      <c r="C24" s="954">
        <v>343</v>
      </c>
      <c r="D24" s="954">
        <v>14422</v>
      </c>
      <c r="E24" s="954">
        <v>3306</v>
      </c>
      <c r="F24" s="954">
        <v>2122</v>
      </c>
      <c r="G24" s="948">
        <v>8</v>
      </c>
      <c r="H24" s="948">
        <v>42</v>
      </c>
      <c r="I24" s="32">
        <f t="shared" si="0"/>
        <v>5478</v>
      </c>
      <c r="J24" s="950">
        <v>135</v>
      </c>
      <c r="K24" s="950">
        <v>90</v>
      </c>
      <c r="L24" s="950">
        <v>101</v>
      </c>
      <c r="M24" s="948">
        <v>3</v>
      </c>
      <c r="N24" s="948">
        <v>9</v>
      </c>
      <c r="O24" s="289">
        <f t="shared" si="1"/>
        <v>203</v>
      </c>
      <c r="P24" s="289">
        <f t="shared" si="2"/>
        <v>20581</v>
      </c>
    </row>
    <row r="25" spans="1:16" s="343" customFormat="1" ht="15" customHeight="1" x14ac:dyDescent="0.2">
      <c r="A25" s="344">
        <f t="shared" si="3"/>
        <v>17</v>
      </c>
      <c r="B25" s="342" t="s">
        <v>523</v>
      </c>
      <c r="C25" s="954">
        <v>33</v>
      </c>
      <c r="D25" s="954">
        <v>2189</v>
      </c>
      <c r="E25" s="954">
        <v>528</v>
      </c>
      <c r="F25" s="954">
        <v>297</v>
      </c>
      <c r="G25" s="948">
        <v>4</v>
      </c>
      <c r="H25" s="948">
        <v>10</v>
      </c>
      <c r="I25" s="32">
        <f t="shared" si="0"/>
        <v>839</v>
      </c>
      <c r="J25" s="950">
        <v>9</v>
      </c>
      <c r="K25" s="950">
        <v>8</v>
      </c>
      <c r="L25" s="950">
        <v>8</v>
      </c>
      <c r="M25" s="948">
        <v>0</v>
      </c>
      <c r="N25" s="948">
        <v>1</v>
      </c>
      <c r="O25" s="289">
        <f t="shared" si="1"/>
        <v>17</v>
      </c>
      <c r="P25" s="289">
        <f t="shared" si="2"/>
        <v>3087</v>
      </c>
    </row>
    <row r="26" spans="1:16" s="343" customFormat="1" ht="15" customHeight="1" x14ac:dyDescent="0.2">
      <c r="A26" s="344">
        <f t="shared" si="3"/>
        <v>18</v>
      </c>
      <c r="B26" s="346" t="s">
        <v>526</v>
      </c>
      <c r="C26" s="954">
        <v>5</v>
      </c>
      <c r="D26" s="954">
        <v>413</v>
      </c>
      <c r="E26" s="954">
        <v>151</v>
      </c>
      <c r="F26" s="954">
        <v>83</v>
      </c>
      <c r="G26" s="948">
        <v>1</v>
      </c>
      <c r="H26" s="948">
        <v>3</v>
      </c>
      <c r="I26" s="32">
        <f t="shared" si="0"/>
        <v>238</v>
      </c>
      <c r="J26" s="950">
        <v>5</v>
      </c>
      <c r="K26" s="950">
        <v>1</v>
      </c>
      <c r="L26" s="950">
        <v>0</v>
      </c>
      <c r="M26" s="948">
        <v>0</v>
      </c>
      <c r="N26" s="948">
        <v>1</v>
      </c>
      <c r="O26" s="289">
        <f t="shared" si="1"/>
        <v>2</v>
      </c>
      <c r="P26" s="289">
        <f t="shared" si="2"/>
        <v>663</v>
      </c>
    </row>
    <row r="27" spans="1:16" s="343" customFormat="1" ht="15" customHeight="1" x14ac:dyDescent="0.2">
      <c r="A27" s="344">
        <f t="shared" si="3"/>
        <v>19</v>
      </c>
      <c r="B27" s="346" t="s">
        <v>529</v>
      </c>
      <c r="C27" s="954">
        <v>59</v>
      </c>
      <c r="D27" s="954">
        <v>2051</v>
      </c>
      <c r="E27" s="954">
        <v>627</v>
      </c>
      <c r="F27" s="954">
        <v>340</v>
      </c>
      <c r="G27" s="948">
        <v>5</v>
      </c>
      <c r="H27" s="948">
        <v>5</v>
      </c>
      <c r="I27" s="32">
        <f t="shared" si="0"/>
        <v>977</v>
      </c>
      <c r="J27" s="950">
        <v>16</v>
      </c>
      <c r="K27" s="950">
        <v>19</v>
      </c>
      <c r="L27" s="950">
        <v>21</v>
      </c>
      <c r="M27" s="948">
        <v>1</v>
      </c>
      <c r="N27" s="948">
        <v>6</v>
      </c>
      <c r="O27" s="289">
        <f t="shared" si="1"/>
        <v>47</v>
      </c>
      <c r="P27" s="289">
        <f t="shared" si="2"/>
        <v>3150</v>
      </c>
    </row>
    <row r="28" spans="1:16" s="343" customFormat="1" ht="15" customHeight="1" x14ac:dyDescent="0.2">
      <c r="A28" s="344">
        <f t="shared" si="3"/>
        <v>20</v>
      </c>
      <c r="B28" s="346" t="s">
        <v>532</v>
      </c>
      <c r="C28" s="954">
        <v>102</v>
      </c>
      <c r="D28" s="954">
        <v>4716</v>
      </c>
      <c r="E28" s="954">
        <v>1063</v>
      </c>
      <c r="F28" s="954">
        <v>551</v>
      </c>
      <c r="G28" s="948">
        <v>1</v>
      </c>
      <c r="H28" s="948">
        <v>24</v>
      </c>
      <c r="I28" s="32">
        <f t="shared" si="0"/>
        <v>1639</v>
      </c>
      <c r="J28" s="950">
        <v>41</v>
      </c>
      <c r="K28" s="950">
        <v>32</v>
      </c>
      <c r="L28" s="950">
        <v>46</v>
      </c>
      <c r="M28" s="948">
        <v>0</v>
      </c>
      <c r="N28" s="948">
        <v>5</v>
      </c>
      <c r="O28" s="289">
        <f t="shared" si="1"/>
        <v>83</v>
      </c>
      <c r="P28" s="289">
        <f t="shared" si="2"/>
        <v>6581</v>
      </c>
    </row>
    <row r="29" spans="1:16" s="343" customFormat="1" ht="15" customHeight="1" x14ac:dyDescent="0.2">
      <c r="A29" s="344">
        <f t="shared" si="3"/>
        <v>21</v>
      </c>
      <c r="B29" s="346" t="s">
        <v>535</v>
      </c>
      <c r="C29" s="954">
        <v>47</v>
      </c>
      <c r="D29" s="954">
        <v>1623</v>
      </c>
      <c r="E29" s="954">
        <v>619</v>
      </c>
      <c r="F29" s="954">
        <v>1096</v>
      </c>
      <c r="G29" s="948">
        <v>1</v>
      </c>
      <c r="H29" s="948">
        <v>6</v>
      </c>
      <c r="I29" s="32">
        <f t="shared" si="0"/>
        <v>1722</v>
      </c>
      <c r="J29" s="950">
        <v>33</v>
      </c>
      <c r="K29" s="950">
        <v>33</v>
      </c>
      <c r="L29" s="950">
        <v>97</v>
      </c>
      <c r="M29" s="948">
        <v>8</v>
      </c>
      <c r="N29" s="948">
        <v>12</v>
      </c>
      <c r="O29" s="289">
        <f t="shared" si="1"/>
        <v>150</v>
      </c>
      <c r="P29" s="289">
        <f t="shared" si="2"/>
        <v>3575</v>
      </c>
    </row>
    <row r="30" spans="1:16" s="343" customFormat="1" ht="15" customHeight="1" x14ac:dyDescent="0.2">
      <c r="A30" s="344">
        <f t="shared" si="3"/>
        <v>22</v>
      </c>
      <c r="B30" s="346" t="s">
        <v>538</v>
      </c>
      <c r="C30" s="954">
        <v>16</v>
      </c>
      <c r="D30" s="954">
        <v>1654</v>
      </c>
      <c r="E30" s="954">
        <v>361</v>
      </c>
      <c r="F30" s="954">
        <v>221</v>
      </c>
      <c r="G30" s="948">
        <v>2</v>
      </c>
      <c r="H30" s="948">
        <v>14</v>
      </c>
      <c r="I30" s="32">
        <f t="shared" si="0"/>
        <v>598</v>
      </c>
      <c r="J30" s="950">
        <v>8</v>
      </c>
      <c r="K30" s="950">
        <v>6</v>
      </c>
      <c r="L30" s="950">
        <v>9</v>
      </c>
      <c r="M30" s="948">
        <v>0</v>
      </c>
      <c r="N30" s="948">
        <v>0</v>
      </c>
      <c r="O30" s="289">
        <f t="shared" si="1"/>
        <v>15</v>
      </c>
      <c r="P30" s="289">
        <f t="shared" si="2"/>
        <v>2291</v>
      </c>
    </row>
    <row r="31" spans="1:16" s="343" customFormat="1" ht="15" customHeight="1" x14ac:dyDescent="0.2">
      <c r="A31" s="344">
        <f t="shared" si="3"/>
        <v>23</v>
      </c>
      <c r="B31" s="346" t="s">
        <v>512</v>
      </c>
      <c r="C31" s="954">
        <v>31</v>
      </c>
      <c r="D31" s="954">
        <v>1429</v>
      </c>
      <c r="E31" s="954">
        <v>607</v>
      </c>
      <c r="F31" s="954">
        <v>582</v>
      </c>
      <c r="G31" s="948">
        <v>0</v>
      </c>
      <c r="H31" s="948">
        <v>3</v>
      </c>
      <c r="I31" s="32">
        <f t="shared" si="0"/>
        <v>1192</v>
      </c>
      <c r="J31" s="950">
        <v>17</v>
      </c>
      <c r="K31" s="950">
        <v>30</v>
      </c>
      <c r="L31" s="950">
        <v>50</v>
      </c>
      <c r="M31" s="948">
        <v>2</v>
      </c>
      <c r="N31" s="948">
        <v>3</v>
      </c>
      <c r="O31" s="289">
        <f t="shared" si="1"/>
        <v>85</v>
      </c>
      <c r="P31" s="289">
        <f t="shared" si="2"/>
        <v>2754</v>
      </c>
    </row>
    <row r="32" spans="1:16" s="343" customFormat="1" ht="15" customHeight="1" x14ac:dyDescent="0.2">
      <c r="A32" s="344">
        <f t="shared" si="3"/>
        <v>24</v>
      </c>
      <c r="B32" s="346" t="s">
        <v>514</v>
      </c>
      <c r="C32" s="954">
        <v>14</v>
      </c>
      <c r="D32" s="954">
        <v>514</v>
      </c>
      <c r="E32" s="954">
        <v>228</v>
      </c>
      <c r="F32" s="954">
        <v>158</v>
      </c>
      <c r="G32" s="948">
        <v>2</v>
      </c>
      <c r="H32" s="948">
        <v>2</v>
      </c>
      <c r="I32" s="32">
        <f t="shared" si="0"/>
        <v>390</v>
      </c>
      <c r="J32" s="950">
        <v>4</v>
      </c>
      <c r="K32" s="950">
        <v>4</v>
      </c>
      <c r="L32" s="950">
        <v>4</v>
      </c>
      <c r="M32" s="948">
        <v>0</v>
      </c>
      <c r="N32" s="948">
        <v>1</v>
      </c>
      <c r="O32" s="289">
        <f t="shared" si="1"/>
        <v>9</v>
      </c>
      <c r="P32" s="289">
        <f t="shared" si="2"/>
        <v>931</v>
      </c>
    </row>
    <row r="33" spans="1:16" s="343" customFormat="1" ht="15" customHeight="1" x14ac:dyDescent="0.2">
      <c r="A33" s="344">
        <f t="shared" si="3"/>
        <v>25</v>
      </c>
      <c r="B33" s="346" t="s">
        <v>516</v>
      </c>
      <c r="C33" s="954">
        <v>33</v>
      </c>
      <c r="D33" s="954">
        <v>1252</v>
      </c>
      <c r="E33" s="954">
        <v>625</v>
      </c>
      <c r="F33" s="954">
        <v>546</v>
      </c>
      <c r="G33" s="948">
        <v>3</v>
      </c>
      <c r="H33" s="948">
        <v>10</v>
      </c>
      <c r="I33" s="32">
        <f t="shared" si="0"/>
        <v>1184</v>
      </c>
      <c r="J33" s="950">
        <v>10</v>
      </c>
      <c r="K33" s="950">
        <v>25</v>
      </c>
      <c r="L33" s="950">
        <v>40</v>
      </c>
      <c r="M33" s="948">
        <v>1</v>
      </c>
      <c r="N33" s="948">
        <v>4</v>
      </c>
      <c r="O33" s="289">
        <f t="shared" si="1"/>
        <v>70</v>
      </c>
      <c r="P33" s="289">
        <f t="shared" si="2"/>
        <v>2549</v>
      </c>
    </row>
    <row r="34" spans="1:16" s="343" customFormat="1" ht="15" customHeight="1" x14ac:dyDescent="0.2">
      <c r="A34" s="344">
        <f t="shared" si="3"/>
        <v>26</v>
      </c>
      <c r="B34" s="346" t="s">
        <v>519</v>
      </c>
      <c r="C34" s="954">
        <v>77</v>
      </c>
      <c r="D34" s="954">
        <v>3572</v>
      </c>
      <c r="E34" s="954">
        <v>1159</v>
      </c>
      <c r="F34" s="954">
        <v>651</v>
      </c>
      <c r="G34" s="948">
        <v>4</v>
      </c>
      <c r="H34" s="948">
        <v>14</v>
      </c>
      <c r="I34" s="32">
        <f t="shared" si="0"/>
        <v>1828</v>
      </c>
      <c r="J34" s="950">
        <v>33</v>
      </c>
      <c r="K34" s="950">
        <v>32</v>
      </c>
      <c r="L34" s="950">
        <v>27</v>
      </c>
      <c r="M34" s="948">
        <v>0</v>
      </c>
      <c r="N34" s="948">
        <v>2</v>
      </c>
      <c r="O34" s="289">
        <f t="shared" si="1"/>
        <v>61</v>
      </c>
      <c r="P34" s="289">
        <f t="shared" si="2"/>
        <v>5571</v>
      </c>
    </row>
    <row r="35" spans="1:16" s="343" customFormat="1" ht="15" customHeight="1" x14ac:dyDescent="0.2">
      <c r="A35" s="344">
        <f t="shared" si="3"/>
        <v>27</v>
      </c>
      <c r="B35" s="346" t="s">
        <v>502</v>
      </c>
      <c r="C35" s="954">
        <v>58</v>
      </c>
      <c r="D35" s="954">
        <v>3056</v>
      </c>
      <c r="E35" s="954">
        <v>938</v>
      </c>
      <c r="F35" s="954">
        <v>1069</v>
      </c>
      <c r="G35" s="948">
        <v>0</v>
      </c>
      <c r="H35" s="948">
        <v>4</v>
      </c>
      <c r="I35" s="32">
        <f t="shared" si="0"/>
        <v>2011</v>
      </c>
      <c r="J35" s="950">
        <v>28</v>
      </c>
      <c r="K35" s="950">
        <v>42</v>
      </c>
      <c r="L35" s="950">
        <v>87</v>
      </c>
      <c r="M35" s="948">
        <v>2</v>
      </c>
      <c r="N35" s="948">
        <v>4</v>
      </c>
      <c r="O35" s="289">
        <f t="shared" si="1"/>
        <v>135</v>
      </c>
      <c r="P35" s="289">
        <f t="shared" si="2"/>
        <v>5288</v>
      </c>
    </row>
    <row r="36" spans="1:16" s="343" customFormat="1" ht="15" customHeight="1" x14ac:dyDescent="0.2">
      <c r="A36" s="344">
        <f t="shared" si="3"/>
        <v>28</v>
      </c>
      <c r="B36" s="346" t="s">
        <v>524</v>
      </c>
      <c r="C36" s="954">
        <v>20</v>
      </c>
      <c r="D36" s="954">
        <v>1578</v>
      </c>
      <c r="E36" s="954">
        <v>591</v>
      </c>
      <c r="F36" s="954">
        <v>319</v>
      </c>
      <c r="G36" s="948">
        <v>4</v>
      </c>
      <c r="H36" s="948">
        <v>11</v>
      </c>
      <c r="I36" s="32">
        <f t="shared" si="0"/>
        <v>925</v>
      </c>
      <c r="J36" s="950">
        <v>8</v>
      </c>
      <c r="K36" s="950">
        <v>10</v>
      </c>
      <c r="L36" s="950">
        <v>14</v>
      </c>
      <c r="M36" s="948">
        <v>0</v>
      </c>
      <c r="N36" s="948">
        <v>0</v>
      </c>
      <c r="O36" s="289">
        <f t="shared" si="1"/>
        <v>24</v>
      </c>
      <c r="P36" s="289">
        <f t="shared" si="2"/>
        <v>2555</v>
      </c>
    </row>
    <row r="37" spans="1:16" s="343" customFormat="1" ht="15" customHeight="1" x14ac:dyDescent="0.2">
      <c r="A37" s="344">
        <f t="shared" si="3"/>
        <v>29</v>
      </c>
      <c r="B37" s="346" t="s">
        <v>527</v>
      </c>
      <c r="C37" s="954">
        <v>6</v>
      </c>
      <c r="D37" s="954">
        <v>333</v>
      </c>
      <c r="E37" s="954">
        <v>129</v>
      </c>
      <c r="F37" s="954">
        <v>93</v>
      </c>
      <c r="G37" s="948">
        <v>0</v>
      </c>
      <c r="H37" s="948">
        <v>2</v>
      </c>
      <c r="I37" s="32">
        <f t="shared" si="0"/>
        <v>224</v>
      </c>
      <c r="J37" s="950">
        <v>2</v>
      </c>
      <c r="K37" s="950">
        <v>5</v>
      </c>
      <c r="L37" s="950">
        <v>6</v>
      </c>
      <c r="M37" s="948">
        <v>0</v>
      </c>
      <c r="N37" s="948">
        <v>0</v>
      </c>
      <c r="O37" s="289">
        <f t="shared" si="1"/>
        <v>11</v>
      </c>
      <c r="P37" s="289">
        <f t="shared" si="2"/>
        <v>576</v>
      </c>
    </row>
    <row r="38" spans="1:16" s="343" customFormat="1" ht="15" customHeight="1" x14ac:dyDescent="0.2">
      <c r="A38" s="344">
        <f t="shared" si="3"/>
        <v>30</v>
      </c>
      <c r="B38" s="346" t="s">
        <v>530</v>
      </c>
      <c r="C38" s="954">
        <v>0</v>
      </c>
      <c r="D38" s="954">
        <v>138</v>
      </c>
      <c r="E38" s="954">
        <v>38</v>
      </c>
      <c r="F38" s="954">
        <v>70</v>
      </c>
      <c r="G38" s="948">
        <v>0</v>
      </c>
      <c r="H38" s="948">
        <v>0</v>
      </c>
      <c r="I38" s="32">
        <f t="shared" si="0"/>
        <v>108</v>
      </c>
      <c r="J38" s="950">
        <v>1</v>
      </c>
      <c r="K38" s="950">
        <v>4</v>
      </c>
      <c r="L38" s="950">
        <v>19</v>
      </c>
      <c r="M38" s="948">
        <v>0</v>
      </c>
      <c r="N38" s="948">
        <v>0</v>
      </c>
      <c r="O38" s="289">
        <f t="shared" si="1"/>
        <v>23</v>
      </c>
      <c r="P38" s="289">
        <f t="shared" si="2"/>
        <v>270</v>
      </c>
    </row>
    <row r="39" spans="1:16" s="343" customFormat="1" ht="15" customHeight="1" x14ac:dyDescent="0.2">
      <c r="A39" s="344">
        <f t="shared" si="3"/>
        <v>31</v>
      </c>
      <c r="B39" s="346" t="s">
        <v>533</v>
      </c>
      <c r="C39" s="954">
        <v>47</v>
      </c>
      <c r="D39" s="954">
        <v>3751</v>
      </c>
      <c r="E39" s="954">
        <v>943</v>
      </c>
      <c r="F39" s="954">
        <v>1013</v>
      </c>
      <c r="G39" s="948">
        <v>3</v>
      </c>
      <c r="H39" s="948">
        <v>9</v>
      </c>
      <c r="I39" s="32">
        <f t="shared" si="0"/>
        <v>1968</v>
      </c>
      <c r="J39" s="950">
        <v>34</v>
      </c>
      <c r="K39" s="950">
        <v>43</v>
      </c>
      <c r="L39" s="950">
        <v>76</v>
      </c>
      <c r="M39" s="948">
        <v>3</v>
      </c>
      <c r="N39" s="948">
        <v>7</v>
      </c>
      <c r="O39" s="289">
        <f t="shared" si="1"/>
        <v>129</v>
      </c>
      <c r="P39" s="289">
        <f t="shared" si="2"/>
        <v>5929</v>
      </c>
    </row>
    <row r="40" spans="1:16" s="343" customFormat="1" ht="15" customHeight="1" x14ac:dyDescent="0.2">
      <c r="A40" s="344">
        <f t="shared" si="3"/>
        <v>32</v>
      </c>
      <c r="B40" s="346" t="s">
        <v>536</v>
      </c>
      <c r="C40" s="954">
        <v>34</v>
      </c>
      <c r="D40" s="954">
        <v>1561</v>
      </c>
      <c r="E40" s="954">
        <v>423</v>
      </c>
      <c r="F40" s="954">
        <v>234</v>
      </c>
      <c r="G40" s="948">
        <v>2</v>
      </c>
      <c r="H40" s="948">
        <v>4</v>
      </c>
      <c r="I40" s="32">
        <f t="shared" si="0"/>
        <v>663</v>
      </c>
      <c r="J40" s="950">
        <v>7</v>
      </c>
      <c r="K40" s="950">
        <v>9</v>
      </c>
      <c r="L40" s="950">
        <v>12</v>
      </c>
      <c r="M40" s="948">
        <v>0</v>
      </c>
      <c r="N40" s="948">
        <v>0</v>
      </c>
      <c r="O40" s="289">
        <f t="shared" si="1"/>
        <v>21</v>
      </c>
      <c r="P40" s="289">
        <f t="shared" si="2"/>
        <v>2286</v>
      </c>
    </row>
    <row r="41" spans="1:16" s="343" customFormat="1" ht="15" customHeight="1" x14ac:dyDescent="0.2">
      <c r="A41" s="344">
        <f t="shared" si="3"/>
        <v>33</v>
      </c>
      <c r="B41" s="346" t="s">
        <v>503</v>
      </c>
      <c r="C41" s="954">
        <v>81</v>
      </c>
      <c r="D41" s="954">
        <v>5069</v>
      </c>
      <c r="E41" s="954">
        <v>1370</v>
      </c>
      <c r="F41" s="954">
        <v>1349</v>
      </c>
      <c r="G41" s="948">
        <v>5</v>
      </c>
      <c r="H41" s="948">
        <v>21</v>
      </c>
      <c r="I41" s="32">
        <f t="shared" si="0"/>
        <v>2745</v>
      </c>
      <c r="J41" s="950">
        <v>32</v>
      </c>
      <c r="K41" s="950">
        <v>55</v>
      </c>
      <c r="L41" s="950">
        <v>89</v>
      </c>
      <c r="M41" s="948">
        <v>7</v>
      </c>
      <c r="N41" s="948">
        <v>12</v>
      </c>
      <c r="O41" s="289">
        <f t="shared" si="1"/>
        <v>163</v>
      </c>
      <c r="P41" s="289">
        <f t="shared" si="2"/>
        <v>8090</v>
      </c>
    </row>
    <row r="42" spans="1:16" s="343" customFormat="1" ht="15" customHeight="1" x14ac:dyDescent="0.2">
      <c r="A42" s="344">
        <f t="shared" si="3"/>
        <v>34</v>
      </c>
      <c r="B42" s="346" t="s">
        <v>539</v>
      </c>
      <c r="C42" s="954">
        <v>1279</v>
      </c>
      <c r="D42" s="954">
        <v>72081</v>
      </c>
      <c r="E42" s="954">
        <v>14269</v>
      </c>
      <c r="F42" s="954">
        <v>10863</v>
      </c>
      <c r="G42" s="948">
        <v>32</v>
      </c>
      <c r="H42" s="948">
        <v>146</v>
      </c>
      <c r="I42" s="32">
        <f t="shared" si="0"/>
        <v>25310</v>
      </c>
      <c r="J42" s="950">
        <v>369</v>
      </c>
      <c r="K42" s="950">
        <v>321</v>
      </c>
      <c r="L42" s="950">
        <v>389</v>
      </c>
      <c r="M42" s="948">
        <v>12</v>
      </c>
      <c r="N42" s="948">
        <v>28</v>
      </c>
      <c r="O42" s="289">
        <f t="shared" si="1"/>
        <v>750</v>
      </c>
      <c r="P42" s="289">
        <f t="shared" si="2"/>
        <v>99789</v>
      </c>
    </row>
    <row r="43" spans="1:16" s="343" customFormat="1" ht="15" customHeight="1" x14ac:dyDescent="0.2">
      <c r="A43" s="344">
        <f t="shared" si="3"/>
        <v>35</v>
      </c>
      <c r="B43" s="346" t="s">
        <v>542</v>
      </c>
      <c r="C43" s="954">
        <v>446</v>
      </c>
      <c r="D43" s="954">
        <v>22063</v>
      </c>
      <c r="E43" s="954">
        <v>5182</v>
      </c>
      <c r="F43" s="954">
        <v>3692</v>
      </c>
      <c r="G43" s="948">
        <v>11</v>
      </c>
      <c r="H43" s="948">
        <v>62</v>
      </c>
      <c r="I43" s="32">
        <f t="shared" si="0"/>
        <v>8947</v>
      </c>
      <c r="J43" s="950">
        <v>164</v>
      </c>
      <c r="K43" s="950">
        <v>131</v>
      </c>
      <c r="L43" s="950">
        <v>152</v>
      </c>
      <c r="M43" s="948">
        <v>3</v>
      </c>
      <c r="N43" s="948">
        <v>15</v>
      </c>
      <c r="O43" s="289">
        <f t="shared" si="1"/>
        <v>301</v>
      </c>
      <c r="P43" s="289">
        <f t="shared" si="2"/>
        <v>31921</v>
      </c>
    </row>
    <row r="44" spans="1:16" s="343" customFormat="1" ht="15" customHeight="1" x14ac:dyDescent="0.2">
      <c r="A44" s="344">
        <f t="shared" si="3"/>
        <v>36</v>
      </c>
      <c r="B44" s="346" t="s">
        <v>544</v>
      </c>
      <c r="C44" s="954">
        <v>18</v>
      </c>
      <c r="D44" s="954">
        <v>325</v>
      </c>
      <c r="E44" s="954">
        <v>182</v>
      </c>
      <c r="F44" s="954">
        <v>176</v>
      </c>
      <c r="G44" s="948">
        <v>2</v>
      </c>
      <c r="H44" s="948">
        <v>6</v>
      </c>
      <c r="I44" s="32">
        <f t="shared" si="0"/>
        <v>366</v>
      </c>
      <c r="J44" s="950">
        <v>1</v>
      </c>
      <c r="K44" s="950">
        <v>5</v>
      </c>
      <c r="L44" s="950">
        <v>8</v>
      </c>
      <c r="M44" s="948">
        <v>3</v>
      </c>
      <c r="N44" s="948">
        <v>2</v>
      </c>
      <c r="O44" s="289">
        <f t="shared" si="1"/>
        <v>18</v>
      </c>
      <c r="P44" s="289">
        <f t="shared" si="2"/>
        <v>728</v>
      </c>
    </row>
    <row r="45" spans="1:16" s="343" customFormat="1" ht="15" customHeight="1" x14ac:dyDescent="0.2">
      <c r="A45" s="344">
        <f t="shared" si="3"/>
        <v>37</v>
      </c>
      <c r="B45" s="346" t="s">
        <v>547</v>
      </c>
      <c r="C45" s="954">
        <v>16</v>
      </c>
      <c r="D45" s="954">
        <v>935</v>
      </c>
      <c r="E45" s="954">
        <v>474</v>
      </c>
      <c r="F45" s="954">
        <v>236</v>
      </c>
      <c r="G45" s="948">
        <v>2</v>
      </c>
      <c r="H45" s="948">
        <v>9</v>
      </c>
      <c r="I45" s="32">
        <f t="shared" si="0"/>
        <v>721</v>
      </c>
      <c r="J45" s="950">
        <v>8</v>
      </c>
      <c r="K45" s="950">
        <v>14</v>
      </c>
      <c r="L45" s="950">
        <v>11</v>
      </c>
      <c r="M45" s="948">
        <v>1</v>
      </c>
      <c r="N45" s="948">
        <v>2</v>
      </c>
      <c r="O45" s="289">
        <f t="shared" si="1"/>
        <v>28</v>
      </c>
      <c r="P45" s="289">
        <f t="shared" si="2"/>
        <v>1708</v>
      </c>
    </row>
    <row r="46" spans="1:16" s="343" customFormat="1" ht="15" customHeight="1" x14ac:dyDescent="0.2">
      <c r="A46" s="344">
        <f t="shared" si="3"/>
        <v>38</v>
      </c>
      <c r="B46" s="346" t="s">
        <v>549</v>
      </c>
      <c r="C46" s="954">
        <v>81</v>
      </c>
      <c r="D46" s="954">
        <v>3897</v>
      </c>
      <c r="E46" s="954">
        <v>1436</v>
      </c>
      <c r="F46" s="954">
        <v>970</v>
      </c>
      <c r="G46" s="948">
        <v>1</v>
      </c>
      <c r="H46" s="948">
        <v>7</v>
      </c>
      <c r="I46" s="32">
        <f t="shared" si="0"/>
        <v>2414</v>
      </c>
      <c r="J46" s="950">
        <v>36</v>
      </c>
      <c r="K46" s="950">
        <v>30</v>
      </c>
      <c r="L46" s="950">
        <v>51</v>
      </c>
      <c r="M46" s="948">
        <v>0</v>
      </c>
      <c r="N46" s="948">
        <v>1</v>
      </c>
      <c r="O46" s="289">
        <f t="shared" si="1"/>
        <v>82</v>
      </c>
      <c r="P46" s="289">
        <f t="shared" si="2"/>
        <v>6510</v>
      </c>
    </row>
    <row r="47" spans="1:16" s="343" customFormat="1" ht="15" customHeight="1" x14ac:dyDescent="0.2">
      <c r="A47" s="344">
        <f t="shared" si="3"/>
        <v>39</v>
      </c>
      <c r="B47" s="346" t="s">
        <v>552</v>
      </c>
      <c r="C47" s="954">
        <v>16</v>
      </c>
      <c r="D47" s="954">
        <v>1701</v>
      </c>
      <c r="E47" s="954">
        <v>443</v>
      </c>
      <c r="F47" s="954">
        <v>231</v>
      </c>
      <c r="G47" s="948">
        <v>4</v>
      </c>
      <c r="H47" s="948">
        <v>13</v>
      </c>
      <c r="I47" s="32">
        <f t="shared" si="0"/>
        <v>691</v>
      </c>
      <c r="J47" s="950">
        <v>7</v>
      </c>
      <c r="K47" s="950">
        <v>6</v>
      </c>
      <c r="L47" s="950">
        <v>8</v>
      </c>
      <c r="M47" s="948">
        <v>0</v>
      </c>
      <c r="N47" s="948">
        <v>1</v>
      </c>
      <c r="O47" s="289">
        <f t="shared" si="1"/>
        <v>15</v>
      </c>
      <c r="P47" s="289">
        <f t="shared" si="2"/>
        <v>2430</v>
      </c>
    </row>
    <row r="48" spans="1:16" s="343" customFormat="1" ht="15" customHeight="1" x14ac:dyDescent="0.2">
      <c r="A48" s="347">
        <f t="shared" si="3"/>
        <v>40</v>
      </c>
      <c r="B48" s="348" t="s">
        <v>555</v>
      </c>
      <c r="C48" s="955">
        <v>13</v>
      </c>
      <c r="D48" s="955">
        <v>678</v>
      </c>
      <c r="E48" s="955">
        <v>235</v>
      </c>
      <c r="F48" s="955">
        <v>138</v>
      </c>
      <c r="G48" s="949">
        <v>0</v>
      </c>
      <c r="H48" s="949">
        <v>6</v>
      </c>
      <c r="I48" s="960">
        <f t="shared" si="0"/>
        <v>379</v>
      </c>
      <c r="J48" s="961">
        <v>7</v>
      </c>
      <c r="K48" s="961">
        <v>4</v>
      </c>
      <c r="L48" s="961">
        <v>4</v>
      </c>
      <c r="M48" s="949">
        <v>0</v>
      </c>
      <c r="N48" s="949">
        <v>0</v>
      </c>
      <c r="O48" s="962">
        <f t="shared" si="1"/>
        <v>8</v>
      </c>
      <c r="P48" s="962">
        <f t="shared" si="2"/>
        <v>1085</v>
      </c>
    </row>
    <row r="49" spans="1:16" s="343" customFormat="1" ht="12" x14ac:dyDescent="0.2">
      <c r="A49" s="344"/>
      <c r="B49" s="345"/>
      <c r="C49" s="963"/>
      <c r="D49" s="963"/>
      <c r="E49" s="963"/>
      <c r="F49" s="963"/>
      <c r="G49" s="954"/>
      <c r="H49" s="954"/>
      <c r="I49" s="32"/>
      <c r="J49" s="950"/>
      <c r="K49" s="950"/>
      <c r="L49" s="950"/>
      <c r="M49" s="948"/>
      <c r="N49" s="948"/>
      <c r="O49" s="289"/>
      <c r="P49" s="289"/>
    </row>
    <row r="50" spans="1:16" s="343" customFormat="1" ht="12" customHeight="1" x14ac:dyDescent="0.2">
      <c r="A50" s="344"/>
      <c r="B50" s="345"/>
      <c r="C50" s="963"/>
      <c r="D50" s="963"/>
      <c r="E50" s="963"/>
      <c r="F50" s="963"/>
      <c r="G50" s="954"/>
      <c r="H50" s="954"/>
      <c r="I50" s="32"/>
      <c r="J50" s="950"/>
      <c r="K50" s="950"/>
      <c r="L50" s="950"/>
      <c r="M50" s="948"/>
      <c r="N50" s="948"/>
      <c r="O50" s="1272" t="s">
        <v>121</v>
      </c>
      <c r="P50" s="1272"/>
    </row>
    <row r="51" spans="1:16" s="340" customFormat="1" ht="15" customHeight="1" x14ac:dyDescent="0.2">
      <c r="A51" s="1242" t="s">
        <v>748</v>
      </c>
      <c r="B51" s="1245" t="s">
        <v>409</v>
      </c>
      <c r="C51" s="1253" t="s">
        <v>410</v>
      </c>
      <c r="D51" s="1254"/>
      <c r="E51" s="1254"/>
      <c r="F51" s="1254"/>
      <c r="G51" s="1254"/>
      <c r="H51" s="1254"/>
      <c r="I51" s="1255"/>
      <c r="J51" s="1259" t="s">
        <v>864</v>
      </c>
      <c r="K51" s="1266"/>
      <c r="L51" s="1266"/>
      <c r="M51" s="1266"/>
      <c r="N51" s="1266"/>
      <c r="O51" s="1267"/>
      <c r="P51" s="1259" t="s">
        <v>697</v>
      </c>
    </row>
    <row r="52" spans="1:16" s="340" customFormat="1" ht="15" customHeight="1" x14ac:dyDescent="0.2">
      <c r="A52" s="1243"/>
      <c r="B52" s="1246"/>
      <c r="C52" s="1256"/>
      <c r="D52" s="1257"/>
      <c r="E52" s="1257"/>
      <c r="F52" s="1257"/>
      <c r="G52" s="1257"/>
      <c r="H52" s="1257"/>
      <c r="I52" s="1258"/>
      <c r="J52" s="1261"/>
      <c r="K52" s="1265"/>
      <c r="L52" s="1265"/>
      <c r="M52" s="1265"/>
      <c r="N52" s="1265"/>
      <c r="O52" s="1268"/>
      <c r="P52" s="1260"/>
    </row>
    <row r="53" spans="1:16" s="340" customFormat="1" ht="30" customHeight="1" x14ac:dyDescent="0.2">
      <c r="A53" s="1243"/>
      <c r="B53" s="1246"/>
      <c r="C53" s="1248" t="s">
        <v>693</v>
      </c>
      <c r="D53" s="1248" t="s">
        <v>694</v>
      </c>
      <c r="E53" s="1273" t="s">
        <v>695</v>
      </c>
      <c r="F53" s="1274"/>
      <c r="G53" s="1274"/>
      <c r="H53" s="1274"/>
      <c r="I53" s="1275"/>
      <c r="J53" s="1250" t="s">
        <v>582</v>
      </c>
      <c r="K53" s="1269" t="s">
        <v>696</v>
      </c>
      <c r="L53" s="1270"/>
      <c r="M53" s="1270"/>
      <c r="N53" s="1270"/>
      <c r="O53" s="1271"/>
      <c r="P53" s="1260"/>
    </row>
    <row r="54" spans="1:16" s="340" customFormat="1" ht="15" customHeight="1" x14ac:dyDescent="0.2">
      <c r="A54" s="1243"/>
      <c r="B54" s="1246"/>
      <c r="C54" s="1252"/>
      <c r="D54" s="1252"/>
      <c r="E54" s="1248" t="s">
        <v>416</v>
      </c>
      <c r="F54" s="1248" t="s">
        <v>417</v>
      </c>
      <c r="G54" s="1248" t="s">
        <v>583</v>
      </c>
      <c r="H54" s="1248" t="s">
        <v>132</v>
      </c>
      <c r="I54" s="1248" t="s">
        <v>418</v>
      </c>
      <c r="J54" s="1262"/>
      <c r="K54" s="1250" t="s">
        <v>416</v>
      </c>
      <c r="L54" s="1250" t="s">
        <v>417</v>
      </c>
      <c r="M54" s="1248" t="s">
        <v>583</v>
      </c>
      <c r="N54" s="1248" t="s">
        <v>132</v>
      </c>
      <c r="O54" s="1250" t="s">
        <v>418</v>
      </c>
      <c r="P54" s="1260"/>
    </row>
    <row r="55" spans="1:16" s="340" customFormat="1" ht="45" customHeight="1" x14ac:dyDescent="0.2">
      <c r="A55" s="1244"/>
      <c r="B55" s="1247"/>
      <c r="C55" s="1249"/>
      <c r="D55" s="1249"/>
      <c r="E55" s="1249"/>
      <c r="F55" s="1249"/>
      <c r="G55" s="1249"/>
      <c r="H55" s="1249"/>
      <c r="I55" s="1249"/>
      <c r="J55" s="1251"/>
      <c r="K55" s="1251"/>
      <c r="L55" s="1251"/>
      <c r="M55" s="1249"/>
      <c r="N55" s="1249"/>
      <c r="O55" s="1251"/>
      <c r="P55" s="1261"/>
    </row>
    <row r="56" spans="1:16" s="343" customFormat="1" ht="15" customHeight="1" x14ac:dyDescent="0.2">
      <c r="A56" s="344">
        <f>+A48+1</f>
        <v>41</v>
      </c>
      <c r="B56" s="346" t="s">
        <v>558</v>
      </c>
      <c r="C56" s="963">
        <v>197</v>
      </c>
      <c r="D56" s="963">
        <v>6825</v>
      </c>
      <c r="E56" s="963">
        <v>1785</v>
      </c>
      <c r="F56" s="963">
        <v>1281</v>
      </c>
      <c r="G56" s="948">
        <v>4</v>
      </c>
      <c r="H56" s="948">
        <v>21</v>
      </c>
      <c r="I56" s="32">
        <f t="shared" ref="I56:I97" si="4">SUM(E56:H56)</f>
        <v>3091</v>
      </c>
      <c r="J56" s="950">
        <v>94</v>
      </c>
      <c r="K56" s="950">
        <v>53</v>
      </c>
      <c r="L56" s="950">
        <v>71</v>
      </c>
      <c r="M56" s="948">
        <v>1</v>
      </c>
      <c r="N56" s="948">
        <v>9</v>
      </c>
      <c r="O56" s="289">
        <f t="shared" ref="O56:O97" si="5">SUM(K56:N56)</f>
        <v>134</v>
      </c>
      <c r="P56" s="289">
        <f t="shared" ref="P56:P98" si="6">+C56+D56+I56+J56+O56</f>
        <v>10341</v>
      </c>
    </row>
    <row r="57" spans="1:16" s="343" customFormat="1" ht="15" customHeight="1" x14ac:dyDescent="0.2">
      <c r="A57" s="344">
        <f t="shared" ref="A57:A96" si="7">+A56+1</f>
        <v>42</v>
      </c>
      <c r="B57" s="346" t="s">
        <v>560</v>
      </c>
      <c r="C57" s="963">
        <v>109</v>
      </c>
      <c r="D57" s="963">
        <v>4968</v>
      </c>
      <c r="E57" s="963">
        <v>1489</v>
      </c>
      <c r="F57" s="963">
        <v>996</v>
      </c>
      <c r="G57" s="948">
        <v>2</v>
      </c>
      <c r="H57" s="948">
        <v>14</v>
      </c>
      <c r="I57" s="32">
        <f t="shared" si="4"/>
        <v>2501</v>
      </c>
      <c r="J57" s="950">
        <v>47</v>
      </c>
      <c r="K57" s="950">
        <v>50</v>
      </c>
      <c r="L57" s="950">
        <v>71</v>
      </c>
      <c r="M57" s="948">
        <v>5</v>
      </c>
      <c r="N57" s="948">
        <v>5</v>
      </c>
      <c r="O57" s="289">
        <f t="shared" si="5"/>
        <v>131</v>
      </c>
      <c r="P57" s="289">
        <f t="shared" si="6"/>
        <v>7756</v>
      </c>
    </row>
    <row r="58" spans="1:16" s="343" customFormat="1" ht="15" customHeight="1" x14ac:dyDescent="0.2">
      <c r="A58" s="344">
        <f t="shared" si="7"/>
        <v>43</v>
      </c>
      <c r="B58" s="346" t="s">
        <v>563</v>
      </c>
      <c r="C58" s="963">
        <v>27</v>
      </c>
      <c r="D58" s="963">
        <v>2251</v>
      </c>
      <c r="E58" s="963">
        <v>1016</v>
      </c>
      <c r="F58" s="963">
        <v>432</v>
      </c>
      <c r="G58" s="948">
        <v>4</v>
      </c>
      <c r="H58" s="948">
        <v>6</v>
      </c>
      <c r="I58" s="32">
        <f t="shared" si="4"/>
        <v>1458</v>
      </c>
      <c r="J58" s="950">
        <v>20</v>
      </c>
      <c r="K58" s="950">
        <v>29</v>
      </c>
      <c r="L58" s="950">
        <v>28</v>
      </c>
      <c r="M58" s="948">
        <v>2</v>
      </c>
      <c r="N58" s="948">
        <v>2</v>
      </c>
      <c r="O58" s="289">
        <f t="shared" si="5"/>
        <v>61</v>
      </c>
      <c r="P58" s="289">
        <f t="shared" si="6"/>
        <v>3817</v>
      </c>
    </row>
    <row r="59" spans="1:16" s="343" customFormat="1" ht="15" customHeight="1" x14ac:dyDescent="0.2">
      <c r="A59" s="344">
        <f t="shared" si="7"/>
        <v>44</v>
      </c>
      <c r="B59" s="346" t="s">
        <v>475</v>
      </c>
      <c r="C59" s="963">
        <v>25</v>
      </c>
      <c r="D59" s="963">
        <v>2156</v>
      </c>
      <c r="E59" s="963">
        <v>584</v>
      </c>
      <c r="F59" s="963">
        <v>594</v>
      </c>
      <c r="G59" s="948">
        <v>4</v>
      </c>
      <c r="H59" s="948">
        <v>6</v>
      </c>
      <c r="I59" s="32">
        <f t="shared" si="4"/>
        <v>1188</v>
      </c>
      <c r="J59" s="950">
        <v>11</v>
      </c>
      <c r="K59" s="950">
        <v>13</v>
      </c>
      <c r="L59" s="950">
        <v>22</v>
      </c>
      <c r="M59" s="948">
        <v>1</v>
      </c>
      <c r="N59" s="948">
        <v>2</v>
      </c>
      <c r="O59" s="289">
        <f t="shared" si="5"/>
        <v>38</v>
      </c>
      <c r="P59" s="289">
        <f t="shared" si="6"/>
        <v>3418</v>
      </c>
    </row>
    <row r="60" spans="1:16" s="343" customFormat="1" ht="15" customHeight="1" x14ac:dyDescent="0.2">
      <c r="A60" s="344">
        <f t="shared" si="7"/>
        <v>45</v>
      </c>
      <c r="B60" s="346" t="s">
        <v>540</v>
      </c>
      <c r="C60" s="963">
        <v>77</v>
      </c>
      <c r="D60" s="963">
        <v>4623</v>
      </c>
      <c r="E60" s="963">
        <v>1180</v>
      </c>
      <c r="F60" s="963">
        <v>711</v>
      </c>
      <c r="G60" s="948">
        <v>5</v>
      </c>
      <c r="H60" s="948">
        <v>21</v>
      </c>
      <c r="I60" s="32">
        <f t="shared" si="4"/>
        <v>1917</v>
      </c>
      <c r="J60" s="950">
        <v>46</v>
      </c>
      <c r="K60" s="950">
        <v>37</v>
      </c>
      <c r="L60" s="950">
        <v>49</v>
      </c>
      <c r="M60" s="948">
        <v>1</v>
      </c>
      <c r="N60" s="948">
        <v>3</v>
      </c>
      <c r="O60" s="289">
        <f t="shared" si="5"/>
        <v>90</v>
      </c>
      <c r="P60" s="289">
        <f t="shared" si="6"/>
        <v>6753</v>
      </c>
    </row>
    <row r="61" spans="1:16" s="343" customFormat="1" ht="15" customHeight="1" x14ac:dyDescent="0.2">
      <c r="A61" s="344">
        <f t="shared" si="7"/>
        <v>46</v>
      </c>
      <c r="B61" s="346" t="s">
        <v>869</v>
      </c>
      <c r="C61" s="963">
        <v>51</v>
      </c>
      <c r="D61" s="963">
        <v>2267</v>
      </c>
      <c r="E61" s="963">
        <v>573</v>
      </c>
      <c r="F61" s="963">
        <v>498</v>
      </c>
      <c r="G61" s="948">
        <v>1</v>
      </c>
      <c r="H61" s="948">
        <v>4</v>
      </c>
      <c r="I61" s="32">
        <f t="shared" si="4"/>
        <v>1076</v>
      </c>
      <c r="J61" s="950">
        <v>40</v>
      </c>
      <c r="K61" s="950">
        <v>40</v>
      </c>
      <c r="L61" s="950">
        <v>83</v>
      </c>
      <c r="M61" s="948">
        <v>12</v>
      </c>
      <c r="N61" s="948">
        <v>14</v>
      </c>
      <c r="O61" s="289">
        <f t="shared" si="5"/>
        <v>149</v>
      </c>
      <c r="P61" s="289">
        <f t="shared" si="6"/>
        <v>3583</v>
      </c>
    </row>
    <row r="62" spans="1:16" s="343" customFormat="1" ht="15" customHeight="1" x14ac:dyDescent="0.2">
      <c r="A62" s="344">
        <f t="shared" si="7"/>
        <v>47</v>
      </c>
      <c r="B62" s="346" t="s">
        <v>545</v>
      </c>
      <c r="C62" s="963">
        <v>15</v>
      </c>
      <c r="D62" s="963">
        <v>476</v>
      </c>
      <c r="E62" s="963">
        <v>222</v>
      </c>
      <c r="F62" s="963">
        <v>444</v>
      </c>
      <c r="G62" s="948">
        <v>1</v>
      </c>
      <c r="H62" s="948">
        <v>3</v>
      </c>
      <c r="I62" s="32">
        <f t="shared" si="4"/>
        <v>670</v>
      </c>
      <c r="J62" s="950">
        <v>4</v>
      </c>
      <c r="K62" s="950">
        <v>14</v>
      </c>
      <c r="L62" s="950">
        <v>39</v>
      </c>
      <c r="M62" s="948">
        <v>3</v>
      </c>
      <c r="N62" s="948">
        <v>4</v>
      </c>
      <c r="O62" s="289">
        <f t="shared" si="5"/>
        <v>60</v>
      </c>
      <c r="P62" s="289">
        <f t="shared" si="6"/>
        <v>1225</v>
      </c>
    </row>
    <row r="63" spans="1:16" s="343" customFormat="1" ht="15" customHeight="1" x14ac:dyDescent="0.2">
      <c r="A63" s="344">
        <f t="shared" si="7"/>
        <v>48</v>
      </c>
      <c r="B63" s="346" t="s">
        <v>548</v>
      </c>
      <c r="C63" s="963">
        <v>47</v>
      </c>
      <c r="D63" s="963">
        <v>3409</v>
      </c>
      <c r="E63" s="963">
        <v>664</v>
      </c>
      <c r="F63" s="963">
        <v>442</v>
      </c>
      <c r="G63" s="948">
        <v>2</v>
      </c>
      <c r="H63" s="948">
        <v>16</v>
      </c>
      <c r="I63" s="32">
        <f t="shared" si="4"/>
        <v>1124</v>
      </c>
      <c r="J63" s="950">
        <v>22</v>
      </c>
      <c r="K63" s="950">
        <v>14</v>
      </c>
      <c r="L63" s="950">
        <v>20</v>
      </c>
      <c r="M63" s="948">
        <v>2</v>
      </c>
      <c r="N63" s="948">
        <v>1</v>
      </c>
      <c r="O63" s="289">
        <f t="shared" si="5"/>
        <v>37</v>
      </c>
      <c r="P63" s="289">
        <f t="shared" si="6"/>
        <v>4639</v>
      </c>
    </row>
    <row r="64" spans="1:16" s="343" customFormat="1" ht="15" customHeight="1" x14ac:dyDescent="0.2">
      <c r="A64" s="344">
        <f t="shared" si="7"/>
        <v>49</v>
      </c>
      <c r="B64" s="346" t="s">
        <v>550</v>
      </c>
      <c r="C64" s="963">
        <v>4</v>
      </c>
      <c r="D64" s="963">
        <v>244</v>
      </c>
      <c r="E64" s="963">
        <v>87</v>
      </c>
      <c r="F64" s="963">
        <v>176</v>
      </c>
      <c r="G64" s="948">
        <v>1</v>
      </c>
      <c r="H64" s="948">
        <v>2</v>
      </c>
      <c r="I64" s="32">
        <f t="shared" si="4"/>
        <v>266</v>
      </c>
      <c r="J64" s="950">
        <v>6</v>
      </c>
      <c r="K64" s="950">
        <v>4</v>
      </c>
      <c r="L64" s="950">
        <v>13</v>
      </c>
      <c r="M64" s="948">
        <v>0</v>
      </c>
      <c r="N64" s="948">
        <v>0</v>
      </c>
      <c r="O64" s="289">
        <f t="shared" si="5"/>
        <v>17</v>
      </c>
      <c r="P64" s="289">
        <f t="shared" si="6"/>
        <v>537</v>
      </c>
    </row>
    <row r="65" spans="1:16" s="343" customFormat="1" ht="15" customHeight="1" x14ac:dyDescent="0.2">
      <c r="A65" s="344">
        <f t="shared" si="7"/>
        <v>50</v>
      </c>
      <c r="B65" s="346" t="s">
        <v>553</v>
      </c>
      <c r="C65" s="963">
        <v>18</v>
      </c>
      <c r="D65" s="963">
        <v>750</v>
      </c>
      <c r="E65" s="963">
        <v>235</v>
      </c>
      <c r="F65" s="963">
        <v>140</v>
      </c>
      <c r="G65" s="948">
        <v>1</v>
      </c>
      <c r="H65" s="948">
        <v>3</v>
      </c>
      <c r="I65" s="32">
        <f t="shared" si="4"/>
        <v>379</v>
      </c>
      <c r="J65" s="950">
        <v>2</v>
      </c>
      <c r="K65" s="950">
        <v>4</v>
      </c>
      <c r="L65" s="950">
        <v>4</v>
      </c>
      <c r="M65" s="948">
        <v>0</v>
      </c>
      <c r="N65" s="948">
        <v>1</v>
      </c>
      <c r="O65" s="289">
        <f t="shared" si="5"/>
        <v>9</v>
      </c>
      <c r="P65" s="289">
        <f t="shared" si="6"/>
        <v>1158</v>
      </c>
    </row>
    <row r="66" spans="1:16" s="343" customFormat="1" ht="15" customHeight="1" x14ac:dyDescent="0.2">
      <c r="A66" s="344">
        <f t="shared" si="7"/>
        <v>51</v>
      </c>
      <c r="B66" s="346" t="s">
        <v>556</v>
      </c>
      <c r="C66" s="963">
        <v>21</v>
      </c>
      <c r="D66" s="963">
        <v>668</v>
      </c>
      <c r="E66" s="963">
        <v>244</v>
      </c>
      <c r="F66" s="963">
        <v>198</v>
      </c>
      <c r="G66" s="948">
        <v>0</v>
      </c>
      <c r="H66" s="948">
        <v>3</v>
      </c>
      <c r="I66" s="32">
        <f t="shared" si="4"/>
        <v>445</v>
      </c>
      <c r="J66" s="950">
        <v>4</v>
      </c>
      <c r="K66" s="950">
        <v>7</v>
      </c>
      <c r="L66" s="950">
        <v>4</v>
      </c>
      <c r="M66" s="948">
        <v>0</v>
      </c>
      <c r="N66" s="948">
        <v>0</v>
      </c>
      <c r="O66" s="289">
        <f t="shared" si="5"/>
        <v>11</v>
      </c>
      <c r="P66" s="289">
        <f t="shared" si="6"/>
        <v>1149</v>
      </c>
    </row>
    <row r="67" spans="1:16" s="343" customFormat="1" ht="15" customHeight="1" x14ac:dyDescent="0.2">
      <c r="A67" s="344">
        <f t="shared" si="7"/>
        <v>52</v>
      </c>
      <c r="B67" s="346" t="s">
        <v>559</v>
      </c>
      <c r="C67" s="963">
        <v>40</v>
      </c>
      <c r="D67" s="963">
        <v>2366</v>
      </c>
      <c r="E67" s="963">
        <v>628</v>
      </c>
      <c r="F67" s="963">
        <v>402</v>
      </c>
      <c r="G67" s="948">
        <v>4</v>
      </c>
      <c r="H67" s="948">
        <v>11</v>
      </c>
      <c r="I67" s="32">
        <f t="shared" si="4"/>
        <v>1045</v>
      </c>
      <c r="J67" s="950">
        <v>15</v>
      </c>
      <c r="K67" s="950">
        <v>43</v>
      </c>
      <c r="L67" s="950">
        <v>49</v>
      </c>
      <c r="M67" s="948">
        <v>8</v>
      </c>
      <c r="N67" s="948">
        <v>13</v>
      </c>
      <c r="O67" s="289">
        <f t="shared" si="5"/>
        <v>113</v>
      </c>
      <c r="P67" s="289">
        <f t="shared" si="6"/>
        <v>3579</v>
      </c>
    </row>
    <row r="68" spans="1:16" s="343" customFormat="1" ht="15" customHeight="1" x14ac:dyDescent="0.2">
      <c r="A68" s="344">
        <f t="shared" si="7"/>
        <v>53</v>
      </c>
      <c r="B68" s="346" t="s">
        <v>561</v>
      </c>
      <c r="C68" s="963">
        <v>25</v>
      </c>
      <c r="D68" s="963">
        <v>1342</v>
      </c>
      <c r="E68" s="963">
        <v>578</v>
      </c>
      <c r="F68" s="963">
        <v>392</v>
      </c>
      <c r="G68" s="948">
        <v>0</v>
      </c>
      <c r="H68" s="948">
        <v>10</v>
      </c>
      <c r="I68" s="32">
        <f t="shared" si="4"/>
        <v>980</v>
      </c>
      <c r="J68" s="950">
        <v>4</v>
      </c>
      <c r="K68" s="950">
        <v>6</v>
      </c>
      <c r="L68" s="950">
        <v>7</v>
      </c>
      <c r="M68" s="948">
        <v>0</v>
      </c>
      <c r="N68" s="948">
        <v>1</v>
      </c>
      <c r="O68" s="289">
        <f t="shared" si="5"/>
        <v>14</v>
      </c>
      <c r="P68" s="289">
        <f t="shared" si="6"/>
        <v>2365</v>
      </c>
    </row>
    <row r="69" spans="1:16" s="343" customFormat="1" ht="15" customHeight="1" x14ac:dyDescent="0.2">
      <c r="A69" s="344">
        <f t="shared" si="7"/>
        <v>54</v>
      </c>
      <c r="B69" s="346" t="s">
        <v>564</v>
      </c>
      <c r="C69" s="963">
        <v>78</v>
      </c>
      <c r="D69" s="963">
        <v>3009</v>
      </c>
      <c r="E69" s="963">
        <v>1001</v>
      </c>
      <c r="F69" s="963">
        <v>692</v>
      </c>
      <c r="G69" s="948">
        <v>5</v>
      </c>
      <c r="H69" s="948">
        <v>19</v>
      </c>
      <c r="I69" s="32">
        <f t="shared" si="4"/>
        <v>1717</v>
      </c>
      <c r="J69" s="950">
        <v>18</v>
      </c>
      <c r="K69" s="950">
        <v>25</v>
      </c>
      <c r="L69" s="950">
        <v>25</v>
      </c>
      <c r="M69" s="948">
        <v>1</v>
      </c>
      <c r="N69" s="948">
        <v>5</v>
      </c>
      <c r="O69" s="289">
        <f t="shared" si="5"/>
        <v>56</v>
      </c>
      <c r="P69" s="289">
        <f t="shared" si="6"/>
        <v>4878</v>
      </c>
    </row>
    <row r="70" spans="1:16" s="343" customFormat="1" ht="15" customHeight="1" x14ac:dyDescent="0.2">
      <c r="A70" s="344">
        <f t="shared" si="7"/>
        <v>55</v>
      </c>
      <c r="B70" s="346" t="s">
        <v>476</v>
      </c>
      <c r="C70" s="963">
        <v>74</v>
      </c>
      <c r="D70" s="963">
        <v>4233</v>
      </c>
      <c r="E70" s="963">
        <v>1385</v>
      </c>
      <c r="F70" s="963">
        <v>905</v>
      </c>
      <c r="G70" s="948">
        <v>3</v>
      </c>
      <c r="H70" s="948">
        <v>20</v>
      </c>
      <c r="I70" s="32">
        <f t="shared" si="4"/>
        <v>2313</v>
      </c>
      <c r="J70" s="950">
        <v>49</v>
      </c>
      <c r="K70" s="950">
        <v>33</v>
      </c>
      <c r="L70" s="950">
        <v>53</v>
      </c>
      <c r="M70" s="948">
        <v>4</v>
      </c>
      <c r="N70" s="948">
        <v>7</v>
      </c>
      <c r="O70" s="289">
        <f t="shared" si="5"/>
        <v>97</v>
      </c>
      <c r="P70" s="289">
        <f t="shared" si="6"/>
        <v>6766</v>
      </c>
    </row>
    <row r="71" spans="1:16" s="343" customFormat="1" ht="15" customHeight="1" x14ac:dyDescent="0.2">
      <c r="A71" s="344">
        <f t="shared" si="7"/>
        <v>56</v>
      </c>
      <c r="B71" s="346" t="s">
        <v>541</v>
      </c>
      <c r="C71" s="963">
        <v>0</v>
      </c>
      <c r="D71" s="963">
        <v>221</v>
      </c>
      <c r="E71" s="963">
        <v>91</v>
      </c>
      <c r="F71" s="963">
        <v>172</v>
      </c>
      <c r="G71" s="948">
        <v>0</v>
      </c>
      <c r="H71" s="948">
        <v>0</v>
      </c>
      <c r="I71" s="32">
        <f t="shared" si="4"/>
        <v>263</v>
      </c>
      <c r="J71" s="950">
        <v>3</v>
      </c>
      <c r="K71" s="950">
        <v>12</v>
      </c>
      <c r="L71" s="950">
        <v>28</v>
      </c>
      <c r="M71" s="948">
        <v>0</v>
      </c>
      <c r="N71" s="948">
        <v>0</v>
      </c>
      <c r="O71" s="289">
        <f t="shared" si="5"/>
        <v>40</v>
      </c>
      <c r="P71" s="289">
        <f t="shared" si="6"/>
        <v>527</v>
      </c>
    </row>
    <row r="72" spans="1:16" s="343" customFormat="1" ht="15" customHeight="1" x14ac:dyDescent="0.2">
      <c r="A72" s="344">
        <f t="shared" si="7"/>
        <v>57</v>
      </c>
      <c r="B72" s="346" t="s">
        <v>543</v>
      </c>
      <c r="C72" s="963">
        <v>16</v>
      </c>
      <c r="D72" s="963">
        <v>699</v>
      </c>
      <c r="E72" s="963">
        <v>312</v>
      </c>
      <c r="F72" s="963">
        <v>165</v>
      </c>
      <c r="G72" s="948">
        <v>4</v>
      </c>
      <c r="H72" s="948">
        <v>7</v>
      </c>
      <c r="I72" s="32">
        <f t="shared" si="4"/>
        <v>488</v>
      </c>
      <c r="J72" s="950">
        <v>6</v>
      </c>
      <c r="K72" s="950">
        <v>9</v>
      </c>
      <c r="L72" s="950">
        <v>10</v>
      </c>
      <c r="M72" s="948">
        <v>2</v>
      </c>
      <c r="N72" s="948">
        <v>3</v>
      </c>
      <c r="O72" s="289">
        <f t="shared" si="5"/>
        <v>24</v>
      </c>
      <c r="P72" s="289">
        <f t="shared" si="6"/>
        <v>1233</v>
      </c>
    </row>
    <row r="73" spans="1:16" s="343" customFormat="1" ht="15" customHeight="1" x14ac:dyDescent="0.2">
      <c r="A73" s="344">
        <f t="shared" si="7"/>
        <v>58</v>
      </c>
      <c r="B73" s="346" t="s">
        <v>546</v>
      </c>
      <c r="C73" s="963">
        <v>25</v>
      </c>
      <c r="D73" s="963">
        <v>1518</v>
      </c>
      <c r="E73" s="963">
        <v>678</v>
      </c>
      <c r="F73" s="963">
        <v>465</v>
      </c>
      <c r="G73" s="948">
        <v>1</v>
      </c>
      <c r="H73" s="948">
        <v>6</v>
      </c>
      <c r="I73" s="32">
        <f t="shared" si="4"/>
        <v>1150</v>
      </c>
      <c r="J73" s="950">
        <v>14</v>
      </c>
      <c r="K73" s="950">
        <v>28</v>
      </c>
      <c r="L73" s="950">
        <v>41</v>
      </c>
      <c r="M73" s="948">
        <v>1</v>
      </c>
      <c r="N73" s="948">
        <v>4</v>
      </c>
      <c r="O73" s="289">
        <f t="shared" si="5"/>
        <v>74</v>
      </c>
      <c r="P73" s="289">
        <f t="shared" si="6"/>
        <v>2781</v>
      </c>
    </row>
    <row r="74" spans="1:16" s="343" customFormat="1" ht="15" customHeight="1" x14ac:dyDescent="0.2">
      <c r="A74" s="344">
        <f t="shared" si="7"/>
        <v>59</v>
      </c>
      <c r="B74" s="346" t="s">
        <v>504</v>
      </c>
      <c r="C74" s="963">
        <v>72</v>
      </c>
      <c r="D74" s="963">
        <v>4463</v>
      </c>
      <c r="E74" s="963">
        <v>738</v>
      </c>
      <c r="F74" s="963">
        <v>429</v>
      </c>
      <c r="G74" s="948">
        <v>8</v>
      </c>
      <c r="H74" s="948">
        <v>26</v>
      </c>
      <c r="I74" s="32">
        <f t="shared" si="4"/>
        <v>1201</v>
      </c>
      <c r="J74" s="950">
        <v>28</v>
      </c>
      <c r="K74" s="950">
        <v>15</v>
      </c>
      <c r="L74" s="950">
        <v>14</v>
      </c>
      <c r="M74" s="948">
        <v>1</v>
      </c>
      <c r="N74" s="948">
        <v>3</v>
      </c>
      <c r="O74" s="289">
        <f t="shared" si="5"/>
        <v>33</v>
      </c>
      <c r="P74" s="289">
        <f t="shared" si="6"/>
        <v>5797</v>
      </c>
    </row>
    <row r="75" spans="1:16" s="343" customFormat="1" ht="15" customHeight="1" x14ac:dyDescent="0.2">
      <c r="A75" s="344">
        <f t="shared" si="7"/>
        <v>60</v>
      </c>
      <c r="B75" s="346" t="s">
        <v>551</v>
      </c>
      <c r="C75" s="963">
        <v>30</v>
      </c>
      <c r="D75" s="963">
        <v>1530</v>
      </c>
      <c r="E75" s="963">
        <v>578</v>
      </c>
      <c r="F75" s="963">
        <v>343</v>
      </c>
      <c r="G75" s="948">
        <v>3</v>
      </c>
      <c r="H75" s="948">
        <v>7</v>
      </c>
      <c r="I75" s="32">
        <f t="shared" si="4"/>
        <v>931</v>
      </c>
      <c r="J75" s="950">
        <v>18</v>
      </c>
      <c r="K75" s="950">
        <v>26</v>
      </c>
      <c r="L75" s="950">
        <v>25</v>
      </c>
      <c r="M75" s="948">
        <v>1</v>
      </c>
      <c r="N75" s="948">
        <v>3</v>
      </c>
      <c r="O75" s="289">
        <f t="shared" si="5"/>
        <v>55</v>
      </c>
      <c r="P75" s="289">
        <f t="shared" si="6"/>
        <v>2564</v>
      </c>
    </row>
    <row r="76" spans="1:16" s="343" customFormat="1" ht="15" customHeight="1" x14ac:dyDescent="0.2">
      <c r="A76" s="344">
        <f t="shared" si="7"/>
        <v>61</v>
      </c>
      <c r="B76" s="346" t="s">
        <v>554</v>
      </c>
      <c r="C76" s="963">
        <v>58</v>
      </c>
      <c r="D76" s="963">
        <v>3013</v>
      </c>
      <c r="E76" s="963">
        <v>1077</v>
      </c>
      <c r="F76" s="963">
        <v>744</v>
      </c>
      <c r="G76" s="948">
        <v>2</v>
      </c>
      <c r="H76" s="948">
        <v>5</v>
      </c>
      <c r="I76" s="32">
        <f t="shared" si="4"/>
        <v>1828</v>
      </c>
      <c r="J76" s="950">
        <v>16</v>
      </c>
      <c r="K76" s="950">
        <v>40</v>
      </c>
      <c r="L76" s="950">
        <v>59</v>
      </c>
      <c r="M76" s="948">
        <v>3</v>
      </c>
      <c r="N76" s="948">
        <v>10</v>
      </c>
      <c r="O76" s="289">
        <f t="shared" si="5"/>
        <v>112</v>
      </c>
      <c r="P76" s="289">
        <f t="shared" si="6"/>
        <v>5027</v>
      </c>
    </row>
    <row r="77" spans="1:16" s="343" customFormat="1" ht="15" customHeight="1" x14ac:dyDescent="0.2">
      <c r="A77" s="344">
        <f t="shared" si="7"/>
        <v>62</v>
      </c>
      <c r="B77" s="346" t="s">
        <v>557</v>
      </c>
      <c r="C77" s="963">
        <v>10</v>
      </c>
      <c r="D77" s="963">
        <v>179</v>
      </c>
      <c r="E77" s="963">
        <v>91</v>
      </c>
      <c r="F77" s="963">
        <v>57</v>
      </c>
      <c r="G77" s="948">
        <v>1</v>
      </c>
      <c r="H77" s="948">
        <v>1</v>
      </c>
      <c r="I77" s="32">
        <f t="shared" si="4"/>
        <v>150</v>
      </c>
      <c r="J77" s="950">
        <v>2</v>
      </c>
      <c r="K77" s="950">
        <v>1</v>
      </c>
      <c r="L77" s="950">
        <v>2</v>
      </c>
      <c r="M77" s="948">
        <v>0</v>
      </c>
      <c r="N77" s="948">
        <v>0</v>
      </c>
      <c r="O77" s="289">
        <f t="shared" si="5"/>
        <v>3</v>
      </c>
      <c r="P77" s="289">
        <f t="shared" si="6"/>
        <v>344</v>
      </c>
    </row>
    <row r="78" spans="1:16" s="343" customFormat="1" ht="15" customHeight="1" x14ac:dyDescent="0.2">
      <c r="A78" s="344">
        <f t="shared" si="7"/>
        <v>63</v>
      </c>
      <c r="B78" s="346" t="s">
        <v>295</v>
      </c>
      <c r="C78" s="963">
        <v>22</v>
      </c>
      <c r="D78" s="963">
        <v>996</v>
      </c>
      <c r="E78" s="963">
        <v>388</v>
      </c>
      <c r="F78" s="963">
        <v>736</v>
      </c>
      <c r="G78" s="948">
        <v>2</v>
      </c>
      <c r="H78" s="948">
        <v>3</v>
      </c>
      <c r="I78" s="32">
        <f t="shared" si="4"/>
        <v>1129</v>
      </c>
      <c r="J78" s="950">
        <v>20</v>
      </c>
      <c r="K78" s="950">
        <v>28</v>
      </c>
      <c r="L78" s="950">
        <v>72</v>
      </c>
      <c r="M78" s="948">
        <v>2</v>
      </c>
      <c r="N78" s="948">
        <v>4</v>
      </c>
      <c r="O78" s="289">
        <f t="shared" si="5"/>
        <v>106</v>
      </c>
      <c r="P78" s="289">
        <f t="shared" si="6"/>
        <v>2273</v>
      </c>
    </row>
    <row r="79" spans="1:16" s="343" customFormat="1" ht="15" customHeight="1" x14ac:dyDescent="0.2">
      <c r="A79" s="344">
        <f t="shared" si="7"/>
        <v>64</v>
      </c>
      <c r="B79" s="346" t="s">
        <v>562</v>
      </c>
      <c r="C79" s="963">
        <v>39</v>
      </c>
      <c r="D79" s="963">
        <v>1512</v>
      </c>
      <c r="E79" s="963">
        <v>380</v>
      </c>
      <c r="F79" s="963">
        <v>179</v>
      </c>
      <c r="G79" s="948">
        <v>0</v>
      </c>
      <c r="H79" s="948">
        <v>3</v>
      </c>
      <c r="I79" s="32">
        <f t="shared" si="4"/>
        <v>562</v>
      </c>
      <c r="J79" s="950">
        <v>34</v>
      </c>
      <c r="K79" s="950">
        <v>14</v>
      </c>
      <c r="L79" s="950">
        <v>20</v>
      </c>
      <c r="M79" s="948">
        <v>0</v>
      </c>
      <c r="N79" s="948">
        <v>0</v>
      </c>
      <c r="O79" s="289">
        <f t="shared" si="5"/>
        <v>34</v>
      </c>
      <c r="P79" s="289">
        <f t="shared" si="6"/>
        <v>2181</v>
      </c>
    </row>
    <row r="80" spans="1:16" s="343" customFormat="1" ht="15" customHeight="1" x14ac:dyDescent="0.2">
      <c r="A80" s="344">
        <f t="shared" si="7"/>
        <v>65</v>
      </c>
      <c r="B80" s="346" t="s">
        <v>565</v>
      </c>
      <c r="C80" s="963">
        <v>22</v>
      </c>
      <c r="D80" s="963">
        <v>616</v>
      </c>
      <c r="E80" s="963">
        <v>281</v>
      </c>
      <c r="F80" s="963">
        <v>555</v>
      </c>
      <c r="G80" s="948">
        <v>1</v>
      </c>
      <c r="H80" s="948">
        <v>2</v>
      </c>
      <c r="I80" s="32">
        <f t="shared" si="4"/>
        <v>839</v>
      </c>
      <c r="J80" s="950">
        <v>15</v>
      </c>
      <c r="K80" s="950">
        <v>22</v>
      </c>
      <c r="L80" s="950">
        <v>79</v>
      </c>
      <c r="M80" s="948">
        <v>2</v>
      </c>
      <c r="N80" s="948">
        <v>2</v>
      </c>
      <c r="O80" s="289">
        <f t="shared" si="5"/>
        <v>105</v>
      </c>
      <c r="P80" s="289">
        <f t="shared" si="6"/>
        <v>1597</v>
      </c>
    </row>
    <row r="81" spans="1:16" s="343" customFormat="1" ht="15" customHeight="1" x14ac:dyDescent="0.2">
      <c r="A81" s="344">
        <f t="shared" si="7"/>
        <v>66</v>
      </c>
      <c r="B81" s="346" t="s">
        <v>477</v>
      </c>
      <c r="C81" s="963">
        <v>13</v>
      </c>
      <c r="D81" s="963">
        <v>868</v>
      </c>
      <c r="E81" s="963">
        <v>272</v>
      </c>
      <c r="F81" s="963">
        <v>203</v>
      </c>
      <c r="G81" s="948">
        <v>0</v>
      </c>
      <c r="H81" s="948">
        <v>4</v>
      </c>
      <c r="I81" s="32">
        <f t="shared" si="4"/>
        <v>479</v>
      </c>
      <c r="J81" s="950">
        <v>11</v>
      </c>
      <c r="K81" s="950">
        <v>13</v>
      </c>
      <c r="L81" s="950">
        <v>14</v>
      </c>
      <c r="M81" s="948">
        <v>3</v>
      </c>
      <c r="N81" s="948">
        <v>5</v>
      </c>
      <c r="O81" s="289">
        <f t="shared" si="5"/>
        <v>35</v>
      </c>
      <c r="P81" s="289">
        <f t="shared" si="6"/>
        <v>1406</v>
      </c>
    </row>
    <row r="82" spans="1:16" s="343" customFormat="1" ht="15" customHeight="1" x14ac:dyDescent="0.2">
      <c r="A82" s="344">
        <f t="shared" si="7"/>
        <v>67</v>
      </c>
      <c r="B82" s="346" t="s">
        <v>478</v>
      </c>
      <c r="C82" s="963">
        <v>44</v>
      </c>
      <c r="D82" s="963">
        <v>2819</v>
      </c>
      <c r="E82" s="963">
        <v>1292</v>
      </c>
      <c r="F82" s="963">
        <v>863</v>
      </c>
      <c r="G82" s="948">
        <v>2</v>
      </c>
      <c r="H82" s="948">
        <v>6</v>
      </c>
      <c r="I82" s="32">
        <f t="shared" si="4"/>
        <v>2163</v>
      </c>
      <c r="J82" s="950">
        <v>124</v>
      </c>
      <c r="K82" s="950">
        <v>214</v>
      </c>
      <c r="L82" s="950">
        <v>169</v>
      </c>
      <c r="M82" s="948">
        <v>0</v>
      </c>
      <c r="N82" s="948">
        <v>4</v>
      </c>
      <c r="O82" s="289">
        <f t="shared" si="5"/>
        <v>387</v>
      </c>
      <c r="P82" s="289">
        <f t="shared" si="6"/>
        <v>5537</v>
      </c>
    </row>
    <row r="83" spans="1:16" s="343" customFormat="1" ht="15" customHeight="1" x14ac:dyDescent="0.2">
      <c r="A83" s="344">
        <f t="shared" si="7"/>
        <v>68</v>
      </c>
      <c r="B83" s="346" t="s">
        <v>481</v>
      </c>
      <c r="C83" s="963">
        <v>12</v>
      </c>
      <c r="D83" s="963">
        <v>864</v>
      </c>
      <c r="E83" s="963">
        <v>248</v>
      </c>
      <c r="F83" s="963">
        <v>171</v>
      </c>
      <c r="G83" s="948">
        <v>0</v>
      </c>
      <c r="H83" s="948">
        <v>2</v>
      </c>
      <c r="I83" s="32">
        <f t="shared" si="4"/>
        <v>421</v>
      </c>
      <c r="J83" s="950">
        <v>5</v>
      </c>
      <c r="K83" s="950">
        <v>7</v>
      </c>
      <c r="L83" s="950">
        <v>9</v>
      </c>
      <c r="M83" s="948">
        <v>0</v>
      </c>
      <c r="N83" s="948">
        <v>0</v>
      </c>
      <c r="O83" s="289">
        <f t="shared" si="5"/>
        <v>16</v>
      </c>
      <c r="P83" s="289">
        <f t="shared" si="6"/>
        <v>1318</v>
      </c>
    </row>
    <row r="84" spans="1:16" s="343" customFormat="1" ht="15" customHeight="1" x14ac:dyDescent="0.2">
      <c r="A84" s="344">
        <f t="shared" si="7"/>
        <v>69</v>
      </c>
      <c r="B84" s="346" t="s">
        <v>484</v>
      </c>
      <c r="C84" s="963">
        <v>6</v>
      </c>
      <c r="D84" s="963">
        <v>199</v>
      </c>
      <c r="E84" s="963">
        <v>68</v>
      </c>
      <c r="F84" s="963">
        <v>36</v>
      </c>
      <c r="G84" s="948">
        <v>0</v>
      </c>
      <c r="H84" s="948">
        <v>0</v>
      </c>
      <c r="I84" s="32">
        <f t="shared" si="4"/>
        <v>104</v>
      </c>
      <c r="J84" s="950">
        <v>0</v>
      </c>
      <c r="K84" s="950">
        <v>2</v>
      </c>
      <c r="L84" s="950">
        <v>2</v>
      </c>
      <c r="M84" s="948">
        <v>0</v>
      </c>
      <c r="N84" s="948">
        <v>0</v>
      </c>
      <c r="O84" s="289">
        <f t="shared" si="5"/>
        <v>4</v>
      </c>
      <c r="P84" s="289">
        <f t="shared" si="6"/>
        <v>313</v>
      </c>
    </row>
    <row r="85" spans="1:16" s="343" customFormat="1" ht="15" customHeight="1" x14ac:dyDescent="0.2">
      <c r="A85" s="344">
        <f t="shared" si="7"/>
        <v>70</v>
      </c>
      <c r="B85" s="346" t="s">
        <v>487</v>
      </c>
      <c r="C85" s="963">
        <v>18</v>
      </c>
      <c r="D85" s="963">
        <v>859</v>
      </c>
      <c r="E85" s="963">
        <v>182</v>
      </c>
      <c r="F85" s="963">
        <v>129</v>
      </c>
      <c r="G85" s="948">
        <v>1</v>
      </c>
      <c r="H85" s="948">
        <v>1</v>
      </c>
      <c r="I85" s="32">
        <f t="shared" si="4"/>
        <v>313</v>
      </c>
      <c r="J85" s="950">
        <v>10</v>
      </c>
      <c r="K85" s="950">
        <v>5</v>
      </c>
      <c r="L85" s="950">
        <v>6</v>
      </c>
      <c r="M85" s="948">
        <v>0</v>
      </c>
      <c r="N85" s="948">
        <v>1</v>
      </c>
      <c r="O85" s="289">
        <f t="shared" si="5"/>
        <v>12</v>
      </c>
      <c r="P85" s="289">
        <f t="shared" si="6"/>
        <v>1212</v>
      </c>
    </row>
    <row r="86" spans="1:16" s="343" customFormat="1" ht="15" customHeight="1" x14ac:dyDescent="0.2">
      <c r="A86" s="344">
        <f t="shared" si="7"/>
        <v>71</v>
      </c>
      <c r="B86" s="346" t="s">
        <v>489</v>
      </c>
      <c r="C86" s="963">
        <v>20</v>
      </c>
      <c r="D86" s="963">
        <v>772</v>
      </c>
      <c r="E86" s="963">
        <v>405</v>
      </c>
      <c r="F86" s="963">
        <v>268</v>
      </c>
      <c r="G86" s="948">
        <v>1</v>
      </c>
      <c r="H86" s="948">
        <v>4</v>
      </c>
      <c r="I86" s="32">
        <f t="shared" si="4"/>
        <v>678</v>
      </c>
      <c r="J86" s="950">
        <v>7</v>
      </c>
      <c r="K86" s="950">
        <v>17</v>
      </c>
      <c r="L86" s="950">
        <v>22</v>
      </c>
      <c r="M86" s="948">
        <v>0</v>
      </c>
      <c r="N86" s="948">
        <v>1</v>
      </c>
      <c r="O86" s="289">
        <f t="shared" si="5"/>
        <v>40</v>
      </c>
      <c r="P86" s="289">
        <f t="shared" si="6"/>
        <v>1517</v>
      </c>
    </row>
    <row r="87" spans="1:16" s="343" customFormat="1" ht="15" customHeight="1" x14ac:dyDescent="0.2">
      <c r="A87" s="344">
        <f t="shared" si="7"/>
        <v>72</v>
      </c>
      <c r="B87" s="346" t="s">
        <v>479</v>
      </c>
      <c r="C87" s="963">
        <v>10</v>
      </c>
      <c r="D87" s="963">
        <v>593</v>
      </c>
      <c r="E87" s="963">
        <v>207</v>
      </c>
      <c r="F87" s="963">
        <v>410</v>
      </c>
      <c r="G87" s="948">
        <v>0</v>
      </c>
      <c r="H87" s="948">
        <v>2</v>
      </c>
      <c r="I87" s="32">
        <f t="shared" si="4"/>
        <v>619</v>
      </c>
      <c r="J87" s="950">
        <v>22</v>
      </c>
      <c r="K87" s="950">
        <v>26</v>
      </c>
      <c r="L87" s="950">
        <v>74</v>
      </c>
      <c r="M87" s="948">
        <v>4</v>
      </c>
      <c r="N87" s="948">
        <v>5</v>
      </c>
      <c r="O87" s="289">
        <f t="shared" si="5"/>
        <v>109</v>
      </c>
      <c r="P87" s="289">
        <f t="shared" si="6"/>
        <v>1353</v>
      </c>
    </row>
    <row r="88" spans="1:16" s="343" customFormat="1" ht="15" customHeight="1" x14ac:dyDescent="0.2">
      <c r="A88" s="344">
        <f t="shared" si="7"/>
        <v>73</v>
      </c>
      <c r="B88" s="346" t="s">
        <v>482</v>
      </c>
      <c r="C88" s="963">
        <v>4</v>
      </c>
      <c r="D88" s="963">
        <v>113</v>
      </c>
      <c r="E88" s="963">
        <v>60</v>
      </c>
      <c r="F88" s="963">
        <v>178</v>
      </c>
      <c r="G88" s="948">
        <v>0</v>
      </c>
      <c r="H88" s="948">
        <v>0</v>
      </c>
      <c r="I88" s="32">
        <f t="shared" si="4"/>
        <v>238</v>
      </c>
      <c r="J88" s="950">
        <v>4</v>
      </c>
      <c r="K88" s="950">
        <v>11</v>
      </c>
      <c r="L88" s="950">
        <v>33</v>
      </c>
      <c r="M88" s="948">
        <v>2</v>
      </c>
      <c r="N88" s="948">
        <v>2</v>
      </c>
      <c r="O88" s="289">
        <f t="shared" si="5"/>
        <v>48</v>
      </c>
      <c r="P88" s="289">
        <f t="shared" si="6"/>
        <v>407</v>
      </c>
    </row>
    <row r="89" spans="1:16" s="343" customFormat="1" ht="15" customHeight="1" x14ac:dyDescent="0.2">
      <c r="A89" s="344">
        <f t="shared" si="7"/>
        <v>74</v>
      </c>
      <c r="B89" s="346" t="s">
        <v>485</v>
      </c>
      <c r="C89" s="963">
        <v>12</v>
      </c>
      <c r="D89" s="963">
        <v>731</v>
      </c>
      <c r="E89" s="963">
        <v>460</v>
      </c>
      <c r="F89" s="963">
        <v>182</v>
      </c>
      <c r="G89" s="948">
        <v>0</v>
      </c>
      <c r="H89" s="948">
        <v>1</v>
      </c>
      <c r="I89" s="32">
        <f t="shared" si="4"/>
        <v>643</v>
      </c>
      <c r="J89" s="950">
        <v>22</v>
      </c>
      <c r="K89" s="950">
        <v>104</v>
      </c>
      <c r="L89" s="950">
        <v>32</v>
      </c>
      <c r="M89" s="948">
        <v>1</v>
      </c>
      <c r="N89" s="948">
        <v>1</v>
      </c>
      <c r="O89" s="289">
        <f t="shared" si="5"/>
        <v>138</v>
      </c>
      <c r="P89" s="289">
        <f t="shared" si="6"/>
        <v>1546</v>
      </c>
    </row>
    <row r="90" spans="1:16" s="343" customFormat="1" ht="15" customHeight="1" x14ac:dyDescent="0.2">
      <c r="A90" s="344">
        <f t="shared" si="7"/>
        <v>75</v>
      </c>
      <c r="B90" s="346" t="s">
        <v>488</v>
      </c>
      <c r="C90" s="963">
        <v>1</v>
      </c>
      <c r="D90" s="963">
        <v>107</v>
      </c>
      <c r="E90" s="963">
        <v>61</v>
      </c>
      <c r="F90" s="963">
        <v>40</v>
      </c>
      <c r="G90" s="948">
        <v>1</v>
      </c>
      <c r="H90" s="948">
        <v>1</v>
      </c>
      <c r="I90" s="32">
        <f t="shared" si="4"/>
        <v>103</v>
      </c>
      <c r="J90" s="950">
        <v>1</v>
      </c>
      <c r="K90" s="950">
        <v>0</v>
      </c>
      <c r="L90" s="950">
        <v>0</v>
      </c>
      <c r="M90" s="948">
        <v>0</v>
      </c>
      <c r="N90" s="948">
        <v>2</v>
      </c>
      <c r="O90" s="289">
        <f t="shared" si="5"/>
        <v>2</v>
      </c>
      <c r="P90" s="289">
        <f t="shared" si="6"/>
        <v>214</v>
      </c>
    </row>
    <row r="91" spans="1:16" s="343" customFormat="1" ht="15" customHeight="1" x14ac:dyDescent="0.2">
      <c r="A91" s="344">
        <f t="shared" si="7"/>
        <v>76</v>
      </c>
      <c r="B91" s="346" t="s">
        <v>505</v>
      </c>
      <c r="C91" s="963">
        <v>4</v>
      </c>
      <c r="D91" s="963">
        <v>126</v>
      </c>
      <c r="E91" s="963">
        <v>54</v>
      </c>
      <c r="F91" s="963">
        <v>82</v>
      </c>
      <c r="G91" s="948">
        <v>0</v>
      </c>
      <c r="H91" s="948">
        <v>1</v>
      </c>
      <c r="I91" s="32">
        <f t="shared" si="4"/>
        <v>137</v>
      </c>
      <c r="J91" s="950">
        <v>0</v>
      </c>
      <c r="K91" s="950">
        <v>3</v>
      </c>
      <c r="L91" s="950">
        <v>8</v>
      </c>
      <c r="M91" s="948">
        <v>0</v>
      </c>
      <c r="N91" s="948">
        <v>2</v>
      </c>
      <c r="O91" s="289">
        <f t="shared" si="5"/>
        <v>13</v>
      </c>
      <c r="P91" s="289">
        <f t="shared" si="6"/>
        <v>280</v>
      </c>
    </row>
    <row r="92" spans="1:16" s="343" customFormat="1" ht="15" customHeight="1" x14ac:dyDescent="0.2">
      <c r="A92" s="344">
        <f t="shared" si="7"/>
        <v>77</v>
      </c>
      <c r="B92" s="346" t="s">
        <v>480</v>
      </c>
      <c r="C92" s="963">
        <v>19</v>
      </c>
      <c r="D92" s="963">
        <v>1000</v>
      </c>
      <c r="E92" s="963">
        <v>270</v>
      </c>
      <c r="F92" s="963">
        <v>197</v>
      </c>
      <c r="G92" s="948">
        <v>0</v>
      </c>
      <c r="H92" s="948">
        <v>2</v>
      </c>
      <c r="I92" s="32">
        <f t="shared" si="4"/>
        <v>469</v>
      </c>
      <c r="J92" s="950">
        <v>6</v>
      </c>
      <c r="K92" s="950">
        <v>6</v>
      </c>
      <c r="L92" s="950">
        <v>5</v>
      </c>
      <c r="M92" s="948">
        <v>2</v>
      </c>
      <c r="N92" s="948">
        <v>0</v>
      </c>
      <c r="O92" s="289">
        <f t="shared" si="5"/>
        <v>13</v>
      </c>
      <c r="P92" s="289">
        <f t="shared" si="6"/>
        <v>1507</v>
      </c>
    </row>
    <row r="93" spans="1:16" s="343" customFormat="1" ht="15" customHeight="1" x14ac:dyDescent="0.2">
      <c r="A93" s="344">
        <f t="shared" si="7"/>
        <v>78</v>
      </c>
      <c r="B93" s="346" t="s">
        <v>483</v>
      </c>
      <c r="C93" s="963">
        <v>12</v>
      </c>
      <c r="D93" s="963">
        <v>813</v>
      </c>
      <c r="E93" s="963">
        <v>498</v>
      </c>
      <c r="F93" s="963">
        <v>245</v>
      </c>
      <c r="G93" s="948">
        <v>1</v>
      </c>
      <c r="H93" s="948">
        <v>1</v>
      </c>
      <c r="I93" s="32">
        <f t="shared" si="4"/>
        <v>745</v>
      </c>
      <c r="J93" s="950">
        <v>11</v>
      </c>
      <c r="K93" s="950">
        <v>27</v>
      </c>
      <c r="L93" s="950">
        <v>13</v>
      </c>
      <c r="M93" s="948">
        <v>0</v>
      </c>
      <c r="N93" s="948">
        <v>1</v>
      </c>
      <c r="O93" s="289">
        <f t="shared" si="5"/>
        <v>41</v>
      </c>
      <c r="P93" s="289">
        <f t="shared" si="6"/>
        <v>1622</v>
      </c>
    </row>
    <row r="94" spans="1:16" s="343" customFormat="1" ht="15" customHeight="1" x14ac:dyDescent="0.2">
      <c r="A94" s="344">
        <f t="shared" si="7"/>
        <v>79</v>
      </c>
      <c r="B94" s="346" t="s">
        <v>486</v>
      </c>
      <c r="C94" s="963">
        <v>2</v>
      </c>
      <c r="D94" s="963">
        <v>146</v>
      </c>
      <c r="E94" s="963">
        <v>40</v>
      </c>
      <c r="F94" s="963">
        <v>33</v>
      </c>
      <c r="G94" s="948">
        <v>0</v>
      </c>
      <c r="H94" s="948">
        <v>3</v>
      </c>
      <c r="I94" s="32">
        <f t="shared" si="4"/>
        <v>76</v>
      </c>
      <c r="J94" s="950">
        <v>2</v>
      </c>
      <c r="K94" s="950">
        <v>3</v>
      </c>
      <c r="L94" s="950">
        <v>3</v>
      </c>
      <c r="M94" s="948">
        <v>0</v>
      </c>
      <c r="N94" s="948">
        <v>0</v>
      </c>
      <c r="O94" s="289">
        <f t="shared" si="5"/>
        <v>6</v>
      </c>
      <c r="P94" s="289">
        <f t="shared" si="6"/>
        <v>232</v>
      </c>
    </row>
    <row r="95" spans="1:16" s="343" customFormat="1" ht="15" customHeight="1" x14ac:dyDescent="0.2">
      <c r="A95" s="344">
        <f t="shared" si="7"/>
        <v>80</v>
      </c>
      <c r="B95" s="346" t="s">
        <v>507</v>
      </c>
      <c r="C95" s="963">
        <v>24</v>
      </c>
      <c r="D95" s="963">
        <v>1038</v>
      </c>
      <c r="E95" s="963">
        <v>265</v>
      </c>
      <c r="F95" s="963">
        <v>293</v>
      </c>
      <c r="G95" s="948">
        <v>1</v>
      </c>
      <c r="H95" s="948">
        <v>3</v>
      </c>
      <c r="I95" s="32">
        <f>SUM(E95:H95)</f>
        <v>562</v>
      </c>
      <c r="J95" s="950">
        <v>18</v>
      </c>
      <c r="K95" s="950">
        <v>20</v>
      </c>
      <c r="L95" s="950">
        <v>43</v>
      </c>
      <c r="M95" s="948">
        <v>1</v>
      </c>
      <c r="N95" s="948">
        <v>6</v>
      </c>
      <c r="O95" s="289">
        <f t="shared" si="5"/>
        <v>70</v>
      </c>
      <c r="P95" s="289">
        <f t="shared" si="6"/>
        <v>1712</v>
      </c>
    </row>
    <row r="96" spans="1:16" s="343" customFormat="1" ht="15" customHeight="1" x14ac:dyDescent="0.2">
      <c r="A96" s="344">
        <f t="shared" si="7"/>
        <v>81</v>
      </c>
      <c r="B96" s="346" t="s">
        <v>508</v>
      </c>
      <c r="C96" s="963">
        <v>47</v>
      </c>
      <c r="D96" s="963">
        <v>1321</v>
      </c>
      <c r="E96" s="963">
        <v>363</v>
      </c>
      <c r="F96" s="963">
        <v>255</v>
      </c>
      <c r="G96" s="948">
        <v>1</v>
      </c>
      <c r="H96" s="948">
        <v>6</v>
      </c>
      <c r="I96" s="32">
        <f t="shared" si="4"/>
        <v>625</v>
      </c>
      <c r="J96" s="950">
        <v>8</v>
      </c>
      <c r="K96" s="950">
        <v>10</v>
      </c>
      <c r="L96" s="950">
        <v>19</v>
      </c>
      <c r="M96" s="948">
        <v>1</v>
      </c>
      <c r="N96" s="948">
        <v>2</v>
      </c>
      <c r="O96" s="289">
        <f t="shared" si="5"/>
        <v>32</v>
      </c>
      <c r="P96" s="289">
        <f t="shared" si="6"/>
        <v>2033</v>
      </c>
    </row>
    <row r="97" spans="1:17" s="343" customFormat="1" ht="15" customHeight="1" x14ac:dyDescent="0.2">
      <c r="A97" s="344">
        <v>90</v>
      </c>
      <c r="B97" s="346" t="s">
        <v>296</v>
      </c>
      <c r="C97" s="963">
        <v>0</v>
      </c>
      <c r="D97" s="963">
        <v>54</v>
      </c>
      <c r="E97" s="963">
        <v>10</v>
      </c>
      <c r="F97" s="963">
        <v>6</v>
      </c>
      <c r="G97" s="948">
        <v>0</v>
      </c>
      <c r="H97" s="948">
        <v>0</v>
      </c>
      <c r="I97" s="32">
        <f t="shared" si="4"/>
        <v>16</v>
      </c>
      <c r="J97" s="950">
        <v>0</v>
      </c>
      <c r="K97" s="950">
        <v>0</v>
      </c>
      <c r="L97" s="950">
        <v>0</v>
      </c>
      <c r="M97" s="948">
        <v>0</v>
      </c>
      <c r="N97" s="948">
        <v>0</v>
      </c>
      <c r="O97" s="289">
        <f t="shared" si="5"/>
        <v>0</v>
      </c>
      <c r="P97" s="289">
        <f t="shared" si="6"/>
        <v>70</v>
      </c>
    </row>
    <row r="98" spans="1:17" s="343" customFormat="1" ht="15" customHeight="1" x14ac:dyDescent="0.2">
      <c r="A98" s="1241" t="s">
        <v>419</v>
      </c>
      <c r="B98" s="1241"/>
      <c r="C98" s="801">
        <f t="shared" ref="C98:L98" si="8">SUM(C9:C97)</f>
        <v>5171</v>
      </c>
      <c r="D98" s="801">
        <f t="shared" si="8"/>
        <v>267293</v>
      </c>
      <c r="E98" s="801">
        <f t="shared" si="8"/>
        <v>70092</v>
      </c>
      <c r="F98" s="801">
        <f t="shared" si="8"/>
        <v>52960</v>
      </c>
      <c r="G98" s="801">
        <f t="shared" si="8"/>
        <v>193</v>
      </c>
      <c r="H98" s="801">
        <f t="shared" si="8"/>
        <v>828</v>
      </c>
      <c r="I98" s="801">
        <f>SUM(I9:I97)</f>
        <v>124073</v>
      </c>
      <c r="J98" s="301">
        <f>SUM(J9:J97)</f>
        <v>2216</v>
      </c>
      <c r="K98" s="301">
        <f t="shared" si="8"/>
        <v>2414</v>
      </c>
      <c r="L98" s="301">
        <f t="shared" si="8"/>
        <v>3340</v>
      </c>
      <c r="M98" s="301">
        <f>SUM(M9:M97)</f>
        <v>130</v>
      </c>
      <c r="N98" s="301">
        <f>SUM(N9:N97)</f>
        <v>298</v>
      </c>
      <c r="O98" s="301">
        <f>SUM(O9:O97)</f>
        <v>6182</v>
      </c>
      <c r="P98" s="301">
        <f t="shared" si="6"/>
        <v>404935</v>
      </c>
      <c r="Q98" s="349"/>
    </row>
    <row r="99" spans="1:17" x14ac:dyDescent="0.2">
      <c r="A99" s="350"/>
      <c r="B99" s="351"/>
      <c r="C99" s="951" t="s">
        <v>506</v>
      </c>
      <c r="D99" s="951" t="s">
        <v>506</v>
      </c>
      <c r="E99" s="947"/>
      <c r="F99" s="947"/>
      <c r="G99" s="947"/>
      <c r="H99" s="947"/>
      <c r="I99" s="947" t="s">
        <v>506</v>
      </c>
      <c r="N99" s="947" t="s">
        <v>506</v>
      </c>
      <c r="O99" s="964"/>
      <c r="P99" s="289"/>
    </row>
    <row r="100" spans="1:17" ht="12.75" customHeight="1" x14ac:dyDescent="0.2">
      <c r="A100" s="350"/>
      <c r="B100" s="351"/>
      <c r="I100" s="951" t="s">
        <v>506</v>
      </c>
      <c r="J100" s="947" t="s">
        <v>506</v>
      </c>
      <c r="O100" s="964"/>
      <c r="P100" s="965"/>
    </row>
    <row r="101" spans="1:17" ht="12.75" customHeight="1" x14ac:dyDescent="0.2">
      <c r="A101" s="350"/>
      <c r="B101" s="351"/>
      <c r="I101" s="951" t="s">
        <v>506</v>
      </c>
      <c r="O101" s="964"/>
      <c r="P101" s="965"/>
    </row>
    <row r="102" spans="1:17" ht="12.75" customHeight="1" x14ac:dyDescent="0.2">
      <c r="A102" s="350"/>
      <c r="B102" s="351"/>
      <c r="C102" s="951" t="s">
        <v>506</v>
      </c>
      <c r="G102" s="1280"/>
      <c r="H102" s="1280"/>
      <c r="I102" s="1280"/>
      <c r="O102" s="964"/>
      <c r="P102" s="965"/>
    </row>
    <row r="103" spans="1:17" ht="12.75" customHeight="1" x14ac:dyDescent="0.2">
      <c r="A103" s="350"/>
      <c r="B103" s="351"/>
      <c r="C103" s="951" t="s">
        <v>506</v>
      </c>
      <c r="P103" s="965" t="s">
        <v>506</v>
      </c>
    </row>
    <row r="104" spans="1:17" ht="12.75" customHeight="1" x14ac:dyDescent="0.2">
      <c r="A104" s="350"/>
      <c r="B104" s="351"/>
      <c r="C104" s="951" t="s">
        <v>506</v>
      </c>
      <c r="I104" s="951" t="s">
        <v>506</v>
      </c>
      <c r="P104" s="965"/>
    </row>
    <row r="105" spans="1:17" ht="12.75" customHeight="1" x14ac:dyDescent="0.2">
      <c r="A105" s="350"/>
      <c r="B105" s="351"/>
      <c r="C105" s="951" t="s">
        <v>506</v>
      </c>
      <c r="I105" s="951" t="s">
        <v>167</v>
      </c>
      <c r="P105" s="965"/>
    </row>
    <row r="106" spans="1:17" ht="12.75" customHeight="1" x14ac:dyDescent="0.2">
      <c r="A106" s="350"/>
      <c r="B106" s="351"/>
      <c r="P106" s="965"/>
    </row>
    <row r="107" spans="1:17" ht="12.75" customHeight="1" x14ac:dyDescent="0.2">
      <c r="A107" s="350"/>
      <c r="B107" s="351"/>
      <c r="P107" s="965"/>
    </row>
    <row r="108" spans="1:17" ht="12.75" customHeight="1" x14ac:dyDescent="0.2">
      <c r="A108" s="350"/>
      <c r="B108" s="351"/>
      <c r="P108" s="965"/>
    </row>
    <row r="109" spans="1:17" ht="12.75" customHeight="1" x14ac:dyDescent="0.2">
      <c r="A109" s="350"/>
      <c r="B109" s="351"/>
      <c r="P109" s="965"/>
    </row>
    <row r="110" spans="1:17" ht="12.75" customHeight="1" x14ac:dyDescent="0.2">
      <c r="A110" s="350"/>
      <c r="B110" s="351"/>
      <c r="P110" s="965"/>
    </row>
    <row r="111" spans="1:17" ht="12.75" customHeight="1" x14ac:dyDescent="0.2">
      <c r="A111" s="350"/>
      <c r="B111" s="351"/>
      <c r="P111" s="965"/>
    </row>
    <row r="112" spans="1:17" ht="12.75" customHeight="1" x14ac:dyDescent="0.2">
      <c r="A112" s="350"/>
      <c r="B112" s="351"/>
      <c r="P112" s="965"/>
    </row>
    <row r="113" spans="1:16" ht="12.75" customHeight="1" x14ac:dyDescent="0.2">
      <c r="A113" s="350"/>
      <c r="B113" s="351"/>
      <c r="P113" s="965"/>
    </row>
    <row r="114" spans="1:16" ht="12.75" customHeight="1" x14ac:dyDescent="0.2">
      <c r="A114" s="350"/>
      <c r="B114" s="351"/>
      <c r="P114" s="965"/>
    </row>
    <row r="115" spans="1:16" ht="12.75" customHeight="1" x14ac:dyDescent="0.2">
      <c r="A115" s="350"/>
      <c r="B115" s="351"/>
      <c r="P115" s="965"/>
    </row>
    <row r="116" spans="1:16" ht="12.75" customHeight="1" x14ac:dyDescent="0.2">
      <c r="A116" s="350"/>
      <c r="B116" s="351"/>
      <c r="P116" s="965"/>
    </row>
    <row r="117" spans="1:16" ht="12.75" customHeight="1" x14ac:dyDescent="0.2">
      <c r="A117" s="350"/>
      <c r="B117" s="351"/>
      <c r="P117" s="965"/>
    </row>
    <row r="118" spans="1:16" ht="12.75" customHeight="1" x14ac:dyDescent="0.2">
      <c r="A118" s="350"/>
      <c r="B118" s="351"/>
      <c r="P118" s="965"/>
    </row>
    <row r="119" spans="1:16" ht="12.75" customHeight="1" x14ac:dyDescent="0.2">
      <c r="A119" s="350"/>
      <c r="B119" s="351"/>
      <c r="P119" s="965"/>
    </row>
    <row r="120" spans="1:16" ht="12.75" customHeight="1" x14ac:dyDescent="0.2">
      <c r="A120" s="350"/>
      <c r="B120" s="351"/>
      <c r="P120" s="965"/>
    </row>
    <row r="121" spans="1:16" ht="12.75" customHeight="1" x14ac:dyDescent="0.2">
      <c r="A121" s="350"/>
      <c r="B121" s="351"/>
      <c r="P121" s="965"/>
    </row>
    <row r="122" spans="1:16" ht="12.75" customHeight="1" x14ac:dyDescent="0.2">
      <c r="A122" s="350"/>
      <c r="B122" s="351"/>
      <c r="P122" s="965"/>
    </row>
    <row r="123" spans="1:16" ht="12.75" customHeight="1" x14ac:dyDescent="0.2">
      <c r="A123" s="350"/>
      <c r="B123" s="351"/>
      <c r="P123" s="965"/>
    </row>
    <row r="124" spans="1:16" ht="12.75" customHeight="1" x14ac:dyDescent="0.2">
      <c r="A124" s="350"/>
      <c r="B124" s="351"/>
      <c r="P124" s="965"/>
    </row>
    <row r="125" spans="1:16" ht="12.75" customHeight="1" x14ac:dyDescent="0.2">
      <c r="A125" s="350"/>
      <c r="B125" s="351"/>
      <c r="P125" s="965"/>
    </row>
    <row r="126" spans="1:16" ht="12.75" customHeight="1" x14ac:dyDescent="0.2">
      <c r="A126" s="350"/>
      <c r="B126" s="351"/>
      <c r="P126" s="965"/>
    </row>
    <row r="127" spans="1:16" ht="12.75" customHeight="1" x14ac:dyDescent="0.2">
      <c r="A127" s="350"/>
      <c r="B127" s="352"/>
      <c r="P127" s="965"/>
    </row>
    <row r="128" spans="1:16" ht="12.75" customHeight="1" x14ac:dyDescent="0.2">
      <c r="A128" s="350"/>
      <c r="B128" s="352"/>
    </row>
    <row r="129" spans="1:2" ht="12.75" customHeight="1" x14ac:dyDescent="0.2">
      <c r="A129" s="350"/>
      <c r="B129" s="352"/>
    </row>
    <row r="130" spans="1:2" ht="12.75" customHeight="1" x14ac:dyDescent="0.2">
      <c r="A130" s="350"/>
      <c r="B130" s="352"/>
    </row>
    <row r="131" spans="1:2" ht="12.75" customHeight="1" x14ac:dyDescent="0.2">
      <c r="A131" s="350"/>
      <c r="B131" s="352"/>
    </row>
    <row r="132" spans="1:2" ht="12.75" customHeight="1" x14ac:dyDescent="0.2">
      <c r="A132" s="350"/>
      <c r="B132" s="352"/>
    </row>
    <row r="133" spans="1:2" ht="12.75" customHeight="1" x14ac:dyDescent="0.2">
      <c r="A133" s="350"/>
      <c r="B133" s="352"/>
    </row>
    <row r="134" spans="1:2" ht="12.75" customHeight="1" x14ac:dyDescent="0.2">
      <c r="A134" s="350"/>
      <c r="B134" s="352"/>
    </row>
    <row r="135" spans="1:2" ht="12.75" customHeight="1" x14ac:dyDescent="0.2">
      <c r="A135" s="350"/>
      <c r="B135" s="352"/>
    </row>
    <row r="136" spans="1:2" ht="12.75" customHeight="1" x14ac:dyDescent="0.2">
      <c r="A136" s="350"/>
      <c r="B136" s="352"/>
    </row>
    <row r="137" spans="1:2" ht="12.75" customHeight="1" x14ac:dyDescent="0.2">
      <c r="A137" s="350"/>
      <c r="B137" s="352"/>
    </row>
    <row r="138" spans="1:2" ht="12.75" customHeight="1" x14ac:dyDescent="0.2">
      <c r="A138" s="350"/>
      <c r="B138" s="352"/>
    </row>
    <row r="139" spans="1:2" ht="12.75" customHeight="1" x14ac:dyDescent="0.2">
      <c r="A139" s="350"/>
      <c r="B139" s="352"/>
    </row>
    <row r="140" spans="1:2" ht="12.75" customHeight="1" x14ac:dyDescent="0.2">
      <c r="A140" s="350"/>
      <c r="B140" s="352"/>
    </row>
    <row r="141" spans="1:2" ht="12.75" customHeight="1" x14ac:dyDescent="0.2">
      <c r="A141" s="350"/>
      <c r="B141" s="352"/>
    </row>
    <row r="142" spans="1:2" ht="12.75" customHeight="1" x14ac:dyDescent="0.2">
      <c r="A142" s="350"/>
      <c r="B142" s="352"/>
    </row>
    <row r="143" spans="1:2" ht="12.75" customHeight="1" x14ac:dyDescent="0.2">
      <c r="A143" s="350"/>
      <c r="B143" s="352"/>
    </row>
    <row r="144" spans="1:2" ht="12.75" customHeight="1" x14ac:dyDescent="0.2">
      <c r="A144" s="350"/>
      <c r="B144" s="352"/>
    </row>
    <row r="145" spans="1:2" ht="12.75" customHeight="1" x14ac:dyDescent="0.2">
      <c r="A145" s="350"/>
      <c r="B145" s="352"/>
    </row>
    <row r="146" spans="1:2" ht="12.75" customHeight="1" x14ac:dyDescent="0.2">
      <c r="B146" s="352"/>
    </row>
    <row r="147" spans="1:2" ht="12.75" customHeight="1" x14ac:dyDescent="0.2">
      <c r="B147" s="352"/>
    </row>
    <row r="148" spans="1:2" ht="12.75" customHeight="1" x14ac:dyDescent="0.2">
      <c r="B148" s="352"/>
    </row>
    <row r="149" spans="1:2" ht="12.75" customHeight="1" x14ac:dyDescent="0.2">
      <c r="B149" s="352"/>
    </row>
    <row r="150" spans="1:2" ht="12.75" customHeight="1" x14ac:dyDescent="0.2">
      <c r="B150" s="352"/>
    </row>
    <row r="151" spans="1:2" ht="12.75" customHeight="1" x14ac:dyDescent="0.2">
      <c r="B151" s="352"/>
    </row>
    <row r="152" spans="1:2" ht="12.75" customHeight="1" x14ac:dyDescent="0.2">
      <c r="B152" s="352"/>
    </row>
    <row r="153" spans="1:2" ht="12.75" customHeight="1" x14ac:dyDescent="0.2">
      <c r="B153" s="352"/>
    </row>
    <row r="154" spans="1:2" ht="12.75" customHeight="1" x14ac:dyDescent="0.2">
      <c r="B154" s="352"/>
    </row>
    <row r="155" spans="1:2" ht="12.75" customHeight="1" x14ac:dyDescent="0.2">
      <c r="B155" s="352"/>
    </row>
    <row r="156" spans="1:2" ht="12.75" customHeight="1" x14ac:dyDescent="0.2">
      <c r="B156" s="352"/>
    </row>
    <row r="157" spans="1:2" ht="12.75" customHeight="1" x14ac:dyDescent="0.2">
      <c r="B157" s="352"/>
    </row>
    <row r="158" spans="1:2" ht="12.75" customHeight="1" x14ac:dyDescent="0.2">
      <c r="B158" s="352"/>
    </row>
    <row r="159" spans="1:2" ht="12.75" customHeight="1" x14ac:dyDescent="0.2">
      <c r="B159" s="352"/>
    </row>
    <row r="160" spans="1:2" ht="12.75" customHeight="1" x14ac:dyDescent="0.2">
      <c r="B160" s="352"/>
    </row>
    <row r="161" spans="2:2" ht="12.75" customHeight="1" x14ac:dyDescent="0.2">
      <c r="B161" s="352"/>
    </row>
    <row r="162" spans="2:2" ht="12.75" customHeight="1" x14ac:dyDescent="0.2">
      <c r="B162" s="352"/>
    </row>
    <row r="163" spans="2:2" ht="12.75" customHeight="1" x14ac:dyDescent="0.2">
      <c r="B163" s="352"/>
    </row>
    <row r="164" spans="2:2" ht="12.75" customHeight="1" x14ac:dyDescent="0.2">
      <c r="B164" s="352"/>
    </row>
    <row r="165" spans="2:2" ht="12.75" customHeight="1" x14ac:dyDescent="0.2">
      <c r="B165" s="352"/>
    </row>
    <row r="166" spans="2:2" ht="12.75" customHeight="1" x14ac:dyDescent="0.2">
      <c r="B166" s="352"/>
    </row>
    <row r="167" spans="2:2" ht="12.75" customHeight="1" x14ac:dyDescent="0.2">
      <c r="B167" s="352"/>
    </row>
    <row r="168" spans="2:2" ht="12.75" customHeight="1" x14ac:dyDescent="0.2">
      <c r="B168" s="352"/>
    </row>
    <row r="169" spans="2:2" ht="12.75" customHeight="1" x14ac:dyDescent="0.2">
      <c r="B169" s="352"/>
    </row>
    <row r="170" spans="2:2" ht="12.75" customHeight="1" x14ac:dyDescent="0.2">
      <c r="B170" s="352"/>
    </row>
    <row r="171" spans="2:2" ht="12.75" customHeight="1" x14ac:dyDescent="0.2">
      <c r="B171" s="352"/>
    </row>
    <row r="172" spans="2:2" ht="12.75" customHeight="1" x14ac:dyDescent="0.2">
      <c r="B172" s="352"/>
    </row>
    <row r="173" spans="2:2" ht="12.75" customHeight="1" x14ac:dyDescent="0.2">
      <c r="B173" s="352"/>
    </row>
    <row r="174" spans="2:2" ht="12.75" customHeight="1" x14ac:dyDescent="0.2">
      <c r="B174" s="352"/>
    </row>
    <row r="175" spans="2:2" ht="12.75" customHeight="1" x14ac:dyDescent="0.2">
      <c r="B175" s="352"/>
    </row>
    <row r="176" spans="2:2" ht="12.75" customHeight="1" x14ac:dyDescent="0.2">
      <c r="B176" s="352"/>
    </row>
    <row r="177" spans="2:2" ht="12.75" customHeight="1" x14ac:dyDescent="0.2">
      <c r="B177" s="352"/>
    </row>
    <row r="178" spans="2:2" ht="12.75" customHeight="1" x14ac:dyDescent="0.2">
      <c r="B178" s="352"/>
    </row>
    <row r="179" spans="2:2" ht="12.75" customHeight="1" x14ac:dyDescent="0.2">
      <c r="B179" s="352"/>
    </row>
    <row r="180" spans="2:2" ht="12.75" customHeight="1" x14ac:dyDescent="0.2">
      <c r="B180" s="352"/>
    </row>
    <row r="181" spans="2:2" ht="12.75" customHeight="1" x14ac:dyDescent="0.2">
      <c r="B181" s="352"/>
    </row>
    <row r="182" spans="2:2" ht="12.75" customHeight="1" x14ac:dyDescent="0.2">
      <c r="B182" s="352"/>
    </row>
    <row r="183" spans="2:2" ht="12.75" customHeight="1" x14ac:dyDescent="0.2">
      <c r="B183" s="352"/>
    </row>
    <row r="184" spans="2:2" ht="12.75" customHeight="1" x14ac:dyDescent="0.2">
      <c r="B184" s="352"/>
    </row>
    <row r="185" spans="2:2" ht="12.75" customHeight="1" x14ac:dyDescent="0.2">
      <c r="B185" s="352"/>
    </row>
    <row r="186" spans="2:2" ht="12.75" customHeight="1" x14ac:dyDescent="0.2">
      <c r="B186" s="352"/>
    </row>
    <row r="187" spans="2:2" ht="12.75" customHeight="1" x14ac:dyDescent="0.2">
      <c r="B187" s="352"/>
    </row>
    <row r="188" spans="2:2" ht="12.75" customHeight="1" x14ac:dyDescent="0.2">
      <c r="B188" s="352"/>
    </row>
    <row r="189" spans="2:2" ht="12.75" customHeight="1" x14ac:dyDescent="0.2">
      <c r="B189" s="352"/>
    </row>
    <row r="190" spans="2:2" ht="12.75" customHeight="1" x14ac:dyDescent="0.2">
      <c r="B190" s="352"/>
    </row>
    <row r="191" spans="2:2" ht="12.75" customHeight="1" x14ac:dyDescent="0.2">
      <c r="B191" s="352"/>
    </row>
    <row r="192" spans="2:2" ht="12.75" customHeight="1" x14ac:dyDescent="0.2">
      <c r="B192" s="352"/>
    </row>
    <row r="193" spans="2:2" ht="12.75" customHeight="1" x14ac:dyDescent="0.2">
      <c r="B193" s="352"/>
    </row>
    <row r="194" spans="2:2" ht="12.75" customHeight="1" x14ac:dyDescent="0.2">
      <c r="B194" s="352"/>
    </row>
    <row r="195" spans="2:2" ht="12.75" customHeight="1" x14ac:dyDescent="0.2">
      <c r="B195" s="352"/>
    </row>
    <row r="196" spans="2:2" ht="12.75" customHeight="1" x14ac:dyDescent="0.2">
      <c r="B196" s="352"/>
    </row>
    <row r="197" spans="2:2" ht="12.75" customHeight="1" x14ac:dyDescent="0.2">
      <c r="B197" s="352"/>
    </row>
    <row r="198" spans="2:2" ht="12.75" customHeight="1" x14ac:dyDescent="0.2">
      <c r="B198" s="352"/>
    </row>
    <row r="199" spans="2:2" ht="12.75" customHeight="1" x14ac:dyDescent="0.2">
      <c r="B199" s="352"/>
    </row>
    <row r="200" spans="2:2" ht="12.75" customHeight="1" x14ac:dyDescent="0.2">
      <c r="B200" s="352"/>
    </row>
    <row r="201" spans="2:2" ht="12.75" customHeight="1" x14ac:dyDescent="0.2">
      <c r="B201" s="352"/>
    </row>
    <row r="202" spans="2:2" ht="12.75" customHeight="1" x14ac:dyDescent="0.2">
      <c r="B202" s="352"/>
    </row>
    <row r="203" spans="2:2" ht="12.75" customHeight="1" x14ac:dyDescent="0.2">
      <c r="B203" s="352"/>
    </row>
    <row r="204" spans="2:2" ht="12.75" customHeight="1" x14ac:dyDescent="0.2">
      <c r="B204" s="352"/>
    </row>
    <row r="205" spans="2:2" ht="12.75" customHeight="1" x14ac:dyDescent="0.2">
      <c r="B205" s="352"/>
    </row>
    <row r="206" spans="2:2" ht="12.75" customHeight="1" x14ac:dyDescent="0.2">
      <c r="B206" s="352"/>
    </row>
    <row r="207" spans="2:2" ht="12.75" customHeight="1" x14ac:dyDescent="0.2">
      <c r="B207" s="352"/>
    </row>
    <row r="208" spans="2:2" ht="12.75" customHeight="1" x14ac:dyDescent="0.2">
      <c r="B208" s="352"/>
    </row>
    <row r="209" spans="2:2" ht="12.75" customHeight="1" x14ac:dyDescent="0.2">
      <c r="B209" s="352"/>
    </row>
    <row r="210" spans="2:2" ht="12.75" customHeight="1" x14ac:dyDescent="0.2"/>
    <row r="211" spans="2:2" ht="12.75" customHeight="1" x14ac:dyDescent="0.2"/>
    <row r="212" spans="2:2" ht="12.75" customHeight="1" x14ac:dyDescent="0.2"/>
    <row r="213" spans="2:2" ht="12.75" customHeight="1" x14ac:dyDescent="0.2"/>
    <row r="214" spans="2:2" ht="12.75" customHeight="1" x14ac:dyDescent="0.2"/>
    <row r="215" spans="2:2" ht="12.75" customHeight="1" x14ac:dyDescent="0.2"/>
    <row r="216" spans="2:2" ht="12.75" customHeight="1" x14ac:dyDescent="0.2"/>
    <row r="217" spans="2:2" ht="12.75" customHeight="1" x14ac:dyDescent="0.2"/>
    <row r="218" spans="2:2" ht="12.75" customHeight="1" x14ac:dyDescent="0.2"/>
    <row r="219" spans="2:2" ht="12.75" customHeight="1" x14ac:dyDescent="0.2"/>
    <row r="220" spans="2:2" ht="12.75" customHeight="1" x14ac:dyDescent="0.2"/>
    <row r="221" spans="2:2" ht="12.75" customHeight="1" x14ac:dyDescent="0.2"/>
    <row r="222" spans="2:2" ht="12.75" customHeight="1" x14ac:dyDescent="0.2"/>
    <row r="223" spans="2:2" ht="12.75" customHeight="1" x14ac:dyDescent="0.2"/>
    <row r="224" spans="2:2"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sheetData>
  <mergeCells count="45">
    <mergeCell ref="G102:I102"/>
    <mergeCell ref="L7:L8"/>
    <mergeCell ref="M7:M8"/>
    <mergeCell ref="H54:H55"/>
    <mergeCell ref="I7:I8"/>
    <mergeCell ref="A1:P1"/>
    <mergeCell ref="A2:P2"/>
    <mergeCell ref="A4:A8"/>
    <mergeCell ref="E6:I6"/>
    <mergeCell ref="K6:O6"/>
    <mergeCell ref="C6:C8"/>
    <mergeCell ref="B4:B8"/>
    <mergeCell ref="D6:D8"/>
    <mergeCell ref="F7:F8"/>
    <mergeCell ref="E7:E8"/>
    <mergeCell ref="C4:I5"/>
    <mergeCell ref="H7:H8"/>
    <mergeCell ref="G7:G8"/>
    <mergeCell ref="J6:J8"/>
    <mergeCell ref="K7:K8"/>
    <mergeCell ref="P51:P55"/>
    <mergeCell ref="J53:J55"/>
    <mergeCell ref="I54:I55"/>
    <mergeCell ref="N7:N8"/>
    <mergeCell ref="O7:O8"/>
    <mergeCell ref="P4:P8"/>
    <mergeCell ref="J4:O5"/>
    <mergeCell ref="L54:L55"/>
    <mergeCell ref="K53:O53"/>
    <mergeCell ref="O50:P50"/>
    <mergeCell ref="O54:O55"/>
    <mergeCell ref="N54:N55"/>
    <mergeCell ref="J51:O52"/>
    <mergeCell ref="E53:I53"/>
    <mergeCell ref="F54:F55"/>
    <mergeCell ref="A98:B98"/>
    <mergeCell ref="A51:A55"/>
    <mergeCell ref="B51:B55"/>
    <mergeCell ref="M54:M55"/>
    <mergeCell ref="K54:K55"/>
    <mergeCell ref="C53:C55"/>
    <mergeCell ref="D53:D55"/>
    <mergeCell ref="E54:E55"/>
    <mergeCell ref="C51:I52"/>
    <mergeCell ref="G54:G55"/>
  </mergeCells>
  <phoneticPr fontId="43" type="noConversion"/>
  <printOptions horizontalCentered="1" verticalCentered="1"/>
  <pageMargins left="0" right="0" top="0" bottom="0" header="0" footer="0"/>
  <pageSetup paperSize="9" scale="75" orientation="landscape" r:id="rId1"/>
  <headerFooter alignWithMargins="0"/>
  <ignoredErrors>
    <ignoredError sqref="I9:I48 O9:O48 I56:I97 O56:O97" formulaRange="1"/>
    <ignoredError sqref="P98" formula="1"/>
    <ignoredError sqref="A9:A1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1"/>
  <sheetViews>
    <sheetView showGridLines="0" tabSelected="1" zoomScaleNormal="100" workbookViewId="0">
      <selection activeCell="A64" sqref="A64"/>
    </sheetView>
  </sheetViews>
  <sheetFormatPr defaultRowHeight="12" x14ac:dyDescent="0.2"/>
  <cols>
    <col min="1" max="1" width="5.28515625" style="343" customWidth="1"/>
    <col min="2" max="2" width="16.140625" style="343" bestFit="1" customWidth="1"/>
    <col min="3" max="3" width="10.42578125" style="343" customWidth="1"/>
    <col min="4" max="4" width="12.42578125" style="343" bestFit="1" customWidth="1"/>
    <col min="5" max="6" width="11" style="343" bestFit="1" customWidth="1"/>
    <col min="7" max="8" width="10.7109375" style="349" customWidth="1"/>
    <col min="9" max="9" width="12.7109375" style="343" customWidth="1"/>
    <col min="10" max="10" width="14.140625" style="343" customWidth="1"/>
    <col min="11" max="11" width="10" style="343" bestFit="1" customWidth="1"/>
    <col min="12" max="12" width="10.85546875" style="343" customWidth="1"/>
    <col min="13" max="14" width="10.7109375" style="343" customWidth="1"/>
    <col min="15" max="15" width="10.28515625" style="343" bestFit="1" customWidth="1"/>
    <col min="16" max="16" width="12.42578125" style="345" bestFit="1" customWidth="1"/>
    <col min="17" max="16384" width="9.140625" style="343"/>
  </cols>
  <sheetData>
    <row r="1" spans="1:16" s="338" customFormat="1" ht="22.5" customHeight="1" x14ac:dyDescent="0.2">
      <c r="A1" s="1276" t="s">
        <v>797</v>
      </c>
      <c r="B1" s="1277"/>
      <c r="C1" s="1277"/>
      <c r="D1" s="1277"/>
      <c r="E1" s="1277"/>
      <c r="F1" s="1277"/>
      <c r="G1" s="1277"/>
      <c r="H1" s="1277"/>
      <c r="I1" s="1277"/>
      <c r="J1" s="1277"/>
      <c r="K1" s="1277"/>
      <c r="L1" s="1277"/>
      <c r="M1" s="1277"/>
      <c r="N1" s="1277"/>
      <c r="O1" s="1277"/>
      <c r="P1" s="1277"/>
    </row>
    <row r="2" spans="1:16" s="338" customFormat="1" ht="18.75" customHeight="1" x14ac:dyDescent="0.2">
      <c r="A2" s="1281" t="s">
        <v>796</v>
      </c>
      <c r="B2" s="1281"/>
      <c r="C2" s="1281"/>
      <c r="D2" s="1281"/>
      <c r="E2" s="1281"/>
      <c r="F2" s="1281"/>
      <c r="G2" s="1281"/>
      <c r="H2" s="1281"/>
      <c r="I2" s="1281"/>
      <c r="J2" s="1281"/>
      <c r="K2" s="1281"/>
      <c r="L2" s="1281"/>
      <c r="M2" s="1281"/>
      <c r="N2" s="1281"/>
      <c r="O2" s="1281"/>
      <c r="P2" s="1281"/>
    </row>
    <row r="3" spans="1:16" ht="12.75" customHeight="1" x14ac:dyDescent="0.2">
      <c r="A3" s="991"/>
      <c r="B3" s="353"/>
      <c r="C3" s="353"/>
      <c r="D3" s="353"/>
      <c r="E3" s="353"/>
      <c r="F3" s="353"/>
      <c r="G3" s="353"/>
      <c r="H3" s="353"/>
      <c r="I3" s="353"/>
      <c r="J3" s="353"/>
      <c r="K3" s="353"/>
      <c r="L3" s="353"/>
      <c r="M3" s="353"/>
      <c r="N3" s="353"/>
      <c r="O3" s="353"/>
      <c r="P3" s="992" t="s">
        <v>122</v>
      </c>
    </row>
    <row r="4" spans="1:16" s="340" customFormat="1" ht="15" customHeight="1" x14ac:dyDescent="0.2">
      <c r="A4" s="1242" t="s">
        <v>748</v>
      </c>
      <c r="B4" s="1245" t="s">
        <v>409</v>
      </c>
      <c r="C4" s="1290" t="s">
        <v>410</v>
      </c>
      <c r="D4" s="1206"/>
      <c r="E4" s="1206"/>
      <c r="F4" s="1206"/>
      <c r="G4" s="1206"/>
      <c r="H4" s="1206"/>
      <c r="I4" s="1291"/>
      <c r="J4" s="1290" t="s">
        <v>864</v>
      </c>
      <c r="K4" s="1206"/>
      <c r="L4" s="1206"/>
      <c r="M4" s="1206"/>
      <c r="N4" s="1206"/>
      <c r="O4" s="1291"/>
      <c r="P4" s="1292" t="s">
        <v>411</v>
      </c>
    </row>
    <row r="5" spans="1:16" s="340" customFormat="1" ht="15" customHeight="1" x14ac:dyDescent="0.2">
      <c r="A5" s="1243"/>
      <c r="B5" s="1246"/>
      <c r="C5" s="1093"/>
      <c r="D5" s="1076"/>
      <c r="E5" s="1076"/>
      <c r="F5" s="1076"/>
      <c r="G5" s="1076"/>
      <c r="H5" s="1076"/>
      <c r="I5" s="1124"/>
      <c r="J5" s="1093"/>
      <c r="K5" s="1076"/>
      <c r="L5" s="1076"/>
      <c r="M5" s="1076"/>
      <c r="N5" s="1076"/>
      <c r="O5" s="1124"/>
      <c r="P5" s="1207"/>
    </row>
    <row r="6" spans="1:16" s="340" customFormat="1" ht="30" customHeight="1" x14ac:dyDescent="0.2">
      <c r="A6" s="1243"/>
      <c r="B6" s="1246"/>
      <c r="C6" s="1285" t="s">
        <v>412</v>
      </c>
      <c r="D6" s="1285" t="s">
        <v>584</v>
      </c>
      <c r="E6" s="1287" t="s">
        <v>698</v>
      </c>
      <c r="F6" s="1288"/>
      <c r="G6" s="1288"/>
      <c r="H6" s="1288"/>
      <c r="I6" s="1289"/>
      <c r="J6" s="1293" t="s">
        <v>414</v>
      </c>
      <c r="K6" s="1287" t="s">
        <v>699</v>
      </c>
      <c r="L6" s="1288"/>
      <c r="M6" s="1288"/>
      <c r="N6" s="1288"/>
      <c r="O6" s="1289"/>
      <c r="P6" s="1207"/>
    </row>
    <row r="7" spans="1:16" s="340" customFormat="1" ht="15" customHeight="1" x14ac:dyDescent="0.2">
      <c r="A7" s="1243"/>
      <c r="B7" s="1246"/>
      <c r="C7" s="1286"/>
      <c r="D7" s="1286"/>
      <c r="E7" s="1285" t="s">
        <v>416</v>
      </c>
      <c r="F7" s="1285" t="s">
        <v>417</v>
      </c>
      <c r="G7" s="1285" t="s">
        <v>583</v>
      </c>
      <c r="H7" s="1285" t="s">
        <v>132</v>
      </c>
      <c r="I7" s="1285" t="s">
        <v>418</v>
      </c>
      <c r="J7" s="1294"/>
      <c r="K7" s="1285" t="s">
        <v>416</v>
      </c>
      <c r="L7" s="1285" t="s">
        <v>417</v>
      </c>
      <c r="M7" s="1285" t="s">
        <v>583</v>
      </c>
      <c r="N7" s="1285" t="s">
        <v>132</v>
      </c>
      <c r="O7" s="1285" t="s">
        <v>418</v>
      </c>
      <c r="P7" s="1207"/>
    </row>
    <row r="8" spans="1:16" s="340" customFormat="1" ht="45" customHeight="1" x14ac:dyDescent="0.2">
      <c r="A8" s="1244"/>
      <c r="B8" s="1247"/>
      <c r="C8" s="1247"/>
      <c r="D8" s="1247"/>
      <c r="E8" s="1247"/>
      <c r="F8" s="1247"/>
      <c r="G8" s="1247"/>
      <c r="H8" s="1247"/>
      <c r="I8" s="1247"/>
      <c r="J8" s="1295"/>
      <c r="K8" s="1247"/>
      <c r="L8" s="1247"/>
      <c r="M8" s="1247"/>
      <c r="N8" s="1247"/>
      <c r="O8" s="1247"/>
      <c r="P8" s="1076"/>
    </row>
    <row r="9" spans="1:16" ht="14.25" customHeight="1" x14ac:dyDescent="0.2">
      <c r="A9" s="341" t="s">
        <v>492</v>
      </c>
      <c r="B9" s="342" t="s">
        <v>293</v>
      </c>
      <c r="C9" s="953">
        <v>2292</v>
      </c>
      <c r="D9" s="953">
        <f>14+112753</f>
        <v>112767</v>
      </c>
      <c r="E9" s="953">
        <f>12+27707</f>
        <v>27719</v>
      </c>
      <c r="F9" s="953">
        <v>22717</v>
      </c>
      <c r="G9" s="952">
        <v>66</v>
      </c>
      <c r="H9" s="952">
        <v>315</v>
      </c>
      <c r="I9" s="966">
        <f t="shared" ref="I9:I48" si="0">SUM(E9:H9)</f>
        <v>50817</v>
      </c>
      <c r="J9" s="953">
        <v>1282</v>
      </c>
      <c r="K9" s="953">
        <v>918</v>
      </c>
      <c r="L9" s="953">
        <v>1082</v>
      </c>
      <c r="M9" s="952">
        <v>78</v>
      </c>
      <c r="N9" s="952">
        <v>224</v>
      </c>
      <c r="O9" s="966">
        <f t="shared" ref="O9:O48" si="1">SUM(K9:N9)</f>
        <v>2302</v>
      </c>
      <c r="P9" s="966">
        <f t="shared" ref="P9:P48" si="2">+C9+D9+I9+J9+O9</f>
        <v>169460</v>
      </c>
    </row>
    <row r="10" spans="1:16" ht="14.45" customHeight="1" x14ac:dyDescent="0.2">
      <c r="A10" s="341" t="s">
        <v>493</v>
      </c>
      <c r="B10" s="342" t="s">
        <v>294</v>
      </c>
      <c r="C10" s="953">
        <v>190</v>
      </c>
      <c r="D10" s="953">
        <v>8108</v>
      </c>
      <c r="E10" s="953">
        <v>2418</v>
      </c>
      <c r="F10" s="953">
        <v>2450</v>
      </c>
      <c r="G10" s="952">
        <v>11</v>
      </c>
      <c r="H10" s="952">
        <v>24</v>
      </c>
      <c r="I10" s="966">
        <f t="shared" si="0"/>
        <v>4903</v>
      </c>
      <c r="J10" s="953">
        <v>150</v>
      </c>
      <c r="K10" s="953">
        <v>145</v>
      </c>
      <c r="L10" s="953">
        <v>206</v>
      </c>
      <c r="M10" s="952">
        <v>21</v>
      </c>
      <c r="N10" s="952">
        <v>34</v>
      </c>
      <c r="O10" s="966">
        <f t="shared" si="1"/>
        <v>406</v>
      </c>
      <c r="P10" s="966">
        <f t="shared" si="2"/>
        <v>13757</v>
      </c>
    </row>
    <row r="11" spans="1:16" ht="14.45" customHeight="1" x14ac:dyDescent="0.2">
      <c r="A11" s="341" t="s">
        <v>494</v>
      </c>
      <c r="B11" s="342" t="s">
        <v>501</v>
      </c>
      <c r="C11" s="953">
        <v>511</v>
      </c>
      <c r="D11" s="953">
        <v>28838</v>
      </c>
      <c r="E11" s="953">
        <v>8815</v>
      </c>
      <c r="F11" s="953">
        <v>3639</v>
      </c>
      <c r="G11" s="952">
        <v>15</v>
      </c>
      <c r="H11" s="952">
        <v>82</v>
      </c>
      <c r="I11" s="966">
        <f t="shared" si="0"/>
        <v>12551</v>
      </c>
      <c r="J11" s="953">
        <v>439</v>
      </c>
      <c r="K11" s="953">
        <v>363</v>
      </c>
      <c r="L11" s="953">
        <v>289</v>
      </c>
      <c r="M11" s="952">
        <v>32</v>
      </c>
      <c r="N11" s="952">
        <v>83</v>
      </c>
      <c r="O11" s="966">
        <f t="shared" si="1"/>
        <v>767</v>
      </c>
      <c r="P11" s="966">
        <f t="shared" si="2"/>
        <v>43106</v>
      </c>
    </row>
    <row r="12" spans="1:16" ht="14.45" customHeight="1" x14ac:dyDescent="0.2">
      <c r="A12" s="341" t="s">
        <v>495</v>
      </c>
      <c r="B12" s="342" t="s">
        <v>517</v>
      </c>
      <c r="C12" s="953">
        <v>66</v>
      </c>
      <c r="D12" s="953">
        <v>1660</v>
      </c>
      <c r="E12" s="953">
        <v>1229</v>
      </c>
      <c r="F12" s="953">
        <v>1956</v>
      </c>
      <c r="G12" s="952">
        <v>12</v>
      </c>
      <c r="H12" s="952">
        <v>13</v>
      </c>
      <c r="I12" s="966">
        <f t="shared" si="0"/>
        <v>3210</v>
      </c>
      <c r="J12" s="953">
        <v>159</v>
      </c>
      <c r="K12" s="953">
        <v>92</v>
      </c>
      <c r="L12" s="953">
        <v>244</v>
      </c>
      <c r="M12" s="952">
        <v>61</v>
      </c>
      <c r="N12" s="952">
        <v>88</v>
      </c>
      <c r="O12" s="966">
        <f t="shared" si="1"/>
        <v>485</v>
      </c>
      <c r="P12" s="966">
        <f t="shared" si="2"/>
        <v>5580</v>
      </c>
    </row>
    <row r="13" spans="1:16" ht="14.45" customHeight="1" x14ac:dyDescent="0.2">
      <c r="A13" s="341" t="s">
        <v>496</v>
      </c>
      <c r="B13" s="342" t="s">
        <v>520</v>
      </c>
      <c r="C13" s="953">
        <v>285</v>
      </c>
      <c r="D13" s="953">
        <v>16823</v>
      </c>
      <c r="E13" s="953">
        <v>4819</v>
      </c>
      <c r="F13" s="953">
        <v>1967</v>
      </c>
      <c r="G13" s="952">
        <v>10</v>
      </c>
      <c r="H13" s="952">
        <v>55</v>
      </c>
      <c r="I13" s="966">
        <f t="shared" si="0"/>
        <v>6851</v>
      </c>
      <c r="J13" s="953">
        <v>270</v>
      </c>
      <c r="K13" s="953">
        <v>259</v>
      </c>
      <c r="L13" s="953">
        <v>188</v>
      </c>
      <c r="M13" s="952">
        <v>16</v>
      </c>
      <c r="N13" s="952">
        <v>41</v>
      </c>
      <c r="O13" s="966">
        <f t="shared" si="1"/>
        <v>504</v>
      </c>
      <c r="P13" s="966">
        <f t="shared" si="2"/>
        <v>24733</v>
      </c>
    </row>
    <row r="14" spans="1:16" ht="14.45" customHeight="1" x14ac:dyDescent="0.2">
      <c r="A14" s="341" t="s">
        <v>497</v>
      </c>
      <c r="B14" s="342" t="s">
        <v>522</v>
      </c>
      <c r="C14" s="953">
        <v>4526</v>
      </c>
      <c r="D14" s="953">
        <v>277784</v>
      </c>
      <c r="E14" s="953">
        <v>64525</v>
      </c>
      <c r="F14" s="953">
        <v>33685</v>
      </c>
      <c r="G14" s="952">
        <v>66</v>
      </c>
      <c r="H14" s="952">
        <v>560</v>
      </c>
      <c r="I14" s="966">
        <f t="shared" si="0"/>
        <v>98836</v>
      </c>
      <c r="J14" s="953">
        <v>2808</v>
      </c>
      <c r="K14" s="953">
        <v>2136</v>
      </c>
      <c r="L14" s="953">
        <v>1698</v>
      </c>
      <c r="M14" s="952">
        <v>37</v>
      </c>
      <c r="N14" s="952">
        <v>237</v>
      </c>
      <c r="O14" s="966">
        <f t="shared" si="1"/>
        <v>4108</v>
      </c>
      <c r="P14" s="966">
        <f t="shared" si="2"/>
        <v>388062</v>
      </c>
    </row>
    <row r="15" spans="1:16" ht="14.45" customHeight="1" x14ac:dyDescent="0.2">
      <c r="A15" s="341" t="s">
        <v>498</v>
      </c>
      <c r="B15" s="342" t="s">
        <v>525</v>
      </c>
      <c r="C15" s="953">
        <v>1262</v>
      </c>
      <c r="D15" s="953">
        <v>85148</v>
      </c>
      <c r="E15" s="953">
        <v>16596</v>
      </c>
      <c r="F15" s="953">
        <v>10757</v>
      </c>
      <c r="G15" s="952">
        <v>61</v>
      </c>
      <c r="H15" s="952">
        <v>205</v>
      </c>
      <c r="I15" s="966">
        <f t="shared" si="0"/>
        <v>27619</v>
      </c>
      <c r="J15" s="953">
        <v>1054</v>
      </c>
      <c r="K15" s="953">
        <v>701</v>
      </c>
      <c r="L15" s="953">
        <v>593</v>
      </c>
      <c r="M15" s="952">
        <v>30</v>
      </c>
      <c r="N15" s="952">
        <v>113</v>
      </c>
      <c r="O15" s="966">
        <f t="shared" si="1"/>
        <v>1437</v>
      </c>
      <c r="P15" s="966">
        <f t="shared" si="2"/>
        <v>116520</v>
      </c>
    </row>
    <row r="16" spans="1:16" ht="14.45" customHeight="1" x14ac:dyDescent="0.2">
      <c r="A16" s="341" t="s">
        <v>499</v>
      </c>
      <c r="B16" s="342" t="s">
        <v>528</v>
      </c>
      <c r="C16" s="953">
        <v>206</v>
      </c>
      <c r="D16" s="953">
        <v>12725</v>
      </c>
      <c r="E16" s="953">
        <v>5102</v>
      </c>
      <c r="F16" s="953">
        <v>1790</v>
      </c>
      <c r="G16" s="952">
        <v>10</v>
      </c>
      <c r="H16" s="952">
        <v>32</v>
      </c>
      <c r="I16" s="966">
        <f t="shared" si="0"/>
        <v>6934</v>
      </c>
      <c r="J16" s="953">
        <v>111</v>
      </c>
      <c r="K16" s="953">
        <v>117</v>
      </c>
      <c r="L16" s="953">
        <v>84</v>
      </c>
      <c r="M16" s="952">
        <v>12</v>
      </c>
      <c r="N16" s="952">
        <v>32</v>
      </c>
      <c r="O16" s="966">
        <f t="shared" si="1"/>
        <v>245</v>
      </c>
      <c r="P16" s="966">
        <f t="shared" si="2"/>
        <v>20221</v>
      </c>
    </row>
    <row r="17" spans="1:16" ht="14.45" customHeight="1" x14ac:dyDescent="0.2">
      <c r="A17" s="341" t="s">
        <v>500</v>
      </c>
      <c r="B17" s="342" t="s">
        <v>531</v>
      </c>
      <c r="C17" s="953">
        <v>1187</v>
      </c>
      <c r="D17" s="953">
        <v>63574</v>
      </c>
      <c r="E17" s="953">
        <v>16169</v>
      </c>
      <c r="F17" s="953">
        <v>6963</v>
      </c>
      <c r="G17" s="952">
        <v>25</v>
      </c>
      <c r="H17" s="952">
        <v>145</v>
      </c>
      <c r="I17" s="966">
        <f t="shared" si="0"/>
        <v>23302</v>
      </c>
      <c r="J17" s="953">
        <v>767</v>
      </c>
      <c r="K17" s="953">
        <v>434</v>
      </c>
      <c r="L17" s="953">
        <v>351</v>
      </c>
      <c r="M17" s="952">
        <v>13</v>
      </c>
      <c r="N17" s="952">
        <v>43</v>
      </c>
      <c r="O17" s="966">
        <f t="shared" si="1"/>
        <v>841</v>
      </c>
      <c r="P17" s="966">
        <f t="shared" si="2"/>
        <v>89671</v>
      </c>
    </row>
    <row r="18" spans="1:16" ht="14.45" customHeight="1" x14ac:dyDescent="0.2">
      <c r="A18" s="344">
        <f t="shared" ref="A18:A48" si="3">+A17+1</f>
        <v>10</v>
      </c>
      <c r="B18" s="342" t="s">
        <v>534</v>
      </c>
      <c r="C18" s="953">
        <v>1064</v>
      </c>
      <c r="D18" s="953">
        <v>84780</v>
      </c>
      <c r="E18" s="953">
        <v>21355</v>
      </c>
      <c r="F18" s="953">
        <v>7747</v>
      </c>
      <c r="G18" s="952">
        <v>41</v>
      </c>
      <c r="H18" s="952">
        <v>237</v>
      </c>
      <c r="I18" s="966">
        <f t="shared" si="0"/>
        <v>29380</v>
      </c>
      <c r="J18" s="953">
        <v>881</v>
      </c>
      <c r="K18" s="953">
        <v>608</v>
      </c>
      <c r="L18" s="953">
        <v>417</v>
      </c>
      <c r="M18" s="952">
        <v>31</v>
      </c>
      <c r="N18" s="952">
        <v>107</v>
      </c>
      <c r="O18" s="966">
        <f t="shared" si="1"/>
        <v>1163</v>
      </c>
      <c r="P18" s="966">
        <f t="shared" si="2"/>
        <v>117268</v>
      </c>
    </row>
    <row r="19" spans="1:16" ht="14.45" customHeight="1" x14ac:dyDescent="0.2">
      <c r="A19" s="344">
        <f t="shared" si="3"/>
        <v>11</v>
      </c>
      <c r="B19" s="342" t="s">
        <v>537</v>
      </c>
      <c r="C19" s="953">
        <v>260</v>
      </c>
      <c r="D19" s="953">
        <v>15731</v>
      </c>
      <c r="E19" s="953">
        <v>3835</v>
      </c>
      <c r="F19" s="953">
        <v>1352</v>
      </c>
      <c r="G19" s="952">
        <v>8</v>
      </c>
      <c r="H19" s="952">
        <v>66</v>
      </c>
      <c r="I19" s="966">
        <f t="shared" si="0"/>
        <v>5261</v>
      </c>
      <c r="J19" s="953">
        <v>182</v>
      </c>
      <c r="K19" s="953">
        <v>102</v>
      </c>
      <c r="L19" s="953">
        <v>63</v>
      </c>
      <c r="M19" s="952">
        <v>10</v>
      </c>
      <c r="N19" s="952">
        <v>23</v>
      </c>
      <c r="O19" s="966">
        <f t="shared" si="1"/>
        <v>198</v>
      </c>
      <c r="P19" s="966">
        <f t="shared" si="2"/>
        <v>21632</v>
      </c>
    </row>
    <row r="20" spans="1:16" ht="14.45" customHeight="1" x14ac:dyDescent="0.2">
      <c r="A20" s="344">
        <f t="shared" si="3"/>
        <v>12</v>
      </c>
      <c r="B20" s="342" t="s">
        <v>511</v>
      </c>
      <c r="C20" s="953">
        <v>77</v>
      </c>
      <c r="D20" s="953">
        <v>2087</v>
      </c>
      <c r="E20" s="953">
        <v>1076</v>
      </c>
      <c r="F20" s="953">
        <v>1355</v>
      </c>
      <c r="G20" s="952">
        <v>8</v>
      </c>
      <c r="H20" s="952">
        <v>15</v>
      </c>
      <c r="I20" s="966">
        <f t="shared" si="0"/>
        <v>2454</v>
      </c>
      <c r="J20" s="953">
        <v>62</v>
      </c>
      <c r="K20" s="953">
        <v>77</v>
      </c>
      <c r="L20" s="953">
        <v>132</v>
      </c>
      <c r="M20" s="952">
        <v>9</v>
      </c>
      <c r="N20" s="952">
        <v>23</v>
      </c>
      <c r="O20" s="966">
        <f t="shared" si="1"/>
        <v>241</v>
      </c>
      <c r="P20" s="966">
        <f t="shared" si="2"/>
        <v>4921</v>
      </c>
    </row>
    <row r="21" spans="1:16" ht="14.45" customHeight="1" x14ac:dyDescent="0.2">
      <c r="A21" s="344">
        <f t="shared" si="3"/>
        <v>13</v>
      </c>
      <c r="B21" s="342" t="s">
        <v>513</v>
      </c>
      <c r="C21" s="953">
        <v>35</v>
      </c>
      <c r="D21" s="953">
        <v>2344</v>
      </c>
      <c r="E21" s="953">
        <v>901</v>
      </c>
      <c r="F21" s="953">
        <v>1155</v>
      </c>
      <c r="G21" s="952">
        <v>3</v>
      </c>
      <c r="H21" s="952">
        <v>8</v>
      </c>
      <c r="I21" s="966">
        <f t="shared" si="0"/>
        <v>2067</v>
      </c>
      <c r="J21" s="953">
        <v>62</v>
      </c>
      <c r="K21" s="953">
        <v>79</v>
      </c>
      <c r="L21" s="953">
        <v>153</v>
      </c>
      <c r="M21" s="952">
        <v>18</v>
      </c>
      <c r="N21" s="952">
        <v>31</v>
      </c>
      <c r="O21" s="966">
        <f t="shared" si="1"/>
        <v>281</v>
      </c>
      <c r="P21" s="966">
        <f t="shared" si="2"/>
        <v>4789</v>
      </c>
    </row>
    <row r="22" spans="1:16" ht="14.45" customHeight="1" x14ac:dyDescent="0.2">
      <c r="A22" s="344">
        <f t="shared" si="3"/>
        <v>14</v>
      </c>
      <c r="B22" s="342" t="s">
        <v>515</v>
      </c>
      <c r="C22" s="953">
        <v>333</v>
      </c>
      <c r="D22" s="953">
        <v>17850</v>
      </c>
      <c r="E22" s="953">
        <v>4548</v>
      </c>
      <c r="F22" s="953">
        <v>1529</v>
      </c>
      <c r="G22" s="952">
        <v>16</v>
      </c>
      <c r="H22" s="952">
        <v>91</v>
      </c>
      <c r="I22" s="966">
        <f t="shared" si="0"/>
        <v>6184</v>
      </c>
      <c r="J22" s="953">
        <v>338</v>
      </c>
      <c r="K22" s="953">
        <v>151</v>
      </c>
      <c r="L22" s="953">
        <v>117</v>
      </c>
      <c r="M22" s="952">
        <v>8</v>
      </c>
      <c r="N22" s="952">
        <v>27</v>
      </c>
      <c r="O22" s="966">
        <f t="shared" si="1"/>
        <v>303</v>
      </c>
      <c r="P22" s="966">
        <f t="shared" si="2"/>
        <v>25008</v>
      </c>
    </row>
    <row r="23" spans="1:16" ht="14.45" customHeight="1" x14ac:dyDescent="0.2">
      <c r="A23" s="344">
        <f t="shared" si="3"/>
        <v>15</v>
      </c>
      <c r="B23" s="342" t="s">
        <v>518</v>
      </c>
      <c r="C23" s="953">
        <v>232</v>
      </c>
      <c r="D23" s="953">
        <v>14360</v>
      </c>
      <c r="E23" s="953">
        <v>3723</v>
      </c>
      <c r="F23" s="953">
        <v>1185</v>
      </c>
      <c r="G23" s="952">
        <v>6</v>
      </c>
      <c r="H23" s="952">
        <v>58</v>
      </c>
      <c r="I23" s="966">
        <f t="shared" si="0"/>
        <v>4972</v>
      </c>
      <c r="J23" s="953">
        <v>142</v>
      </c>
      <c r="K23" s="953">
        <v>134</v>
      </c>
      <c r="L23" s="953">
        <v>82</v>
      </c>
      <c r="M23" s="952">
        <v>10</v>
      </c>
      <c r="N23" s="952">
        <v>34</v>
      </c>
      <c r="O23" s="966">
        <f t="shared" si="1"/>
        <v>260</v>
      </c>
      <c r="P23" s="966">
        <f t="shared" si="2"/>
        <v>19966</v>
      </c>
    </row>
    <row r="24" spans="1:16" ht="14.45" customHeight="1" x14ac:dyDescent="0.2">
      <c r="A24" s="344">
        <f t="shared" si="3"/>
        <v>16</v>
      </c>
      <c r="B24" s="342" t="s">
        <v>521</v>
      </c>
      <c r="C24" s="953">
        <v>3459</v>
      </c>
      <c r="D24" s="953">
        <v>210164</v>
      </c>
      <c r="E24" s="953">
        <v>43505</v>
      </c>
      <c r="F24" s="953">
        <v>18678</v>
      </c>
      <c r="G24" s="952">
        <v>91</v>
      </c>
      <c r="H24" s="952">
        <v>426</v>
      </c>
      <c r="I24" s="966">
        <f t="shared" si="0"/>
        <v>62700</v>
      </c>
      <c r="J24" s="953">
        <v>2514</v>
      </c>
      <c r="K24" s="953">
        <v>1368</v>
      </c>
      <c r="L24" s="953">
        <v>1009</v>
      </c>
      <c r="M24" s="952">
        <v>55</v>
      </c>
      <c r="N24" s="952">
        <v>184</v>
      </c>
      <c r="O24" s="966">
        <f t="shared" si="1"/>
        <v>2616</v>
      </c>
      <c r="P24" s="966">
        <f t="shared" si="2"/>
        <v>281453</v>
      </c>
    </row>
    <row r="25" spans="1:16" ht="14.45" customHeight="1" x14ac:dyDescent="0.2">
      <c r="A25" s="344">
        <f t="shared" si="3"/>
        <v>17</v>
      </c>
      <c r="B25" s="342" t="s">
        <v>523</v>
      </c>
      <c r="C25" s="953">
        <v>368</v>
      </c>
      <c r="D25" s="953">
        <v>32492</v>
      </c>
      <c r="E25" s="953">
        <v>7235</v>
      </c>
      <c r="F25" s="953">
        <v>2418</v>
      </c>
      <c r="G25" s="952">
        <v>26</v>
      </c>
      <c r="H25" s="952">
        <v>109</v>
      </c>
      <c r="I25" s="966">
        <f t="shared" si="0"/>
        <v>9788</v>
      </c>
      <c r="J25" s="953">
        <v>277</v>
      </c>
      <c r="K25" s="953">
        <v>180</v>
      </c>
      <c r="L25" s="953">
        <v>97</v>
      </c>
      <c r="M25" s="952">
        <v>12</v>
      </c>
      <c r="N25" s="952">
        <v>34</v>
      </c>
      <c r="O25" s="966">
        <f t="shared" si="1"/>
        <v>323</v>
      </c>
      <c r="P25" s="966">
        <f t="shared" si="2"/>
        <v>43248</v>
      </c>
    </row>
    <row r="26" spans="1:16" ht="14.45" customHeight="1" x14ac:dyDescent="0.2">
      <c r="A26" s="344">
        <f t="shared" si="3"/>
        <v>18</v>
      </c>
      <c r="B26" s="346" t="s">
        <v>526</v>
      </c>
      <c r="C26" s="953">
        <v>133</v>
      </c>
      <c r="D26" s="953">
        <v>7785</v>
      </c>
      <c r="E26" s="953">
        <v>2215</v>
      </c>
      <c r="F26" s="953">
        <v>888</v>
      </c>
      <c r="G26" s="952">
        <v>7</v>
      </c>
      <c r="H26" s="952">
        <v>30</v>
      </c>
      <c r="I26" s="966">
        <f t="shared" si="0"/>
        <v>3140</v>
      </c>
      <c r="J26" s="953">
        <v>95</v>
      </c>
      <c r="K26" s="953">
        <v>69</v>
      </c>
      <c r="L26" s="953">
        <v>46</v>
      </c>
      <c r="M26" s="952">
        <v>11</v>
      </c>
      <c r="N26" s="952">
        <v>22</v>
      </c>
      <c r="O26" s="966">
        <f t="shared" si="1"/>
        <v>148</v>
      </c>
      <c r="P26" s="966">
        <f t="shared" si="2"/>
        <v>11301</v>
      </c>
    </row>
    <row r="27" spans="1:16" ht="14.45" customHeight="1" x14ac:dyDescent="0.2">
      <c r="A27" s="344">
        <f t="shared" si="3"/>
        <v>19</v>
      </c>
      <c r="B27" s="346" t="s">
        <v>529</v>
      </c>
      <c r="C27" s="953">
        <v>811</v>
      </c>
      <c r="D27" s="953">
        <v>30717</v>
      </c>
      <c r="E27" s="953">
        <v>8951</v>
      </c>
      <c r="F27" s="953">
        <v>3523</v>
      </c>
      <c r="G27" s="952">
        <v>35</v>
      </c>
      <c r="H27" s="952">
        <v>95</v>
      </c>
      <c r="I27" s="966">
        <f t="shared" si="0"/>
        <v>12604</v>
      </c>
      <c r="J27" s="953">
        <v>494</v>
      </c>
      <c r="K27" s="953">
        <v>416</v>
      </c>
      <c r="L27" s="953">
        <v>300</v>
      </c>
      <c r="M27" s="952">
        <v>56</v>
      </c>
      <c r="N27" s="952">
        <v>105</v>
      </c>
      <c r="O27" s="966">
        <f t="shared" si="1"/>
        <v>877</v>
      </c>
      <c r="P27" s="966">
        <f t="shared" si="2"/>
        <v>45503</v>
      </c>
    </row>
    <row r="28" spans="1:16" ht="14.45" customHeight="1" x14ac:dyDescent="0.2">
      <c r="A28" s="341">
        <f t="shared" si="3"/>
        <v>20</v>
      </c>
      <c r="B28" s="342" t="s">
        <v>532</v>
      </c>
      <c r="C28" s="953">
        <v>1092</v>
      </c>
      <c r="D28" s="953">
        <v>62768</v>
      </c>
      <c r="E28" s="953">
        <v>12318</v>
      </c>
      <c r="F28" s="953">
        <v>4801</v>
      </c>
      <c r="G28" s="952">
        <v>29</v>
      </c>
      <c r="H28" s="952">
        <v>184</v>
      </c>
      <c r="I28" s="966">
        <f t="shared" si="0"/>
        <v>17332</v>
      </c>
      <c r="J28" s="953">
        <v>692</v>
      </c>
      <c r="K28" s="953">
        <v>452</v>
      </c>
      <c r="L28" s="953">
        <v>301</v>
      </c>
      <c r="M28" s="952">
        <v>11</v>
      </c>
      <c r="N28" s="952">
        <v>66</v>
      </c>
      <c r="O28" s="966">
        <f t="shared" si="1"/>
        <v>830</v>
      </c>
      <c r="P28" s="966">
        <f t="shared" si="2"/>
        <v>82714</v>
      </c>
    </row>
    <row r="29" spans="1:16" ht="14.45" customHeight="1" x14ac:dyDescent="0.2">
      <c r="A29" s="341">
        <f t="shared" si="3"/>
        <v>21</v>
      </c>
      <c r="B29" s="342" t="s">
        <v>535</v>
      </c>
      <c r="C29" s="953">
        <v>460</v>
      </c>
      <c r="D29" s="953">
        <v>20232</v>
      </c>
      <c r="E29" s="953">
        <v>8550</v>
      </c>
      <c r="F29" s="953">
        <v>12175</v>
      </c>
      <c r="G29" s="952">
        <v>20</v>
      </c>
      <c r="H29" s="952">
        <v>65</v>
      </c>
      <c r="I29" s="966">
        <f t="shared" si="0"/>
        <v>20810</v>
      </c>
      <c r="J29" s="953">
        <v>621</v>
      </c>
      <c r="K29" s="953">
        <v>492</v>
      </c>
      <c r="L29" s="953">
        <v>994</v>
      </c>
      <c r="M29" s="952">
        <v>67</v>
      </c>
      <c r="N29" s="952">
        <v>123</v>
      </c>
      <c r="O29" s="966">
        <f t="shared" si="1"/>
        <v>1676</v>
      </c>
      <c r="P29" s="966">
        <f t="shared" si="2"/>
        <v>43799</v>
      </c>
    </row>
    <row r="30" spans="1:16" ht="14.45" customHeight="1" x14ac:dyDescent="0.2">
      <c r="A30" s="341">
        <f t="shared" si="3"/>
        <v>22</v>
      </c>
      <c r="B30" s="342" t="s">
        <v>538</v>
      </c>
      <c r="C30" s="953">
        <v>254</v>
      </c>
      <c r="D30" s="953">
        <v>22501</v>
      </c>
      <c r="E30" s="953">
        <v>5018</v>
      </c>
      <c r="F30" s="953">
        <v>1971</v>
      </c>
      <c r="G30" s="952">
        <v>22</v>
      </c>
      <c r="H30" s="952">
        <v>145</v>
      </c>
      <c r="I30" s="966">
        <f t="shared" si="0"/>
        <v>7156</v>
      </c>
      <c r="J30" s="953">
        <v>215</v>
      </c>
      <c r="K30" s="953">
        <v>156</v>
      </c>
      <c r="L30" s="953">
        <v>91</v>
      </c>
      <c r="M30" s="952">
        <v>10</v>
      </c>
      <c r="N30" s="952">
        <v>31</v>
      </c>
      <c r="O30" s="966">
        <f t="shared" si="1"/>
        <v>288</v>
      </c>
      <c r="P30" s="966">
        <f t="shared" si="2"/>
        <v>30414</v>
      </c>
    </row>
    <row r="31" spans="1:16" ht="14.45" customHeight="1" x14ac:dyDescent="0.2">
      <c r="A31" s="341">
        <f t="shared" si="3"/>
        <v>23</v>
      </c>
      <c r="B31" s="342" t="s">
        <v>512</v>
      </c>
      <c r="C31" s="953">
        <v>636</v>
      </c>
      <c r="D31" s="953">
        <v>24431</v>
      </c>
      <c r="E31" s="953">
        <v>9778</v>
      </c>
      <c r="F31" s="953">
        <v>6694</v>
      </c>
      <c r="G31" s="952">
        <v>11</v>
      </c>
      <c r="H31" s="952">
        <v>62</v>
      </c>
      <c r="I31" s="966">
        <f t="shared" si="0"/>
        <v>16545</v>
      </c>
      <c r="J31" s="953">
        <v>396</v>
      </c>
      <c r="K31" s="953">
        <v>396</v>
      </c>
      <c r="L31" s="953">
        <v>404</v>
      </c>
      <c r="M31" s="952">
        <v>23</v>
      </c>
      <c r="N31" s="952">
        <v>64</v>
      </c>
      <c r="O31" s="966">
        <f t="shared" si="1"/>
        <v>887</v>
      </c>
      <c r="P31" s="966">
        <f t="shared" si="2"/>
        <v>42895</v>
      </c>
    </row>
    <row r="32" spans="1:16" ht="14.45" customHeight="1" x14ac:dyDescent="0.2">
      <c r="A32" s="341">
        <f t="shared" si="3"/>
        <v>24</v>
      </c>
      <c r="B32" s="342" t="s">
        <v>514</v>
      </c>
      <c r="C32" s="953">
        <v>222</v>
      </c>
      <c r="D32" s="953">
        <v>9071</v>
      </c>
      <c r="E32" s="953">
        <v>3428</v>
      </c>
      <c r="F32" s="953">
        <v>1663</v>
      </c>
      <c r="G32" s="952">
        <v>12</v>
      </c>
      <c r="H32" s="952">
        <v>26</v>
      </c>
      <c r="I32" s="966">
        <f t="shared" si="0"/>
        <v>5129</v>
      </c>
      <c r="J32" s="953">
        <v>133</v>
      </c>
      <c r="K32" s="953">
        <v>88</v>
      </c>
      <c r="L32" s="953">
        <v>68</v>
      </c>
      <c r="M32" s="952">
        <v>15</v>
      </c>
      <c r="N32" s="952">
        <v>26</v>
      </c>
      <c r="O32" s="966">
        <f t="shared" si="1"/>
        <v>197</v>
      </c>
      <c r="P32" s="966">
        <f t="shared" si="2"/>
        <v>14752</v>
      </c>
    </row>
    <row r="33" spans="1:16" ht="14.45" customHeight="1" x14ac:dyDescent="0.2">
      <c r="A33" s="341">
        <f t="shared" si="3"/>
        <v>25</v>
      </c>
      <c r="B33" s="342" t="s">
        <v>516</v>
      </c>
      <c r="C33" s="953">
        <v>510</v>
      </c>
      <c r="D33" s="953">
        <v>19779</v>
      </c>
      <c r="E33" s="953">
        <v>8405</v>
      </c>
      <c r="F33" s="953">
        <v>5466</v>
      </c>
      <c r="G33" s="952">
        <v>32</v>
      </c>
      <c r="H33" s="952">
        <v>87</v>
      </c>
      <c r="I33" s="966">
        <f t="shared" si="0"/>
        <v>13990</v>
      </c>
      <c r="J33" s="953">
        <v>387</v>
      </c>
      <c r="K33" s="953">
        <v>375</v>
      </c>
      <c r="L33" s="953">
        <v>420</v>
      </c>
      <c r="M33" s="952">
        <v>76</v>
      </c>
      <c r="N33" s="952">
        <v>144</v>
      </c>
      <c r="O33" s="966">
        <f t="shared" si="1"/>
        <v>1015</v>
      </c>
      <c r="P33" s="966">
        <f t="shared" si="2"/>
        <v>35681</v>
      </c>
    </row>
    <row r="34" spans="1:16" ht="14.45" customHeight="1" x14ac:dyDescent="0.2">
      <c r="A34" s="341">
        <f t="shared" si="3"/>
        <v>26</v>
      </c>
      <c r="B34" s="342" t="s">
        <v>519</v>
      </c>
      <c r="C34" s="953">
        <v>1014</v>
      </c>
      <c r="D34" s="953">
        <v>64830</v>
      </c>
      <c r="E34" s="953">
        <v>17201</v>
      </c>
      <c r="F34" s="953">
        <v>6676</v>
      </c>
      <c r="G34" s="952">
        <v>12</v>
      </c>
      <c r="H34" s="952">
        <v>179</v>
      </c>
      <c r="I34" s="966">
        <f t="shared" si="0"/>
        <v>24068</v>
      </c>
      <c r="J34" s="953">
        <v>646</v>
      </c>
      <c r="K34" s="953">
        <v>406</v>
      </c>
      <c r="L34" s="953">
        <v>277</v>
      </c>
      <c r="M34" s="952">
        <v>10</v>
      </c>
      <c r="N34" s="952">
        <v>72</v>
      </c>
      <c r="O34" s="966">
        <f t="shared" si="1"/>
        <v>765</v>
      </c>
      <c r="P34" s="966">
        <f t="shared" si="2"/>
        <v>91323</v>
      </c>
    </row>
    <row r="35" spans="1:16" ht="14.45" customHeight="1" x14ac:dyDescent="0.2">
      <c r="A35" s="341">
        <f t="shared" si="3"/>
        <v>27</v>
      </c>
      <c r="B35" s="342" t="s">
        <v>502</v>
      </c>
      <c r="C35" s="953">
        <v>971</v>
      </c>
      <c r="D35" s="953">
        <v>39581</v>
      </c>
      <c r="E35" s="953">
        <v>12265</v>
      </c>
      <c r="F35" s="953">
        <v>10874</v>
      </c>
      <c r="G35" s="952">
        <v>27</v>
      </c>
      <c r="H35" s="952">
        <v>92</v>
      </c>
      <c r="I35" s="966">
        <f t="shared" si="0"/>
        <v>23258</v>
      </c>
      <c r="J35" s="953">
        <v>871</v>
      </c>
      <c r="K35" s="953">
        <v>563</v>
      </c>
      <c r="L35" s="953">
        <v>743</v>
      </c>
      <c r="M35" s="952">
        <v>41</v>
      </c>
      <c r="N35" s="952">
        <v>111</v>
      </c>
      <c r="O35" s="966">
        <f t="shared" si="1"/>
        <v>1458</v>
      </c>
      <c r="P35" s="966">
        <f t="shared" si="2"/>
        <v>66139</v>
      </c>
    </row>
    <row r="36" spans="1:16" ht="14.45" customHeight="1" x14ac:dyDescent="0.2">
      <c r="A36" s="341">
        <f t="shared" si="3"/>
        <v>28</v>
      </c>
      <c r="B36" s="342" t="s">
        <v>524</v>
      </c>
      <c r="C36" s="953">
        <v>581</v>
      </c>
      <c r="D36" s="953">
        <v>27643</v>
      </c>
      <c r="E36" s="953">
        <v>9190</v>
      </c>
      <c r="F36" s="953">
        <v>3356</v>
      </c>
      <c r="G36" s="952">
        <v>30</v>
      </c>
      <c r="H36" s="952">
        <v>148</v>
      </c>
      <c r="I36" s="966">
        <f t="shared" si="0"/>
        <v>12724</v>
      </c>
      <c r="J36" s="953">
        <v>302</v>
      </c>
      <c r="K36" s="953">
        <v>314</v>
      </c>
      <c r="L36" s="953">
        <v>194</v>
      </c>
      <c r="M36" s="952">
        <v>24</v>
      </c>
      <c r="N36" s="952">
        <v>60</v>
      </c>
      <c r="O36" s="966">
        <f t="shared" si="1"/>
        <v>592</v>
      </c>
      <c r="P36" s="966">
        <f t="shared" si="2"/>
        <v>41842</v>
      </c>
    </row>
    <row r="37" spans="1:16" ht="14.45" customHeight="1" x14ac:dyDescent="0.2">
      <c r="A37" s="344">
        <f t="shared" si="3"/>
        <v>29</v>
      </c>
      <c r="B37" s="342" t="s">
        <v>527</v>
      </c>
      <c r="C37" s="953">
        <v>138</v>
      </c>
      <c r="D37" s="953">
        <v>4667</v>
      </c>
      <c r="E37" s="953">
        <v>2124</v>
      </c>
      <c r="F37" s="953">
        <v>920</v>
      </c>
      <c r="G37" s="952">
        <v>5</v>
      </c>
      <c r="H37" s="952">
        <v>22</v>
      </c>
      <c r="I37" s="966">
        <f t="shared" si="0"/>
        <v>3071</v>
      </c>
      <c r="J37" s="953">
        <v>74</v>
      </c>
      <c r="K37" s="953">
        <v>83</v>
      </c>
      <c r="L37" s="953">
        <v>88</v>
      </c>
      <c r="M37" s="952">
        <v>6</v>
      </c>
      <c r="N37" s="952">
        <v>19</v>
      </c>
      <c r="O37" s="966">
        <f t="shared" si="1"/>
        <v>196</v>
      </c>
      <c r="P37" s="966">
        <f t="shared" si="2"/>
        <v>8146</v>
      </c>
    </row>
    <row r="38" spans="1:16" ht="14.45" customHeight="1" x14ac:dyDescent="0.2">
      <c r="A38" s="344">
        <f t="shared" si="3"/>
        <v>30</v>
      </c>
      <c r="B38" s="342" t="s">
        <v>530</v>
      </c>
      <c r="C38" s="953">
        <v>10</v>
      </c>
      <c r="D38" s="953">
        <v>796</v>
      </c>
      <c r="E38" s="953">
        <v>390</v>
      </c>
      <c r="F38" s="953">
        <v>663</v>
      </c>
      <c r="G38" s="952">
        <v>0</v>
      </c>
      <c r="H38" s="952">
        <v>4</v>
      </c>
      <c r="I38" s="966">
        <f t="shared" si="0"/>
        <v>1057</v>
      </c>
      <c r="J38" s="953">
        <v>16</v>
      </c>
      <c r="K38" s="953">
        <v>46</v>
      </c>
      <c r="L38" s="953">
        <v>100</v>
      </c>
      <c r="M38" s="952">
        <v>2</v>
      </c>
      <c r="N38" s="952">
        <v>6</v>
      </c>
      <c r="O38" s="966">
        <f t="shared" si="1"/>
        <v>154</v>
      </c>
      <c r="P38" s="966">
        <f t="shared" si="2"/>
        <v>2033</v>
      </c>
    </row>
    <row r="39" spans="1:16" ht="14.45" customHeight="1" x14ac:dyDescent="0.2">
      <c r="A39" s="344">
        <f t="shared" si="3"/>
        <v>31</v>
      </c>
      <c r="B39" s="342" t="s">
        <v>533</v>
      </c>
      <c r="C39" s="953">
        <v>787</v>
      </c>
      <c r="D39" s="953">
        <v>48395</v>
      </c>
      <c r="E39" s="953">
        <v>11768</v>
      </c>
      <c r="F39" s="953">
        <v>9944</v>
      </c>
      <c r="G39" s="952">
        <v>33</v>
      </c>
      <c r="H39" s="952">
        <v>134</v>
      </c>
      <c r="I39" s="966">
        <f t="shared" si="0"/>
        <v>21879</v>
      </c>
      <c r="J39" s="953">
        <v>900</v>
      </c>
      <c r="K39" s="953">
        <v>592</v>
      </c>
      <c r="L39" s="953">
        <v>667</v>
      </c>
      <c r="M39" s="952">
        <v>43</v>
      </c>
      <c r="N39" s="952">
        <v>139</v>
      </c>
      <c r="O39" s="966">
        <f t="shared" si="1"/>
        <v>1441</v>
      </c>
      <c r="P39" s="966">
        <f t="shared" si="2"/>
        <v>73402</v>
      </c>
    </row>
    <row r="40" spans="1:16" ht="14.45" customHeight="1" x14ac:dyDescent="0.2">
      <c r="A40" s="344">
        <f t="shared" si="3"/>
        <v>32</v>
      </c>
      <c r="B40" s="342" t="s">
        <v>536</v>
      </c>
      <c r="C40" s="953">
        <v>435</v>
      </c>
      <c r="D40" s="953">
        <v>23387</v>
      </c>
      <c r="E40" s="953">
        <v>5666</v>
      </c>
      <c r="F40" s="953">
        <v>2057</v>
      </c>
      <c r="G40" s="952">
        <v>13</v>
      </c>
      <c r="H40" s="952">
        <v>81</v>
      </c>
      <c r="I40" s="966">
        <f t="shared" si="0"/>
        <v>7817</v>
      </c>
      <c r="J40" s="953">
        <v>217</v>
      </c>
      <c r="K40" s="953">
        <v>166</v>
      </c>
      <c r="L40" s="953">
        <v>109</v>
      </c>
      <c r="M40" s="952">
        <v>16</v>
      </c>
      <c r="N40" s="952">
        <v>35</v>
      </c>
      <c r="O40" s="966">
        <f t="shared" si="1"/>
        <v>326</v>
      </c>
      <c r="P40" s="966">
        <f t="shared" si="2"/>
        <v>32182</v>
      </c>
    </row>
    <row r="41" spans="1:16" ht="14.45" customHeight="1" x14ac:dyDescent="0.2">
      <c r="A41" s="344">
        <f t="shared" si="3"/>
        <v>33</v>
      </c>
      <c r="B41" s="342" t="s">
        <v>503</v>
      </c>
      <c r="C41" s="953">
        <v>1304</v>
      </c>
      <c r="D41" s="953">
        <v>74827</v>
      </c>
      <c r="E41" s="953">
        <v>18624</v>
      </c>
      <c r="F41" s="953">
        <v>14343</v>
      </c>
      <c r="G41" s="952">
        <v>54</v>
      </c>
      <c r="H41" s="952">
        <v>251</v>
      </c>
      <c r="I41" s="966">
        <f t="shared" si="0"/>
        <v>33272</v>
      </c>
      <c r="J41" s="953">
        <v>934</v>
      </c>
      <c r="K41" s="953">
        <v>757</v>
      </c>
      <c r="L41" s="953">
        <v>807</v>
      </c>
      <c r="M41" s="952">
        <v>76</v>
      </c>
      <c r="N41" s="952">
        <v>175</v>
      </c>
      <c r="O41" s="966">
        <f t="shared" si="1"/>
        <v>1815</v>
      </c>
      <c r="P41" s="966">
        <f t="shared" si="2"/>
        <v>112152</v>
      </c>
    </row>
    <row r="42" spans="1:16" ht="14.45" customHeight="1" x14ac:dyDescent="0.2">
      <c r="A42" s="344">
        <f t="shared" si="3"/>
        <v>34</v>
      </c>
      <c r="B42" s="342" t="s">
        <v>539</v>
      </c>
      <c r="C42" s="953">
        <v>15396</v>
      </c>
      <c r="D42" s="953">
        <f>1014170-14</f>
        <v>1014156</v>
      </c>
      <c r="E42" s="953">
        <f>204152-12</f>
        <v>204140</v>
      </c>
      <c r="F42" s="953">
        <v>105773</v>
      </c>
      <c r="G42" s="952">
        <v>248</v>
      </c>
      <c r="H42" s="952">
        <v>1993</v>
      </c>
      <c r="I42" s="966">
        <f t="shared" si="0"/>
        <v>312154</v>
      </c>
      <c r="J42" s="953">
        <v>9665</v>
      </c>
      <c r="K42" s="953">
        <v>4587</v>
      </c>
      <c r="L42" s="953">
        <v>3856</v>
      </c>
      <c r="M42" s="952">
        <v>133</v>
      </c>
      <c r="N42" s="952">
        <v>569</v>
      </c>
      <c r="O42" s="966">
        <f t="shared" si="1"/>
        <v>9145</v>
      </c>
      <c r="P42" s="966">
        <f t="shared" si="2"/>
        <v>1360516</v>
      </c>
    </row>
    <row r="43" spans="1:16" ht="14.45" customHeight="1" x14ac:dyDescent="0.2">
      <c r="A43" s="344">
        <f t="shared" si="3"/>
        <v>35</v>
      </c>
      <c r="B43" s="342" t="s">
        <v>542</v>
      </c>
      <c r="C43" s="953">
        <v>5220</v>
      </c>
      <c r="D43" s="953">
        <v>353440</v>
      </c>
      <c r="E43" s="953">
        <v>70567</v>
      </c>
      <c r="F43" s="953">
        <v>36599</v>
      </c>
      <c r="G43" s="952">
        <v>102</v>
      </c>
      <c r="H43" s="952">
        <v>731</v>
      </c>
      <c r="I43" s="966">
        <f t="shared" si="0"/>
        <v>107999</v>
      </c>
      <c r="J43" s="953">
        <v>4057</v>
      </c>
      <c r="K43" s="953">
        <v>1663</v>
      </c>
      <c r="L43" s="953">
        <v>1255</v>
      </c>
      <c r="M43" s="952">
        <v>65</v>
      </c>
      <c r="N43" s="952">
        <v>305</v>
      </c>
      <c r="O43" s="966">
        <f t="shared" si="1"/>
        <v>3288</v>
      </c>
      <c r="P43" s="966">
        <f t="shared" si="2"/>
        <v>474004</v>
      </c>
    </row>
    <row r="44" spans="1:16" ht="14.45" customHeight="1" x14ac:dyDescent="0.2">
      <c r="A44" s="344">
        <f t="shared" si="3"/>
        <v>36</v>
      </c>
      <c r="B44" s="342" t="s">
        <v>544</v>
      </c>
      <c r="C44" s="953">
        <v>116</v>
      </c>
      <c r="D44" s="953">
        <v>3483</v>
      </c>
      <c r="E44" s="953">
        <v>2157</v>
      </c>
      <c r="F44" s="953">
        <v>1521</v>
      </c>
      <c r="G44" s="952">
        <v>13</v>
      </c>
      <c r="H44" s="952">
        <v>29</v>
      </c>
      <c r="I44" s="966">
        <f t="shared" si="0"/>
        <v>3720</v>
      </c>
      <c r="J44" s="953">
        <v>85</v>
      </c>
      <c r="K44" s="953">
        <v>81</v>
      </c>
      <c r="L44" s="953">
        <v>92</v>
      </c>
      <c r="M44" s="952">
        <v>27</v>
      </c>
      <c r="N44" s="952">
        <v>47</v>
      </c>
      <c r="O44" s="966">
        <f t="shared" si="1"/>
        <v>247</v>
      </c>
      <c r="P44" s="966">
        <f t="shared" si="2"/>
        <v>7651</v>
      </c>
    </row>
    <row r="45" spans="1:16" ht="14.45" customHeight="1" x14ac:dyDescent="0.2">
      <c r="A45" s="344">
        <f t="shared" si="3"/>
        <v>37</v>
      </c>
      <c r="B45" s="346" t="s">
        <v>547</v>
      </c>
      <c r="C45" s="953">
        <v>375</v>
      </c>
      <c r="D45" s="953">
        <v>22308</v>
      </c>
      <c r="E45" s="953">
        <v>6969</v>
      </c>
      <c r="F45" s="953">
        <v>2504</v>
      </c>
      <c r="G45" s="952">
        <v>45</v>
      </c>
      <c r="H45" s="952">
        <v>140</v>
      </c>
      <c r="I45" s="966">
        <f t="shared" si="0"/>
        <v>9658</v>
      </c>
      <c r="J45" s="953">
        <v>265</v>
      </c>
      <c r="K45" s="953">
        <v>207</v>
      </c>
      <c r="L45" s="953">
        <v>143</v>
      </c>
      <c r="M45" s="952">
        <v>30</v>
      </c>
      <c r="N45" s="952">
        <v>62</v>
      </c>
      <c r="O45" s="966">
        <f t="shared" si="1"/>
        <v>442</v>
      </c>
      <c r="P45" s="966">
        <f t="shared" si="2"/>
        <v>33048</v>
      </c>
    </row>
    <row r="46" spans="1:16" ht="14.45" customHeight="1" x14ac:dyDescent="0.2">
      <c r="A46" s="344">
        <f t="shared" si="3"/>
        <v>38</v>
      </c>
      <c r="B46" s="346" t="s">
        <v>549</v>
      </c>
      <c r="C46" s="953">
        <v>1600</v>
      </c>
      <c r="D46" s="953">
        <v>69905</v>
      </c>
      <c r="E46" s="953">
        <v>20066</v>
      </c>
      <c r="F46" s="953">
        <v>9557</v>
      </c>
      <c r="G46" s="952">
        <v>21</v>
      </c>
      <c r="H46" s="952">
        <v>119</v>
      </c>
      <c r="I46" s="966">
        <f t="shared" si="0"/>
        <v>29763</v>
      </c>
      <c r="J46" s="953">
        <v>1147</v>
      </c>
      <c r="K46" s="953">
        <v>634</v>
      </c>
      <c r="L46" s="953">
        <v>583</v>
      </c>
      <c r="M46" s="952">
        <v>44</v>
      </c>
      <c r="N46" s="952">
        <v>131</v>
      </c>
      <c r="O46" s="966">
        <f t="shared" si="1"/>
        <v>1392</v>
      </c>
      <c r="P46" s="966">
        <f t="shared" si="2"/>
        <v>103807</v>
      </c>
    </row>
    <row r="47" spans="1:16" ht="14.45" customHeight="1" x14ac:dyDescent="0.2">
      <c r="A47" s="341">
        <f t="shared" si="3"/>
        <v>39</v>
      </c>
      <c r="B47" s="342" t="s">
        <v>552</v>
      </c>
      <c r="C47" s="953">
        <v>368</v>
      </c>
      <c r="D47" s="953">
        <v>24304</v>
      </c>
      <c r="E47" s="953">
        <v>5692</v>
      </c>
      <c r="F47" s="953">
        <v>2132</v>
      </c>
      <c r="G47" s="952">
        <v>35</v>
      </c>
      <c r="H47" s="952">
        <v>155</v>
      </c>
      <c r="I47" s="966">
        <f t="shared" si="0"/>
        <v>8014</v>
      </c>
      <c r="J47" s="953">
        <v>284</v>
      </c>
      <c r="K47" s="953">
        <v>148</v>
      </c>
      <c r="L47" s="953">
        <v>108</v>
      </c>
      <c r="M47" s="952">
        <v>8</v>
      </c>
      <c r="N47" s="952">
        <v>33</v>
      </c>
      <c r="O47" s="966">
        <f t="shared" si="1"/>
        <v>297</v>
      </c>
      <c r="P47" s="966">
        <f t="shared" si="2"/>
        <v>33267</v>
      </c>
    </row>
    <row r="48" spans="1:16" ht="14.45" customHeight="1" x14ac:dyDescent="0.2">
      <c r="A48" s="1032">
        <f t="shared" si="3"/>
        <v>40</v>
      </c>
      <c r="B48" s="1033" t="s">
        <v>555</v>
      </c>
      <c r="C48" s="1034">
        <v>209</v>
      </c>
      <c r="D48" s="1034">
        <v>10394</v>
      </c>
      <c r="E48" s="1034">
        <v>3307</v>
      </c>
      <c r="F48" s="1034">
        <v>1480</v>
      </c>
      <c r="G48" s="1035">
        <v>2</v>
      </c>
      <c r="H48" s="1035">
        <v>25</v>
      </c>
      <c r="I48" s="967">
        <f t="shared" si="0"/>
        <v>4814</v>
      </c>
      <c r="J48" s="1034">
        <v>150</v>
      </c>
      <c r="K48" s="1034">
        <v>98</v>
      </c>
      <c r="L48" s="1034">
        <v>88</v>
      </c>
      <c r="M48" s="1035">
        <v>3</v>
      </c>
      <c r="N48" s="1035">
        <v>30</v>
      </c>
      <c r="O48" s="967">
        <f t="shared" si="1"/>
        <v>219</v>
      </c>
      <c r="P48" s="967">
        <f t="shared" si="2"/>
        <v>15786</v>
      </c>
    </row>
    <row r="49" spans="1:16" ht="14.45" customHeight="1" x14ac:dyDescent="0.2">
      <c r="A49" s="341"/>
      <c r="B49" s="342"/>
      <c r="C49" s="953"/>
      <c r="D49" s="953"/>
      <c r="E49" s="953"/>
      <c r="F49" s="953"/>
      <c r="G49" s="952"/>
      <c r="H49" s="952"/>
      <c r="I49" s="966"/>
      <c r="J49" s="953"/>
      <c r="K49" s="953"/>
      <c r="L49" s="953"/>
      <c r="M49" s="952"/>
      <c r="N49" s="952"/>
      <c r="O49" s="966"/>
      <c r="P49" s="966"/>
    </row>
    <row r="50" spans="1:16" ht="15" customHeight="1" x14ac:dyDescent="0.2">
      <c r="A50" s="1282" t="s">
        <v>123</v>
      </c>
      <c r="B50" s="1282"/>
      <c r="C50" s="1282"/>
      <c r="D50" s="1282"/>
      <c r="E50" s="1282"/>
      <c r="F50" s="1282"/>
      <c r="G50" s="1282"/>
      <c r="H50" s="1282"/>
      <c r="I50" s="1282"/>
      <c r="J50" s="1282"/>
      <c r="K50" s="1282"/>
      <c r="L50" s="1282"/>
      <c r="M50" s="1282"/>
      <c r="N50" s="1282"/>
      <c r="O50" s="1282"/>
      <c r="P50" s="1282"/>
    </row>
    <row r="51" spans="1:16" s="340" customFormat="1" ht="15" customHeight="1" x14ac:dyDescent="0.2">
      <c r="A51" s="1242" t="s">
        <v>748</v>
      </c>
      <c r="B51" s="1245" t="s">
        <v>409</v>
      </c>
      <c r="C51" s="1253" t="s">
        <v>410</v>
      </c>
      <c r="D51" s="1254"/>
      <c r="E51" s="1254"/>
      <c r="F51" s="1254"/>
      <c r="G51" s="1254"/>
      <c r="H51" s="1254"/>
      <c r="I51" s="1255"/>
      <c r="J51" s="1253" t="s">
        <v>864</v>
      </c>
      <c r="K51" s="1254"/>
      <c r="L51" s="1254"/>
      <c r="M51" s="1254"/>
      <c r="N51" s="1254"/>
      <c r="O51" s="1255"/>
      <c r="P51" s="1283" t="s">
        <v>411</v>
      </c>
    </row>
    <row r="52" spans="1:16" s="340" customFormat="1" ht="15" customHeight="1" x14ac:dyDescent="0.2">
      <c r="A52" s="1243"/>
      <c r="B52" s="1246"/>
      <c r="C52" s="1256"/>
      <c r="D52" s="1257"/>
      <c r="E52" s="1257"/>
      <c r="F52" s="1257"/>
      <c r="G52" s="1257"/>
      <c r="H52" s="1257"/>
      <c r="I52" s="1258"/>
      <c r="J52" s="1256"/>
      <c r="K52" s="1257"/>
      <c r="L52" s="1257"/>
      <c r="M52" s="1257"/>
      <c r="N52" s="1257"/>
      <c r="O52" s="1258"/>
      <c r="P52" s="1284"/>
    </row>
    <row r="53" spans="1:16" s="340" customFormat="1" ht="30" customHeight="1" x14ac:dyDescent="0.2">
      <c r="A53" s="1243"/>
      <c r="B53" s="1246"/>
      <c r="C53" s="1248" t="s">
        <v>412</v>
      </c>
      <c r="D53" s="1248" t="s">
        <v>584</v>
      </c>
      <c r="E53" s="1273" t="s">
        <v>413</v>
      </c>
      <c r="F53" s="1274"/>
      <c r="G53" s="1274"/>
      <c r="H53" s="1274"/>
      <c r="I53" s="1275"/>
      <c r="J53" s="1248" t="s">
        <v>414</v>
      </c>
      <c r="K53" s="1273" t="s">
        <v>415</v>
      </c>
      <c r="L53" s="1274"/>
      <c r="M53" s="1274"/>
      <c r="N53" s="1274"/>
      <c r="O53" s="1275"/>
      <c r="P53" s="1284"/>
    </row>
    <row r="54" spans="1:16" s="340" customFormat="1" ht="15" customHeight="1" x14ac:dyDescent="0.2">
      <c r="A54" s="1243"/>
      <c r="B54" s="1246"/>
      <c r="C54" s="1252"/>
      <c r="D54" s="1252"/>
      <c r="E54" s="1248" t="s">
        <v>416</v>
      </c>
      <c r="F54" s="1248" t="s">
        <v>417</v>
      </c>
      <c r="G54" s="1248" t="s">
        <v>583</v>
      </c>
      <c r="H54" s="1248" t="s">
        <v>132</v>
      </c>
      <c r="I54" s="1248" t="s">
        <v>418</v>
      </c>
      <c r="J54" s="1252"/>
      <c r="K54" s="1248" t="s">
        <v>416</v>
      </c>
      <c r="L54" s="1248" t="s">
        <v>417</v>
      </c>
      <c r="M54" s="1248" t="s">
        <v>583</v>
      </c>
      <c r="N54" s="1248" t="s">
        <v>132</v>
      </c>
      <c r="O54" s="1248" t="s">
        <v>418</v>
      </c>
      <c r="P54" s="1284"/>
    </row>
    <row r="55" spans="1:16" s="340" customFormat="1" ht="45" customHeight="1" x14ac:dyDescent="0.2">
      <c r="A55" s="1244"/>
      <c r="B55" s="1247"/>
      <c r="C55" s="1249"/>
      <c r="D55" s="1249"/>
      <c r="E55" s="1249"/>
      <c r="F55" s="1249"/>
      <c r="G55" s="1249"/>
      <c r="H55" s="1249"/>
      <c r="I55" s="1249"/>
      <c r="J55" s="1249"/>
      <c r="K55" s="1249"/>
      <c r="L55" s="1249"/>
      <c r="M55" s="1249"/>
      <c r="N55" s="1249"/>
      <c r="O55" s="1249"/>
      <c r="P55" s="1257"/>
    </row>
    <row r="56" spans="1:16" ht="14.1" customHeight="1" x14ac:dyDescent="0.2">
      <c r="A56" s="341">
        <f>+A48+1</f>
        <v>41</v>
      </c>
      <c r="B56" s="342" t="s">
        <v>558</v>
      </c>
      <c r="C56" s="953">
        <v>1842</v>
      </c>
      <c r="D56" s="953">
        <v>110270</v>
      </c>
      <c r="E56" s="953">
        <v>27058</v>
      </c>
      <c r="F56" s="953">
        <v>13929</v>
      </c>
      <c r="G56" s="952">
        <v>47</v>
      </c>
      <c r="H56" s="952">
        <v>302</v>
      </c>
      <c r="I56" s="966">
        <f t="shared" ref="I56:I97" si="4">SUM(E56:H56)</f>
        <v>41336</v>
      </c>
      <c r="J56" s="953">
        <v>2301</v>
      </c>
      <c r="K56" s="953">
        <v>1046</v>
      </c>
      <c r="L56" s="952">
        <v>907</v>
      </c>
      <c r="M56" s="952">
        <v>40</v>
      </c>
      <c r="N56" s="952">
        <v>156</v>
      </c>
      <c r="O56" s="966">
        <f t="shared" ref="O56:O97" si="5">SUM(K56:N56)</f>
        <v>2149</v>
      </c>
      <c r="P56" s="966">
        <f t="shared" ref="P56:P97" si="6">+C56+D56+I56+J56+O56</f>
        <v>157898</v>
      </c>
    </row>
    <row r="57" spans="1:16" ht="14.1" customHeight="1" x14ac:dyDescent="0.2">
      <c r="A57" s="341">
        <f t="shared" ref="A57:A96" si="7">+A56+1</f>
        <v>42</v>
      </c>
      <c r="B57" s="342" t="s">
        <v>560</v>
      </c>
      <c r="C57" s="953">
        <v>1179</v>
      </c>
      <c r="D57" s="953">
        <v>77006</v>
      </c>
      <c r="E57" s="953">
        <v>20930</v>
      </c>
      <c r="F57" s="953">
        <v>10232</v>
      </c>
      <c r="G57" s="952">
        <v>32</v>
      </c>
      <c r="H57" s="952">
        <v>184</v>
      </c>
      <c r="I57" s="966">
        <f t="shared" si="4"/>
        <v>31378</v>
      </c>
      <c r="J57" s="953">
        <v>1057</v>
      </c>
      <c r="K57" s="953">
        <v>920</v>
      </c>
      <c r="L57" s="952">
        <v>803</v>
      </c>
      <c r="M57" s="952">
        <v>50</v>
      </c>
      <c r="N57" s="952">
        <v>114</v>
      </c>
      <c r="O57" s="966">
        <f t="shared" si="5"/>
        <v>1887</v>
      </c>
      <c r="P57" s="966">
        <f t="shared" si="6"/>
        <v>112507</v>
      </c>
    </row>
    <row r="58" spans="1:16" ht="14.1" customHeight="1" x14ac:dyDescent="0.2">
      <c r="A58" s="341">
        <f t="shared" si="7"/>
        <v>43</v>
      </c>
      <c r="B58" s="342" t="s">
        <v>563</v>
      </c>
      <c r="C58" s="953">
        <v>737</v>
      </c>
      <c r="D58" s="953">
        <v>53198</v>
      </c>
      <c r="E58" s="953">
        <v>15549</v>
      </c>
      <c r="F58" s="953">
        <v>4240</v>
      </c>
      <c r="G58" s="952">
        <v>28</v>
      </c>
      <c r="H58" s="952">
        <v>109</v>
      </c>
      <c r="I58" s="966">
        <f t="shared" si="4"/>
        <v>19926</v>
      </c>
      <c r="J58" s="953">
        <v>738</v>
      </c>
      <c r="K58" s="953">
        <v>559</v>
      </c>
      <c r="L58" s="952">
        <v>325</v>
      </c>
      <c r="M58" s="952">
        <v>18</v>
      </c>
      <c r="N58" s="952">
        <v>68</v>
      </c>
      <c r="O58" s="966">
        <f t="shared" si="5"/>
        <v>970</v>
      </c>
      <c r="P58" s="966">
        <f t="shared" si="6"/>
        <v>75569</v>
      </c>
    </row>
    <row r="59" spans="1:16" ht="14.1" customHeight="1" x14ac:dyDescent="0.2">
      <c r="A59" s="341">
        <f t="shared" si="7"/>
        <v>44</v>
      </c>
      <c r="B59" s="342" t="s">
        <v>475</v>
      </c>
      <c r="C59" s="953">
        <v>711</v>
      </c>
      <c r="D59" s="953">
        <v>29866</v>
      </c>
      <c r="E59" s="953">
        <v>9524</v>
      </c>
      <c r="F59" s="953">
        <v>5827</v>
      </c>
      <c r="G59" s="952">
        <v>26</v>
      </c>
      <c r="H59" s="952">
        <v>66</v>
      </c>
      <c r="I59" s="966">
        <f t="shared" si="4"/>
        <v>15443</v>
      </c>
      <c r="J59" s="953">
        <v>365</v>
      </c>
      <c r="K59" s="953">
        <v>294</v>
      </c>
      <c r="L59" s="952">
        <v>281</v>
      </c>
      <c r="M59" s="952">
        <v>21</v>
      </c>
      <c r="N59" s="952">
        <v>43</v>
      </c>
      <c r="O59" s="966">
        <f t="shared" si="5"/>
        <v>639</v>
      </c>
      <c r="P59" s="966">
        <f t="shared" si="6"/>
        <v>47024</v>
      </c>
    </row>
    <row r="60" spans="1:16" ht="14.1" customHeight="1" x14ac:dyDescent="0.2">
      <c r="A60" s="341">
        <f t="shared" si="7"/>
        <v>45</v>
      </c>
      <c r="B60" s="342" t="s">
        <v>540</v>
      </c>
      <c r="C60" s="953">
        <v>1047</v>
      </c>
      <c r="D60" s="953">
        <v>65136</v>
      </c>
      <c r="E60" s="953">
        <v>15768</v>
      </c>
      <c r="F60" s="953">
        <v>6794</v>
      </c>
      <c r="G60" s="952">
        <v>46</v>
      </c>
      <c r="H60" s="952">
        <v>261</v>
      </c>
      <c r="I60" s="966">
        <f t="shared" si="4"/>
        <v>22869</v>
      </c>
      <c r="J60" s="953">
        <v>975</v>
      </c>
      <c r="K60" s="953">
        <v>547</v>
      </c>
      <c r="L60" s="952">
        <v>449</v>
      </c>
      <c r="M60" s="952">
        <v>30</v>
      </c>
      <c r="N60" s="952">
        <v>99</v>
      </c>
      <c r="O60" s="966">
        <f t="shared" si="5"/>
        <v>1125</v>
      </c>
      <c r="P60" s="966">
        <f t="shared" si="6"/>
        <v>91152</v>
      </c>
    </row>
    <row r="61" spans="1:16" ht="14.1" customHeight="1" x14ac:dyDescent="0.2">
      <c r="A61" s="341">
        <f t="shared" si="7"/>
        <v>46</v>
      </c>
      <c r="B61" s="342" t="s">
        <v>869</v>
      </c>
      <c r="C61" s="953">
        <v>504</v>
      </c>
      <c r="D61" s="953">
        <v>24587</v>
      </c>
      <c r="E61" s="953">
        <v>6443</v>
      </c>
      <c r="F61" s="953">
        <v>4455</v>
      </c>
      <c r="G61" s="952">
        <v>31</v>
      </c>
      <c r="H61" s="952">
        <v>81</v>
      </c>
      <c r="I61" s="966">
        <f t="shared" si="4"/>
        <v>11010</v>
      </c>
      <c r="J61" s="953">
        <v>581</v>
      </c>
      <c r="K61" s="953">
        <v>448</v>
      </c>
      <c r="L61" s="952">
        <v>534</v>
      </c>
      <c r="M61" s="952">
        <v>79</v>
      </c>
      <c r="N61" s="952">
        <v>134</v>
      </c>
      <c r="O61" s="966">
        <f t="shared" si="5"/>
        <v>1195</v>
      </c>
      <c r="P61" s="966">
        <f t="shared" si="6"/>
        <v>37877</v>
      </c>
    </row>
    <row r="62" spans="1:16" ht="14.1" customHeight="1" x14ac:dyDescent="0.2">
      <c r="A62" s="341">
        <f t="shared" si="7"/>
        <v>47</v>
      </c>
      <c r="B62" s="342" t="s">
        <v>545</v>
      </c>
      <c r="C62" s="953">
        <v>102</v>
      </c>
      <c r="D62" s="953">
        <v>5261</v>
      </c>
      <c r="E62" s="953">
        <v>2627</v>
      </c>
      <c r="F62" s="953">
        <v>3930</v>
      </c>
      <c r="G62" s="952">
        <v>13</v>
      </c>
      <c r="H62" s="952">
        <v>20</v>
      </c>
      <c r="I62" s="966">
        <f t="shared" si="4"/>
        <v>6590</v>
      </c>
      <c r="J62" s="953">
        <v>141</v>
      </c>
      <c r="K62" s="953">
        <v>178</v>
      </c>
      <c r="L62" s="952">
        <v>393</v>
      </c>
      <c r="M62" s="952">
        <v>27</v>
      </c>
      <c r="N62" s="952">
        <v>52</v>
      </c>
      <c r="O62" s="966">
        <f t="shared" si="5"/>
        <v>650</v>
      </c>
      <c r="P62" s="966">
        <f t="shared" si="6"/>
        <v>12744</v>
      </c>
    </row>
    <row r="63" spans="1:16" ht="14.1" customHeight="1" x14ac:dyDescent="0.2">
      <c r="A63" s="341">
        <f t="shared" si="7"/>
        <v>48</v>
      </c>
      <c r="B63" s="342" t="s">
        <v>548</v>
      </c>
      <c r="C63" s="953">
        <v>675</v>
      </c>
      <c r="D63" s="953">
        <v>50000</v>
      </c>
      <c r="E63" s="953">
        <v>9177</v>
      </c>
      <c r="F63" s="953">
        <v>4254</v>
      </c>
      <c r="G63" s="952">
        <v>22</v>
      </c>
      <c r="H63" s="952">
        <v>150</v>
      </c>
      <c r="I63" s="966">
        <f t="shared" si="4"/>
        <v>13603</v>
      </c>
      <c r="J63" s="953">
        <v>437</v>
      </c>
      <c r="K63" s="953">
        <v>287</v>
      </c>
      <c r="L63" s="952">
        <v>209</v>
      </c>
      <c r="M63" s="952">
        <v>19</v>
      </c>
      <c r="N63" s="952">
        <v>58</v>
      </c>
      <c r="O63" s="966">
        <f t="shared" si="5"/>
        <v>573</v>
      </c>
      <c r="P63" s="966">
        <f t="shared" si="6"/>
        <v>65288</v>
      </c>
    </row>
    <row r="64" spans="1:16" ht="14.1" customHeight="1" x14ac:dyDescent="0.2">
      <c r="A64" s="341">
        <f t="shared" si="7"/>
        <v>49</v>
      </c>
      <c r="B64" s="342" t="s">
        <v>550</v>
      </c>
      <c r="C64" s="953">
        <v>34</v>
      </c>
      <c r="D64" s="953">
        <v>1944</v>
      </c>
      <c r="E64" s="953">
        <v>784</v>
      </c>
      <c r="F64" s="953">
        <v>1226</v>
      </c>
      <c r="G64" s="952">
        <v>2</v>
      </c>
      <c r="H64" s="952">
        <v>9</v>
      </c>
      <c r="I64" s="966">
        <f t="shared" si="4"/>
        <v>2021</v>
      </c>
      <c r="J64" s="953">
        <v>81</v>
      </c>
      <c r="K64" s="953">
        <v>36</v>
      </c>
      <c r="L64" s="952">
        <v>76</v>
      </c>
      <c r="M64" s="952">
        <v>18</v>
      </c>
      <c r="N64" s="952">
        <v>25</v>
      </c>
      <c r="O64" s="966">
        <f t="shared" si="5"/>
        <v>155</v>
      </c>
      <c r="P64" s="966">
        <f t="shared" si="6"/>
        <v>4235</v>
      </c>
    </row>
    <row r="65" spans="1:16" ht="14.1" customHeight="1" x14ac:dyDescent="0.2">
      <c r="A65" s="344">
        <f t="shared" si="7"/>
        <v>50</v>
      </c>
      <c r="B65" s="342" t="s">
        <v>553</v>
      </c>
      <c r="C65" s="953">
        <v>245</v>
      </c>
      <c r="D65" s="953">
        <v>11880</v>
      </c>
      <c r="E65" s="953">
        <v>3342</v>
      </c>
      <c r="F65" s="953">
        <v>1462</v>
      </c>
      <c r="G65" s="952">
        <v>10</v>
      </c>
      <c r="H65" s="952">
        <v>28</v>
      </c>
      <c r="I65" s="966">
        <f t="shared" si="4"/>
        <v>4842</v>
      </c>
      <c r="J65" s="953">
        <v>112</v>
      </c>
      <c r="K65" s="953">
        <v>111</v>
      </c>
      <c r="L65" s="952">
        <v>117</v>
      </c>
      <c r="M65" s="952">
        <v>10</v>
      </c>
      <c r="N65" s="952">
        <v>18</v>
      </c>
      <c r="O65" s="966">
        <f t="shared" si="5"/>
        <v>256</v>
      </c>
      <c r="P65" s="966">
        <f t="shared" si="6"/>
        <v>17335</v>
      </c>
    </row>
    <row r="66" spans="1:16" ht="14.1" customHeight="1" x14ac:dyDescent="0.2">
      <c r="A66" s="344">
        <f t="shared" si="7"/>
        <v>51</v>
      </c>
      <c r="B66" s="342" t="s">
        <v>556</v>
      </c>
      <c r="C66" s="953">
        <v>230</v>
      </c>
      <c r="D66" s="953">
        <v>10655</v>
      </c>
      <c r="E66" s="953">
        <v>3182</v>
      </c>
      <c r="F66" s="953">
        <v>1631</v>
      </c>
      <c r="G66" s="952">
        <v>2</v>
      </c>
      <c r="H66" s="952">
        <v>49</v>
      </c>
      <c r="I66" s="966">
        <f t="shared" si="4"/>
        <v>4864</v>
      </c>
      <c r="J66" s="953">
        <v>157</v>
      </c>
      <c r="K66" s="953">
        <v>124</v>
      </c>
      <c r="L66" s="952">
        <v>102</v>
      </c>
      <c r="M66" s="952">
        <v>7</v>
      </c>
      <c r="N66" s="952">
        <v>19</v>
      </c>
      <c r="O66" s="966">
        <f t="shared" si="5"/>
        <v>252</v>
      </c>
      <c r="P66" s="966">
        <f t="shared" si="6"/>
        <v>16158</v>
      </c>
    </row>
    <row r="67" spans="1:16" ht="14.1" customHeight="1" x14ac:dyDescent="0.2">
      <c r="A67" s="344">
        <f t="shared" si="7"/>
        <v>52</v>
      </c>
      <c r="B67" s="342" t="s">
        <v>559</v>
      </c>
      <c r="C67" s="953">
        <v>678</v>
      </c>
      <c r="D67" s="953">
        <v>33967</v>
      </c>
      <c r="E67" s="953">
        <v>9785</v>
      </c>
      <c r="F67" s="953">
        <v>3938</v>
      </c>
      <c r="G67" s="952">
        <v>42</v>
      </c>
      <c r="H67" s="952">
        <v>138</v>
      </c>
      <c r="I67" s="966">
        <f t="shared" si="4"/>
        <v>13903</v>
      </c>
      <c r="J67" s="953">
        <v>724</v>
      </c>
      <c r="K67" s="953">
        <v>525</v>
      </c>
      <c r="L67" s="952">
        <v>436</v>
      </c>
      <c r="M67" s="952">
        <v>80</v>
      </c>
      <c r="N67" s="952">
        <v>160</v>
      </c>
      <c r="O67" s="966">
        <f t="shared" si="5"/>
        <v>1201</v>
      </c>
      <c r="P67" s="966">
        <f t="shared" si="6"/>
        <v>50473</v>
      </c>
    </row>
    <row r="68" spans="1:16" ht="14.1" customHeight="1" x14ac:dyDescent="0.2">
      <c r="A68" s="344">
        <f t="shared" si="7"/>
        <v>53</v>
      </c>
      <c r="B68" s="342" t="s">
        <v>561</v>
      </c>
      <c r="C68" s="953">
        <v>491</v>
      </c>
      <c r="D68" s="953">
        <v>26332</v>
      </c>
      <c r="E68" s="953">
        <v>11043</v>
      </c>
      <c r="F68" s="953">
        <v>5091</v>
      </c>
      <c r="G68" s="952">
        <v>6</v>
      </c>
      <c r="H68" s="952">
        <v>83</v>
      </c>
      <c r="I68" s="966">
        <f t="shared" si="4"/>
        <v>16223</v>
      </c>
      <c r="J68" s="953">
        <v>133</v>
      </c>
      <c r="K68" s="953">
        <v>146</v>
      </c>
      <c r="L68" s="952">
        <v>114</v>
      </c>
      <c r="M68" s="952">
        <v>4</v>
      </c>
      <c r="N68" s="952">
        <v>31</v>
      </c>
      <c r="O68" s="966">
        <f t="shared" si="5"/>
        <v>295</v>
      </c>
      <c r="P68" s="966">
        <f t="shared" si="6"/>
        <v>43474</v>
      </c>
    </row>
    <row r="69" spans="1:16" ht="14.1" customHeight="1" x14ac:dyDescent="0.2">
      <c r="A69" s="344">
        <f t="shared" si="7"/>
        <v>54</v>
      </c>
      <c r="B69" s="342" t="s">
        <v>564</v>
      </c>
      <c r="C69" s="953">
        <v>919</v>
      </c>
      <c r="D69" s="953">
        <v>49332</v>
      </c>
      <c r="E69" s="953">
        <v>13732</v>
      </c>
      <c r="F69" s="953">
        <v>7080</v>
      </c>
      <c r="G69" s="952">
        <v>37</v>
      </c>
      <c r="H69" s="952">
        <v>214</v>
      </c>
      <c r="I69" s="966">
        <f t="shared" si="4"/>
        <v>21063</v>
      </c>
      <c r="J69" s="953">
        <v>659</v>
      </c>
      <c r="K69" s="953">
        <v>419</v>
      </c>
      <c r="L69" s="952">
        <v>366</v>
      </c>
      <c r="M69" s="952">
        <v>31</v>
      </c>
      <c r="N69" s="952">
        <v>81</v>
      </c>
      <c r="O69" s="966">
        <f t="shared" si="5"/>
        <v>897</v>
      </c>
      <c r="P69" s="966">
        <f t="shared" si="6"/>
        <v>72870</v>
      </c>
    </row>
    <row r="70" spans="1:16" ht="14.1" customHeight="1" x14ac:dyDescent="0.2">
      <c r="A70" s="344">
        <f t="shared" si="7"/>
        <v>55</v>
      </c>
      <c r="B70" s="342" t="s">
        <v>476</v>
      </c>
      <c r="C70" s="953">
        <v>1439</v>
      </c>
      <c r="D70" s="953">
        <v>79952</v>
      </c>
      <c r="E70" s="953">
        <v>19226</v>
      </c>
      <c r="F70" s="953">
        <v>10450</v>
      </c>
      <c r="G70" s="952">
        <v>45</v>
      </c>
      <c r="H70" s="952">
        <v>233</v>
      </c>
      <c r="I70" s="966">
        <f t="shared" si="4"/>
        <v>29954</v>
      </c>
      <c r="J70" s="953">
        <v>1034</v>
      </c>
      <c r="K70" s="953">
        <v>779</v>
      </c>
      <c r="L70" s="952">
        <v>730</v>
      </c>
      <c r="M70" s="952">
        <v>80</v>
      </c>
      <c r="N70" s="952">
        <v>177</v>
      </c>
      <c r="O70" s="966">
        <f t="shared" si="5"/>
        <v>1766</v>
      </c>
      <c r="P70" s="966">
        <f t="shared" si="6"/>
        <v>114145</v>
      </c>
    </row>
    <row r="71" spans="1:16" ht="14.1" customHeight="1" x14ac:dyDescent="0.2">
      <c r="A71" s="344">
        <f t="shared" si="7"/>
        <v>56</v>
      </c>
      <c r="B71" s="342" t="s">
        <v>541</v>
      </c>
      <c r="C71" s="953">
        <v>55</v>
      </c>
      <c r="D71" s="953">
        <v>2910</v>
      </c>
      <c r="E71" s="953">
        <v>1429</v>
      </c>
      <c r="F71" s="953">
        <v>1688</v>
      </c>
      <c r="G71" s="952">
        <v>1</v>
      </c>
      <c r="H71" s="952">
        <v>7</v>
      </c>
      <c r="I71" s="966">
        <f t="shared" si="4"/>
        <v>3125</v>
      </c>
      <c r="J71" s="953">
        <v>67</v>
      </c>
      <c r="K71" s="953">
        <v>90</v>
      </c>
      <c r="L71" s="952">
        <v>180</v>
      </c>
      <c r="M71" s="952">
        <v>9</v>
      </c>
      <c r="N71" s="952">
        <v>18</v>
      </c>
      <c r="O71" s="966">
        <f t="shared" si="5"/>
        <v>297</v>
      </c>
      <c r="P71" s="966">
        <f t="shared" si="6"/>
        <v>6454</v>
      </c>
    </row>
    <row r="72" spans="1:16" ht="14.1" customHeight="1" x14ac:dyDescent="0.2">
      <c r="A72" s="344">
        <f t="shared" si="7"/>
        <v>57</v>
      </c>
      <c r="B72" s="342" t="s">
        <v>543</v>
      </c>
      <c r="C72" s="953">
        <v>294</v>
      </c>
      <c r="D72" s="953">
        <v>16991</v>
      </c>
      <c r="E72" s="953">
        <v>4443</v>
      </c>
      <c r="F72" s="953">
        <v>1769</v>
      </c>
      <c r="G72" s="952">
        <v>21</v>
      </c>
      <c r="H72" s="952">
        <v>80</v>
      </c>
      <c r="I72" s="966">
        <f t="shared" si="4"/>
        <v>6313</v>
      </c>
      <c r="J72" s="953">
        <v>219</v>
      </c>
      <c r="K72" s="953">
        <v>154</v>
      </c>
      <c r="L72" s="952">
        <v>120</v>
      </c>
      <c r="M72" s="952">
        <v>22</v>
      </c>
      <c r="N72" s="952">
        <v>59</v>
      </c>
      <c r="O72" s="966">
        <f t="shared" si="5"/>
        <v>355</v>
      </c>
      <c r="P72" s="966">
        <f t="shared" si="6"/>
        <v>24172</v>
      </c>
    </row>
    <row r="73" spans="1:16" ht="14.1" customHeight="1" x14ac:dyDescent="0.2">
      <c r="A73" s="341">
        <f t="shared" si="7"/>
        <v>58</v>
      </c>
      <c r="B73" s="342" t="s">
        <v>546</v>
      </c>
      <c r="C73" s="953">
        <v>654</v>
      </c>
      <c r="D73" s="953">
        <v>30068</v>
      </c>
      <c r="E73" s="953">
        <v>10208</v>
      </c>
      <c r="F73" s="953">
        <v>5418</v>
      </c>
      <c r="G73" s="952">
        <v>15</v>
      </c>
      <c r="H73" s="952">
        <v>86</v>
      </c>
      <c r="I73" s="966">
        <f t="shared" si="4"/>
        <v>15727</v>
      </c>
      <c r="J73" s="953">
        <v>462</v>
      </c>
      <c r="K73" s="953">
        <v>332</v>
      </c>
      <c r="L73" s="952">
        <v>315</v>
      </c>
      <c r="M73" s="952">
        <v>45</v>
      </c>
      <c r="N73" s="952">
        <v>95</v>
      </c>
      <c r="O73" s="966">
        <f t="shared" si="5"/>
        <v>787</v>
      </c>
      <c r="P73" s="966">
        <f t="shared" si="6"/>
        <v>47698</v>
      </c>
    </row>
    <row r="74" spans="1:16" ht="14.1" customHeight="1" x14ac:dyDescent="0.2">
      <c r="A74" s="341">
        <f t="shared" si="7"/>
        <v>59</v>
      </c>
      <c r="B74" s="342" t="s">
        <v>504</v>
      </c>
      <c r="C74" s="953">
        <v>776</v>
      </c>
      <c r="D74" s="953">
        <v>50322</v>
      </c>
      <c r="E74" s="953">
        <v>9158</v>
      </c>
      <c r="F74" s="953">
        <v>3968</v>
      </c>
      <c r="G74" s="952">
        <v>39</v>
      </c>
      <c r="H74" s="952">
        <v>179</v>
      </c>
      <c r="I74" s="966">
        <f t="shared" si="4"/>
        <v>13344</v>
      </c>
      <c r="J74" s="953">
        <v>665</v>
      </c>
      <c r="K74" s="953">
        <v>330</v>
      </c>
      <c r="L74" s="952">
        <v>252</v>
      </c>
      <c r="M74" s="952">
        <v>17</v>
      </c>
      <c r="N74" s="952">
        <v>52</v>
      </c>
      <c r="O74" s="966">
        <f t="shared" si="5"/>
        <v>651</v>
      </c>
      <c r="P74" s="966">
        <f t="shared" si="6"/>
        <v>65758</v>
      </c>
    </row>
    <row r="75" spans="1:16" ht="14.1" customHeight="1" x14ac:dyDescent="0.2">
      <c r="A75" s="341">
        <f t="shared" si="7"/>
        <v>60</v>
      </c>
      <c r="B75" s="342" t="s">
        <v>551</v>
      </c>
      <c r="C75" s="953">
        <v>509</v>
      </c>
      <c r="D75" s="953">
        <v>24556</v>
      </c>
      <c r="E75" s="953">
        <v>8827</v>
      </c>
      <c r="F75" s="953">
        <v>3727</v>
      </c>
      <c r="G75" s="952">
        <v>25</v>
      </c>
      <c r="H75" s="952">
        <v>77</v>
      </c>
      <c r="I75" s="966">
        <f t="shared" si="4"/>
        <v>12656</v>
      </c>
      <c r="J75" s="953">
        <v>390</v>
      </c>
      <c r="K75" s="953">
        <v>345</v>
      </c>
      <c r="L75" s="952">
        <v>304</v>
      </c>
      <c r="M75" s="952">
        <v>43</v>
      </c>
      <c r="N75" s="952">
        <v>91</v>
      </c>
      <c r="O75" s="966">
        <f t="shared" si="5"/>
        <v>783</v>
      </c>
      <c r="P75" s="966">
        <f t="shared" si="6"/>
        <v>38894</v>
      </c>
    </row>
    <row r="76" spans="1:16" ht="14.1" customHeight="1" x14ac:dyDescent="0.2">
      <c r="A76" s="341">
        <f t="shared" si="7"/>
        <v>61</v>
      </c>
      <c r="B76" s="342" t="s">
        <v>554</v>
      </c>
      <c r="C76" s="953">
        <v>1041</v>
      </c>
      <c r="D76" s="953">
        <v>48455</v>
      </c>
      <c r="E76" s="953">
        <v>16330</v>
      </c>
      <c r="F76" s="953">
        <v>8086</v>
      </c>
      <c r="G76" s="952">
        <v>21</v>
      </c>
      <c r="H76" s="952">
        <v>123</v>
      </c>
      <c r="I76" s="966">
        <f t="shared" si="4"/>
        <v>24560</v>
      </c>
      <c r="J76" s="953">
        <v>589</v>
      </c>
      <c r="K76" s="953">
        <v>997</v>
      </c>
      <c r="L76" s="952">
        <v>864</v>
      </c>
      <c r="M76" s="952">
        <v>28</v>
      </c>
      <c r="N76" s="952">
        <v>117</v>
      </c>
      <c r="O76" s="966">
        <f t="shared" si="5"/>
        <v>2006</v>
      </c>
      <c r="P76" s="966">
        <f t="shared" si="6"/>
        <v>76651</v>
      </c>
    </row>
    <row r="77" spans="1:16" ht="14.1" customHeight="1" x14ac:dyDescent="0.2">
      <c r="A77" s="341">
        <f t="shared" si="7"/>
        <v>62</v>
      </c>
      <c r="B77" s="342" t="s">
        <v>557</v>
      </c>
      <c r="C77" s="953">
        <v>62</v>
      </c>
      <c r="D77" s="953">
        <v>2112</v>
      </c>
      <c r="E77" s="953">
        <v>942</v>
      </c>
      <c r="F77" s="953">
        <v>491</v>
      </c>
      <c r="G77" s="952">
        <v>3</v>
      </c>
      <c r="H77" s="952">
        <v>17</v>
      </c>
      <c r="I77" s="966">
        <f t="shared" si="4"/>
        <v>1453</v>
      </c>
      <c r="J77" s="953">
        <v>60</v>
      </c>
      <c r="K77" s="953">
        <v>26</v>
      </c>
      <c r="L77" s="952">
        <v>25</v>
      </c>
      <c r="M77" s="952">
        <v>6</v>
      </c>
      <c r="N77" s="952">
        <v>13</v>
      </c>
      <c r="O77" s="966">
        <f t="shared" si="5"/>
        <v>70</v>
      </c>
      <c r="P77" s="966">
        <f t="shared" si="6"/>
        <v>3757</v>
      </c>
    </row>
    <row r="78" spans="1:16" ht="14.1" customHeight="1" x14ac:dyDescent="0.2">
      <c r="A78" s="341">
        <f t="shared" si="7"/>
        <v>63</v>
      </c>
      <c r="B78" s="342" t="s">
        <v>295</v>
      </c>
      <c r="C78" s="953">
        <v>267</v>
      </c>
      <c r="D78" s="953">
        <v>11602</v>
      </c>
      <c r="E78" s="953">
        <v>4508</v>
      </c>
      <c r="F78" s="953">
        <v>6704</v>
      </c>
      <c r="G78" s="952">
        <v>12</v>
      </c>
      <c r="H78" s="952">
        <v>32</v>
      </c>
      <c r="I78" s="966">
        <f t="shared" si="4"/>
        <v>11256</v>
      </c>
      <c r="J78" s="953">
        <v>308</v>
      </c>
      <c r="K78" s="953">
        <v>268</v>
      </c>
      <c r="L78" s="952">
        <v>508</v>
      </c>
      <c r="M78" s="952">
        <v>43</v>
      </c>
      <c r="N78" s="952">
        <v>80</v>
      </c>
      <c r="O78" s="966">
        <f t="shared" si="5"/>
        <v>899</v>
      </c>
      <c r="P78" s="966">
        <f t="shared" si="6"/>
        <v>24332</v>
      </c>
    </row>
    <row r="79" spans="1:16" ht="14.1" customHeight="1" x14ac:dyDescent="0.2">
      <c r="A79" s="341">
        <f t="shared" si="7"/>
        <v>64</v>
      </c>
      <c r="B79" s="342" t="s">
        <v>562</v>
      </c>
      <c r="C79" s="953">
        <v>375</v>
      </c>
      <c r="D79" s="953">
        <v>23928</v>
      </c>
      <c r="E79" s="953">
        <v>5146</v>
      </c>
      <c r="F79" s="953">
        <v>2057</v>
      </c>
      <c r="G79" s="952">
        <v>8</v>
      </c>
      <c r="H79" s="952">
        <v>37</v>
      </c>
      <c r="I79" s="966">
        <f t="shared" si="4"/>
        <v>7248</v>
      </c>
      <c r="J79" s="953">
        <v>451</v>
      </c>
      <c r="K79" s="953">
        <v>183</v>
      </c>
      <c r="L79" s="952">
        <v>153</v>
      </c>
      <c r="M79" s="952">
        <v>7</v>
      </c>
      <c r="N79" s="952">
        <v>21</v>
      </c>
      <c r="O79" s="966">
        <f t="shared" si="5"/>
        <v>364</v>
      </c>
      <c r="P79" s="966">
        <f t="shared" si="6"/>
        <v>32366</v>
      </c>
    </row>
    <row r="80" spans="1:16" ht="14.1" customHeight="1" x14ac:dyDescent="0.2">
      <c r="A80" s="341">
        <f t="shared" si="7"/>
        <v>65</v>
      </c>
      <c r="B80" s="342" t="s">
        <v>565</v>
      </c>
      <c r="C80" s="953">
        <v>188</v>
      </c>
      <c r="D80" s="953">
        <v>7288</v>
      </c>
      <c r="E80" s="953">
        <v>3794</v>
      </c>
      <c r="F80" s="953">
        <v>5514</v>
      </c>
      <c r="G80" s="952">
        <v>9</v>
      </c>
      <c r="H80" s="952">
        <v>26</v>
      </c>
      <c r="I80" s="966">
        <f t="shared" si="4"/>
        <v>9343</v>
      </c>
      <c r="J80" s="953">
        <v>310</v>
      </c>
      <c r="K80" s="953">
        <v>260</v>
      </c>
      <c r="L80" s="952">
        <v>538</v>
      </c>
      <c r="M80" s="952">
        <v>53</v>
      </c>
      <c r="N80" s="952">
        <v>89</v>
      </c>
      <c r="O80" s="966">
        <f t="shared" si="5"/>
        <v>940</v>
      </c>
      <c r="P80" s="966">
        <f t="shared" si="6"/>
        <v>18069</v>
      </c>
    </row>
    <row r="81" spans="1:16" ht="14.1" customHeight="1" x14ac:dyDescent="0.2">
      <c r="A81" s="341">
        <f t="shared" si="7"/>
        <v>66</v>
      </c>
      <c r="B81" s="342" t="s">
        <v>477</v>
      </c>
      <c r="C81" s="953">
        <v>236</v>
      </c>
      <c r="D81" s="953">
        <v>11294</v>
      </c>
      <c r="E81" s="953">
        <v>3898</v>
      </c>
      <c r="F81" s="953">
        <v>2024</v>
      </c>
      <c r="G81" s="952">
        <v>9</v>
      </c>
      <c r="H81" s="952">
        <v>38</v>
      </c>
      <c r="I81" s="966">
        <f t="shared" si="4"/>
        <v>5969</v>
      </c>
      <c r="J81" s="953">
        <v>194</v>
      </c>
      <c r="K81" s="953">
        <v>194</v>
      </c>
      <c r="L81" s="952">
        <v>193</v>
      </c>
      <c r="M81" s="952">
        <v>27</v>
      </c>
      <c r="N81" s="952">
        <v>57</v>
      </c>
      <c r="O81" s="966">
        <f t="shared" si="5"/>
        <v>471</v>
      </c>
      <c r="P81" s="966">
        <f t="shared" si="6"/>
        <v>18164</v>
      </c>
    </row>
    <row r="82" spans="1:16" ht="14.1" customHeight="1" x14ac:dyDescent="0.2">
      <c r="A82" s="344">
        <f t="shared" si="7"/>
        <v>67</v>
      </c>
      <c r="B82" s="342" t="s">
        <v>478</v>
      </c>
      <c r="C82" s="953">
        <v>922</v>
      </c>
      <c r="D82" s="953">
        <v>72602</v>
      </c>
      <c r="E82" s="953">
        <v>23178</v>
      </c>
      <c r="F82" s="953">
        <v>11726</v>
      </c>
      <c r="G82" s="952">
        <v>8</v>
      </c>
      <c r="H82" s="952">
        <v>104</v>
      </c>
      <c r="I82" s="966">
        <f t="shared" si="4"/>
        <v>35016</v>
      </c>
      <c r="J82" s="953">
        <v>7180</v>
      </c>
      <c r="K82" s="953">
        <v>3814</v>
      </c>
      <c r="L82" s="952">
        <v>2477</v>
      </c>
      <c r="M82" s="952">
        <v>10</v>
      </c>
      <c r="N82" s="952">
        <v>116</v>
      </c>
      <c r="O82" s="966">
        <f t="shared" si="5"/>
        <v>6417</v>
      </c>
      <c r="P82" s="966">
        <f t="shared" si="6"/>
        <v>122137</v>
      </c>
    </row>
    <row r="83" spans="1:16" ht="14.1" customHeight="1" x14ac:dyDescent="0.2">
      <c r="A83" s="344">
        <f t="shared" si="7"/>
        <v>68</v>
      </c>
      <c r="B83" s="342" t="s">
        <v>481</v>
      </c>
      <c r="C83" s="953">
        <v>158</v>
      </c>
      <c r="D83" s="953">
        <v>9589</v>
      </c>
      <c r="E83" s="953">
        <v>2930</v>
      </c>
      <c r="F83" s="953">
        <v>1621</v>
      </c>
      <c r="G83" s="952">
        <v>2</v>
      </c>
      <c r="H83" s="952">
        <v>14</v>
      </c>
      <c r="I83" s="966">
        <f t="shared" si="4"/>
        <v>4567</v>
      </c>
      <c r="J83" s="953">
        <v>118</v>
      </c>
      <c r="K83" s="953">
        <v>142</v>
      </c>
      <c r="L83" s="952">
        <v>156</v>
      </c>
      <c r="M83" s="952">
        <v>10</v>
      </c>
      <c r="N83" s="952">
        <v>25</v>
      </c>
      <c r="O83" s="966">
        <f t="shared" si="5"/>
        <v>333</v>
      </c>
      <c r="P83" s="966">
        <f t="shared" si="6"/>
        <v>14765</v>
      </c>
    </row>
    <row r="84" spans="1:16" ht="14.1" customHeight="1" x14ac:dyDescent="0.2">
      <c r="A84" s="344">
        <f t="shared" si="7"/>
        <v>69</v>
      </c>
      <c r="B84" s="342" t="s">
        <v>484</v>
      </c>
      <c r="C84" s="953">
        <v>82</v>
      </c>
      <c r="D84" s="953">
        <v>2683</v>
      </c>
      <c r="E84" s="953">
        <v>1106</v>
      </c>
      <c r="F84" s="953">
        <v>484</v>
      </c>
      <c r="G84" s="952">
        <v>7</v>
      </c>
      <c r="H84" s="952">
        <v>12</v>
      </c>
      <c r="I84" s="966">
        <f t="shared" si="4"/>
        <v>1609</v>
      </c>
      <c r="J84" s="953">
        <v>22</v>
      </c>
      <c r="K84" s="953">
        <v>26</v>
      </c>
      <c r="L84" s="952">
        <v>25</v>
      </c>
      <c r="M84" s="952">
        <v>5</v>
      </c>
      <c r="N84" s="952">
        <v>12</v>
      </c>
      <c r="O84" s="966">
        <f t="shared" si="5"/>
        <v>68</v>
      </c>
      <c r="P84" s="966">
        <f t="shared" si="6"/>
        <v>4464</v>
      </c>
    </row>
    <row r="85" spans="1:16" ht="14.1" customHeight="1" x14ac:dyDescent="0.2">
      <c r="A85" s="344">
        <f t="shared" si="7"/>
        <v>70</v>
      </c>
      <c r="B85" s="342" t="s">
        <v>487</v>
      </c>
      <c r="C85" s="953">
        <v>160</v>
      </c>
      <c r="D85" s="953">
        <v>9516</v>
      </c>
      <c r="E85" s="953">
        <v>2081</v>
      </c>
      <c r="F85" s="953">
        <v>1111</v>
      </c>
      <c r="G85" s="952">
        <v>7</v>
      </c>
      <c r="H85" s="952">
        <v>30</v>
      </c>
      <c r="I85" s="966">
        <f t="shared" si="4"/>
        <v>3229</v>
      </c>
      <c r="J85" s="953">
        <v>160</v>
      </c>
      <c r="K85" s="953">
        <v>144</v>
      </c>
      <c r="L85" s="952">
        <v>143</v>
      </c>
      <c r="M85" s="952">
        <v>13</v>
      </c>
      <c r="N85" s="952">
        <v>33</v>
      </c>
      <c r="O85" s="966">
        <f t="shared" si="5"/>
        <v>333</v>
      </c>
      <c r="P85" s="966">
        <f t="shared" si="6"/>
        <v>13398</v>
      </c>
    </row>
    <row r="86" spans="1:16" ht="14.1" customHeight="1" x14ac:dyDescent="0.2">
      <c r="A86" s="344">
        <f t="shared" si="7"/>
        <v>71</v>
      </c>
      <c r="B86" s="342" t="s">
        <v>489</v>
      </c>
      <c r="C86" s="953">
        <v>269</v>
      </c>
      <c r="D86" s="953">
        <v>16781</v>
      </c>
      <c r="E86" s="953">
        <v>6227</v>
      </c>
      <c r="F86" s="953">
        <v>3322</v>
      </c>
      <c r="G86" s="952">
        <v>8</v>
      </c>
      <c r="H86" s="952">
        <v>22</v>
      </c>
      <c r="I86" s="966">
        <f t="shared" si="4"/>
        <v>9579</v>
      </c>
      <c r="J86" s="953">
        <v>265</v>
      </c>
      <c r="K86" s="953">
        <v>217</v>
      </c>
      <c r="L86" s="952">
        <v>162</v>
      </c>
      <c r="M86" s="952">
        <v>12</v>
      </c>
      <c r="N86" s="952">
        <v>29</v>
      </c>
      <c r="O86" s="966">
        <f t="shared" si="5"/>
        <v>420</v>
      </c>
      <c r="P86" s="966">
        <f t="shared" si="6"/>
        <v>27314</v>
      </c>
    </row>
    <row r="87" spans="1:16" ht="14.1" customHeight="1" x14ac:dyDescent="0.2">
      <c r="A87" s="344">
        <f t="shared" si="7"/>
        <v>72</v>
      </c>
      <c r="B87" s="342" t="s">
        <v>479</v>
      </c>
      <c r="C87" s="953">
        <v>81</v>
      </c>
      <c r="D87" s="953">
        <v>6446</v>
      </c>
      <c r="E87" s="953">
        <v>3034</v>
      </c>
      <c r="F87" s="953">
        <v>4610</v>
      </c>
      <c r="G87" s="952">
        <v>2</v>
      </c>
      <c r="H87" s="952">
        <v>17</v>
      </c>
      <c r="I87" s="966">
        <f t="shared" si="4"/>
        <v>7663</v>
      </c>
      <c r="J87" s="953">
        <v>226</v>
      </c>
      <c r="K87" s="953">
        <v>190</v>
      </c>
      <c r="L87" s="952">
        <v>383</v>
      </c>
      <c r="M87" s="952">
        <v>20</v>
      </c>
      <c r="N87" s="952">
        <v>39</v>
      </c>
      <c r="O87" s="966">
        <f t="shared" si="5"/>
        <v>632</v>
      </c>
      <c r="P87" s="966">
        <f t="shared" si="6"/>
        <v>15048</v>
      </c>
    </row>
    <row r="88" spans="1:16" ht="14.1" customHeight="1" x14ac:dyDescent="0.2">
      <c r="A88" s="344">
        <f t="shared" si="7"/>
        <v>73</v>
      </c>
      <c r="B88" s="342" t="s">
        <v>482</v>
      </c>
      <c r="C88" s="953">
        <v>12</v>
      </c>
      <c r="D88" s="953">
        <v>911</v>
      </c>
      <c r="E88" s="953">
        <v>583</v>
      </c>
      <c r="F88" s="953">
        <v>1213</v>
      </c>
      <c r="G88" s="952">
        <v>1</v>
      </c>
      <c r="H88" s="952">
        <v>1</v>
      </c>
      <c r="I88" s="966">
        <f t="shared" si="4"/>
        <v>1798</v>
      </c>
      <c r="J88" s="953">
        <v>51</v>
      </c>
      <c r="K88" s="953">
        <v>89</v>
      </c>
      <c r="L88" s="952">
        <v>201</v>
      </c>
      <c r="M88" s="952">
        <v>12</v>
      </c>
      <c r="N88" s="952">
        <v>19</v>
      </c>
      <c r="O88" s="966">
        <f t="shared" si="5"/>
        <v>321</v>
      </c>
      <c r="P88" s="966">
        <f t="shared" si="6"/>
        <v>3093</v>
      </c>
    </row>
    <row r="89" spans="1:16" ht="14.1" customHeight="1" x14ac:dyDescent="0.2">
      <c r="A89" s="344">
        <f t="shared" si="7"/>
        <v>74</v>
      </c>
      <c r="B89" s="342" t="s">
        <v>485</v>
      </c>
      <c r="C89" s="953">
        <v>278</v>
      </c>
      <c r="D89" s="953">
        <v>22013</v>
      </c>
      <c r="E89" s="953">
        <v>6862</v>
      </c>
      <c r="F89" s="953">
        <v>2240</v>
      </c>
      <c r="G89" s="952">
        <v>12</v>
      </c>
      <c r="H89" s="952">
        <v>29</v>
      </c>
      <c r="I89" s="966">
        <f t="shared" si="4"/>
        <v>9143</v>
      </c>
      <c r="J89" s="953">
        <v>1921</v>
      </c>
      <c r="K89" s="953">
        <v>1184</v>
      </c>
      <c r="L89" s="952">
        <v>423</v>
      </c>
      <c r="M89" s="952">
        <v>4</v>
      </c>
      <c r="N89" s="952">
        <v>40</v>
      </c>
      <c r="O89" s="966">
        <f t="shared" si="5"/>
        <v>1651</v>
      </c>
      <c r="P89" s="966">
        <f t="shared" si="6"/>
        <v>35006</v>
      </c>
    </row>
    <row r="90" spans="1:16" ht="14.1" customHeight="1" x14ac:dyDescent="0.2">
      <c r="A90" s="344">
        <f t="shared" si="7"/>
        <v>75</v>
      </c>
      <c r="B90" s="346" t="s">
        <v>488</v>
      </c>
      <c r="C90" s="953">
        <v>36</v>
      </c>
      <c r="D90" s="953">
        <v>1498</v>
      </c>
      <c r="E90" s="953">
        <v>877</v>
      </c>
      <c r="F90" s="953">
        <v>395</v>
      </c>
      <c r="G90" s="952">
        <v>20</v>
      </c>
      <c r="H90" s="952">
        <v>27</v>
      </c>
      <c r="I90" s="966">
        <f t="shared" si="4"/>
        <v>1319</v>
      </c>
      <c r="J90" s="953">
        <v>31</v>
      </c>
      <c r="K90" s="953">
        <v>20</v>
      </c>
      <c r="L90" s="952">
        <v>12</v>
      </c>
      <c r="M90" s="952">
        <v>11</v>
      </c>
      <c r="N90" s="952">
        <v>14</v>
      </c>
      <c r="O90" s="966">
        <f t="shared" si="5"/>
        <v>57</v>
      </c>
      <c r="P90" s="966">
        <f t="shared" si="6"/>
        <v>2941</v>
      </c>
    </row>
    <row r="91" spans="1:16" ht="14.1" customHeight="1" x14ac:dyDescent="0.2">
      <c r="A91" s="341">
        <f t="shared" si="7"/>
        <v>76</v>
      </c>
      <c r="B91" s="342" t="s">
        <v>505</v>
      </c>
      <c r="C91" s="953">
        <v>37</v>
      </c>
      <c r="D91" s="953">
        <v>1272</v>
      </c>
      <c r="E91" s="953">
        <v>517</v>
      </c>
      <c r="F91" s="953">
        <v>557</v>
      </c>
      <c r="G91" s="952">
        <v>2</v>
      </c>
      <c r="H91" s="952">
        <v>9</v>
      </c>
      <c r="I91" s="966">
        <f t="shared" si="4"/>
        <v>1085</v>
      </c>
      <c r="J91" s="953">
        <v>36</v>
      </c>
      <c r="K91" s="953">
        <v>40</v>
      </c>
      <c r="L91" s="952">
        <v>86</v>
      </c>
      <c r="M91" s="952">
        <v>8</v>
      </c>
      <c r="N91" s="952">
        <v>13</v>
      </c>
      <c r="O91" s="966">
        <f t="shared" si="5"/>
        <v>147</v>
      </c>
      <c r="P91" s="966">
        <f t="shared" si="6"/>
        <v>2577</v>
      </c>
    </row>
    <row r="92" spans="1:16" ht="14.1" customHeight="1" x14ac:dyDescent="0.2">
      <c r="A92" s="341">
        <f t="shared" si="7"/>
        <v>77</v>
      </c>
      <c r="B92" s="342" t="s">
        <v>480</v>
      </c>
      <c r="C92" s="953">
        <v>249</v>
      </c>
      <c r="D92" s="953">
        <v>16301</v>
      </c>
      <c r="E92" s="953">
        <v>3775</v>
      </c>
      <c r="F92" s="953">
        <v>2032</v>
      </c>
      <c r="G92" s="952">
        <v>10</v>
      </c>
      <c r="H92" s="952">
        <v>46</v>
      </c>
      <c r="I92" s="966">
        <f t="shared" si="4"/>
        <v>5863</v>
      </c>
      <c r="J92" s="953">
        <v>128</v>
      </c>
      <c r="K92" s="953">
        <v>93</v>
      </c>
      <c r="L92" s="952">
        <v>88</v>
      </c>
      <c r="M92" s="952">
        <v>3</v>
      </c>
      <c r="N92" s="952">
        <v>15</v>
      </c>
      <c r="O92" s="966">
        <f t="shared" si="5"/>
        <v>199</v>
      </c>
      <c r="P92" s="966">
        <f t="shared" si="6"/>
        <v>22740</v>
      </c>
    </row>
    <row r="93" spans="1:16" ht="14.1" customHeight="1" x14ac:dyDescent="0.2">
      <c r="A93" s="341">
        <f t="shared" si="7"/>
        <v>78</v>
      </c>
      <c r="B93" s="342" t="s">
        <v>483</v>
      </c>
      <c r="C93" s="953">
        <v>327</v>
      </c>
      <c r="D93" s="953">
        <v>24244</v>
      </c>
      <c r="E93" s="953">
        <v>8201</v>
      </c>
      <c r="F93" s="953">
        <v>2892</v>
      </c>
      <c r="G93" s="952">
        <v>5</v>
      </c>
      <c r="H93" s="952">
        <v>44</v>
      </c>
      <c r="I93" s="966">
        <f t="shared" si="4"/>
        <v>11142</v>
      </c>
      <c r="J93" s="953">
        <v>862</v>
      </c>
      <c r="K93" s="953">
        <v>440</v>
      </c>
      <c r="L93" s="952">
        <v>248</v>
      </c>
      <c r="M93" s="952">
        <v>2</v>
      </c>
      <c r="N93" s="952">
        <v>35</v>
      </c>
      <c r="O93" s="966">
        <f t="shared" si="5"/>
        <v>725</v>
      </c>
      <c r="P93" s="966">
        <f t="shared" si="6"/>
        <v>37300</v>
      </c>
    </row>
    <row r="94" spans="1:16" ht="14.1" customHeight="1" x14ac:dyDescent="0.2">
      <c r="A94" s="341">
        <f t="shared" si="7"/>
        <v>79</v>
      </c>
      <c r="B94" s="342" t="s">
        <v>486</v>
      </c>
      <c r="C94" s="953">
        <v>35</v>
      </c>
      <c r="D94" s="953">
        <v>1425</v>
      </c>
      <c r="E94" s="953">
        <v>623</v>
      </c>
      <c r="F94" s="953">
        <v>506</v>
      </c>
      <c r="G94" s="952">
        <v>3</v>
      </c>
      <c r="H94" s="952">
        <v>12</v>
      </c>
      <c r="I94" s="966">
        <f t="shared" si="4"/>
        <v>1144</v>
      </c>
      <c r="J94" s="953">
        <v>29</v>
      </c>
      <c r="K94" s="953">
        <v>57</v>
      </c>
      <c r="L94" s="952">
        <v>58</v>
      </c>
      <c r="M94" s="952">
        <v>3</v>
      </c>
      <c r="N94" s="952">
        <v>12</v>
      </c>
      <c r="O94" s="966">
        <f t="shared" si="5"/>
        <v>130</v>
      </c>
      <c r="P94" s="966">
        <f t="shared" si="6"/>
        <v>2763</v>
      </c>
    </row>
    <row r="95" spans="1:16" ht="14.1" customHeight="1" x14ac:dyDescent="0.2">
      <c r="A95" s="341">
        <f t="shared" si="7"/>
        <v>80</v>
      </c>
      <c r="B95" s="342" t="s">
        <v>507</v>
      </c>
      <c r="C95" s="953">
        <v>282</v>
      </c>
      <c r="D95" s="953">
        <v>12946</v>
      </c>
      <c r="E95" s="953">
        <v>3473</v>
      </c>
      <c r="F95" s="953">
        <v>2766</v>
      </c>
      <c r="G95" s="952">
        <v>20</v>
      </c>
      <c r="H95" s="952">
        <v>60</v>
      </c>
      <c r="I95" s="966">
        <f t="shared" si="4"/>
        <v>6319</v>
      </c>
      <c r="J95" s="953">
        <v>267</v>
      </c>
      <c r="K95" s="953">
        <v>253</v>
      </c>
      <c r="L95" s="952">
        <v>329</v>
      </c>
      <c r="M95" s="952">
        <v>32</v>
      </c>
      <c r="N95" s="952">
        <v>68</v>
      </c>
      <c r="O95" s="966">
        <f t="shared" si="5"/>
        <v>682</v>
      </c>
      <c r="P95" s="966">
        <f t="shared" si="6"/>
        <v>20496</v>
      </c>
    </row>
    <row r="96" spans="1:16" ht="14.1" customHeight="1" x14ac:dyDescent="0.2">
      <c r="A96" s="341">
        <f t="shared" si="7"/>
        <v>81</v>
      </c>
      <c r="B96" s="342" t="s">
        <v>508</v>
      </c>
      <c r="C96" s="953">
        <v>353</v>
      </c>
      <c r="D96" s="953">
        <v>16747</v>
      </c>
      <c r="E96" s="953">
        <v>4869</v>
      </c>
      <c r="F96" s="953">
        <v>2396</v>
      </c>
      <c r="G96" s="952">
        <v>26</v>
      </c>
      <c r="H96" s="952">
        <v>79</v>
      </c>
      <c r="I96" s="966">
        <f t="shared" si="4"/>
        <v>7370</v>
      </c>
      <c r="J96" s="953">
        <v>306</v>
      </c>
      <c r="K96" s="953">
        <v>190</v>
      </c>
      <c r="L96" s="952">
        <v>142</v>
      </c>
      <c r="M96" s="952">
        <v>20</v>
      </c>
      <c r="N96" s="952">
        <v>41</v>
      </c>
      <c r="O96" s="966">
        <f t="shared" si="5"/>
        <v>393</v>
      </c>
      <c r="P96" s="966">
        <f t="shared" si="6"/>
        <v>25169</v>
      </c>
    </row>
    <row r="97" spans="1:16" ht="14.1" customHeight="1" x14ac:dyDescent="0.2">
      <c r="A97" s="341">
        <v>90</v>
      </c>
      <c r="B97" s="342" t="s">
        <v>296</v>
      </c>
      <c r="C97" s="953">
        <v>9</v>
      </c>
      <c r="D97" s="953">
        <v>888</v>
      </c>
      <c r="E97" s="953">
        <v>177</v>
      </c>
      <c r="F97" s="953">
        <v>167</v>
      </c>
      <c r="G97" s="952">
        <v>1</v>
      </c>
      <c r="H97" s="952">
        <v>1</v>
      </c>
      <c r="I97" s="966">
        <f t="shared" si="4"/>
        <v>346</v>
      </c>
      <c r="J97" s="953">
        <v>10</v>
      </c>
      <c r="K97" s="953">
        <v>7</v>
      </c>
      <c r="L97" s="952">
        <v>12</v>
      </c>
      <c r="M97" s="952">
        <v>1</v>
      </c>
      <c r="N97" s="952">
        <v>0</v>
      </c>
      <c r="O97" s="967">
        <f t="shared" si="5"/>
        <v>20</v>
      </c>
      <c r="P97" s="967">
        <f t="shared" si="6"/>
        <v>1273</v>
      </c>
    </row>
    <row r="98" spans="1:16" ht="21" customHeight="1" x14ac:dyDescent="0.2">
      <c r="A98" s="1296" t="s">
        <v>420</v>
      </c>
      <c r="B98" s="1297"/>
      <c r="C98" s="969">
        <f t="shared" ref="C98:P98" si="8">SUM(C9:C97)</f>
        <v>67575</v>
      </c>
      <c r="D98" s="969">
        <f t="shared" si="8"/>
        <v>4041409</v>
      </c>
      <c r="E98" s="969">
        <f t="shared" si="8"/>
        <v>987725</v>
      </c>
      <c r="F98" s="969">
        <f t="shared" si="8"/>
        <v>530946</v>
      </c>
      <c r="G98" s="969">
        <f t="shared" si="8"/>
        <v>1969</v>
      </c>
      <c r="H98" s="969">
        <f t="shared" si="8"/>
        <v>10374</v>
      </c>
      <c r="I98" s="968">
        <f>SUM(I9:I97)</f>
        <v>1531014</v>
      </c>
      <c r="J98" s="969">
        <f t="shared" si="8"/>
        <v>58966</v>
      </c>
      <c r="K98" s="969">
        <f t="shared" si="8"/>
        <v>37157</v>
      </c>
      <c r="L98" s="969">
        <f t="shared" si="8"/>
        <v>32778</v>
      </c>
      <c r="M98" s="969">
        <f t="shared" si="8"/>
        <v>2230</v>
      </c>
      <c r="N98" s="969">
        <f t="shared" si="8"/>
        <v>6171</v>
      </c>
      <c r="O98" s="968">
        <f t="shared" si="8"/>
        <v>78336</v>
      </c>
      <c r="P98" s="969">
        <f t="shared" si="8"/>
        <v>5777300</v>
      </c>
    </row>
    <row r="99" spans="1:16" x14ac:dyDescent="0.2">
      <c r="A99" s="340"/>
      <c r="B99" s="355"/>
      <c r="C99" s="340"/>
      <c r="E99" s="349" t="s">
        <v>506</v>
      </c>
      <c r="F99" s="349" t="s">
        <v>506</v>
      </c>
      <c r="I99" s="349"/>
      <c r="J99" s="349" t="s">
        <v>506</v>
      </c>
      <c r="K99" s="349"/>
      <c r="L99" s="349"/>
      <c r="M99" s="349"/>
      <c r="O99" s="356"/>
      <c r="P99" s="345" t="s">
        <v>506</v>
      </c>
    </row>
    <row r="100" spans="1:16" ht="12.75" hidden="1" customHeight="1" x14ac:dyDescent="0.2">
      <c r="A100" s="340"/>
      <c r="B100" s="355"/>
      <c r="C100" s="340"/>
      <c r="I100" s="357"/>
      <c r="J100" s="357"/>
      <c r="K100" s="357"/>
      <c r="L100" s="357"/>
      <c r="M100" s="357"/>
      <c r="N100" s="357"/>
      <c r="O100" s="356"/>
    </row>
    <row r="101" spans="1:16" ht="12.75" hidden="1" customHeight="1" x14ac:dyDescent="0.2">
      <c r="A101" s="340"/>
      <c r="B101" s="355"/>
      <c r="C101" s="340"/>
      <c r="O101" s="356"/>
    </row>
    <row r="102" spans="1:16" ht="12.75" hidden="1" customHeight="1" x14ac:dyDescent="0.2">
      <c r="A102" s="340"/>
      <c r="B102" s="355"/>
      <c r="C102" s="340"/>
      <c r="O102" s="356"/>
    </row>
    <row r="103" spans="1:16" ht="12.75" hidden="1" customHeight="1" x14ac:dyDescent="0.2">
      <c r="A103" s="340"/>
      <c r="B103" s="355"/>
      <c r="C103" s="340"/>
      <c r="N103" s="358"/>
      <c r="P103" s="345" t="s">
        <v>506</v>
      </c>
    </row>
    <row r="104" spans="1:16" ht="12.75" hidden="1" customHeight="1" x14ac:dyDescent="0.2">
      <c r="A104" s="340"/>
      <c r="B104" s="355"/>
      <c r="C104" s="340"/>
    </row>
    <row r="105" spans="1:16" ht="12.75" hidden="1" customHeight="1" x14ac:dyDescent="0.2">
      <c r="A105" s="340"/>
      <c r="B105" s="355"/>
      <c r="C105" s="340"/>
    </row>
    <row r="106" spans="1:16" ht="12.75" hidden="1" customHeight="1" x14ac:dyDescent="0.2">
      <c r="A106" s="340"/>
      <c r="B106" s="355"/>
      <c r="C106" s="340"/>
    </row>
    <row r="107" spans="1:16" ht="12.75" hidden="1" customHeight="1" x14ac:dyDescent="0.2">
      <c r="A107" s="340"/>
      <c r="B107" s="355"/>
      <c r="C107" s="340"/>
    </row>
    <row r="108" spans="1:16" ht="12.75" hidden="1" customHeight="1" x14ac:dyDescent="0.2">
      <c r="A108" s="340"/>
      <c r="B108" s="355"/>
      <c r="C108" s="340"/>
    </row>
    <row r="109" spans="1:16" ht="12.75" hidden="1" customHeight="1" x14ac:dyDescent="0.2">
      <c r="A109" s="340"/>
      <c r="B109" s="355"/>
      <c r="C109" s="340"/>
    </row>
    <row r="110" spans="1:16" ht="12.75" hidden="1" customHeight="1" x14ac:dyDescent="0.2">
      <c r="A110" s="340"/>
      <c r="B110" s="355"/>
      <c r="C110" s="340"/>
    </row>
    <row r="111" spans="1:16" ht="12.75" hidden="1" customHeight="1" x14ac:dyDescent="0.2">
      <c r="A111" s="340"/>
      <c r="B111" s="355"/>
      <c r="C111" s="340"/>
    </row>
    <row r="112" spans="1:16" ht="12.75" hidden="1" customHeight="1" x14ac:dyDescent="0.2">
      <c r="A112" s="340"/>
      <c r="B112" s="355"/>
      <c r="C112" s="340"/>
    </row>
    <row r="113" spans="1:3" ht="12.75" hidden="1" customHeight="1" x14ac:dyDescent="0.2">
      <c r="A113" s="340"/>
      <c r="B113" s="355"/>
      <c r="C113" s="340"/>
    </row>
    <row r="114" spans="1:3" ht="12.75" hidden="1" customHeight="1" x14ac:dyDescent="0.2">
      <c r="A114" s="340"/>
      <c r="B114" s="355"/>
      <c r="C114" s="340"/>
    </row>
    <row r="115" spans="1:3" ht="12.75" hidden="1" customHeight="1" x14ac:dyDescent="0.2">
      <c r="A115" s="340"/>
      <c r="B115" s="355"/>
      <c r="C115" s="340"/>
    </row>
    <row r="116" spans="1:3" ht="12.75" hidden="1" customHeight="1" x14ac:dyDescent="0.2">
      <c r="A116" s="340"/>
      <c r="B116" s="355"/>
      <c r="C116" s="340"/>
    </row>
    <row r="117" spans="1:3" ht="12.75" hidden="1" customHeight="1" x14ac:dyDescent="0.2">
      <c r="A117" s="340"/>
      <c r="B117" s="355"/>
      <c r="C117" s="340"/>
    </row>
    <row r="118" spans="1:3" ht="12.75" hidden="1" customHeight="1" x14ac:dyDescent="0.2">
      <c r="A118" s="340"/>
      <c r="B118" s="355"/>
      <c r="C118" s="340"/>
    </row>
    <row r="119" spans="1:3" ht="12.75" hidden="1" customHeight="1" x14ac:dyDescent="0.2">
      <c r="A119" s="340"/>
      <c r="B119" s="355"/>
      <c r="C119" s="340"/>
    </row>
    <row r="120" spans="1:3" ht="12.75" hidden="1" customHeight="1" x14ac:dyDescent="0.2">
      <c r="A120" s="340"/>
      <c r="B120" s="355"/>
      <c r="C120" s="340"/>
    </row>
    <row r="121" spans="1:3" ht="12.75" hidden="1" customHeight="1" x14ac:dyDescent="0.2">
      <c r="A121" s="340"/>
      <c r="B121" s="355"/>
      <c r="C121" s="340"/>
    </row>
    <row r="122" spans="1:3" ht="12.75" hidden="1" customHeight="1" x14ac:dyDescent="0.2">
      <c r="A122" s="340"/>
      <c r="B122" s="355"/>
      <c r="C122" s="340"/>
    </row>
    <row r="123" spans="1:3" ht="12.75" hidden="1" customHeight="1" x14ac:dyDescent="0.2">
      <c r="A123" s="340"/>
      <c r="B123" s="355"/>
      <c r="C123" s="340"/>
    </row>
    <row r="124" spans="1:3" ht="12.75" hidden="1" customHeight="1" x14ac:dyDescent="0.2">
      <c r="A124" s="340"/>
      <c r="B124" s="355"/>
      <c r="C124" s="340"/>
    </row>
    <row r="125" spans="1:3" ht="12.75" hidden="1" customHeight="1" x14ac:dyDescent="0.2">
      <c r="A125" s="340"/>
      <c r="B125" s="355"/>
      <c r="C125" s="340"/>
    </row>
    <row r="126" spans="1:3" ht="12.75" hidden="1" customHeight="1" x14ac:dyDescent="0.2">
      <c r="A126" s="340"/>
      <c r="B126" s="355"/>
      <c r="C126" s="340"/>
    </row>
    <row r="127" spans="1:3" ht="12.75" hidden="1" customHeight="1" x14ac:dyDescent="0.2">
      <c r="A127" s="340"/>
      <c r="B127" s="355"/>
      <c r="C127" s="340"/>
    </row>
    <row r="128" spans="1:3" ht="12.75" hidden="1" customHeight="1" x14ac:dyDescent="0.2">
      <c r="A128" s="340"/>
      <c r="B128" s="355"/>
      <c r="C128" s="340"/>
    </row>
    <row r="129" spans="1:3" ht="12.75" hidden="1" customHeight="1" x14ac:dyDescent="0.2">
      <c r="A129" s="340"/>
      <c r="B129" s="355"/>
      <c r="C129" s="340"/>
    </row>
    <row r="130" spans="1:3" ht="12.75" hidden="1" customHeight="1" x14ac:dyDescent="0.2">
      <c r="A130" s="340"/>
      <c r="B130" s="355"/>
      <c r="C130" s="340"/>
    </row>
    <row r="131" spans="1:3" ht="12.75" hidden="1" customHeight="1" x14ac:dyDescent="0.2">
      <c r="A131" s="340"/>
      <c r="B131" s="355"/>
      <c r="C131" s="340"/>
    </row>
    <row r="132" spans="1:3" ht="12.75" hidden="1" customHeight="1" x14ac:dyDescent="0.2">
      <c r="A132" s="340"/>
      <c r="B132" s="355"/>
      <c r="C132" s="340"/>
    </row>
    <row r="133" spans="1:3" ht="12.75" hidden="1" customHeight="1" x14ac:dyDescent="0.2">
      <c r="A133" s="340"/>
      <c r="B133" s="355"/>
      <c r="C133" s="340"/>
    </row>
    <row r="134" spans="1:3" ht="12.75" hidden="1" customHeight="1" x14ac:dyDescent="0.2">
      <c r="A134" s="340"/>
      <c r="B134" s="355"/>
      <c r="C134" s="340"/>
    </row>
    <row r="135" spans="1:3" ht="12.75" hidden="1" customHeight="1" x14ac:dyDescent="0.2">
      <c r="A135" s="340"/>
      <c r="B135" s="355"/>
      <c r="C135" s="340"/>
    </row>
    <row r="136" spans="1:3" ht="12.75" hidden="1" customHeight="1" x14ac:dyDescent="0.2">
      <c r="A136" s="340"/>
      <c r="B136" s="355"/>
      <c r="C136" s="340"/>
    </row>
    <row r="137" spans="1:3" ht="12.75" hidden="1" customHeight="1" x14ac:dyDescent="0.2">
      <c r="A137" s="340"/>
      <c r="B137" s="355"/>
      <c r="C137" s="340"/>
    </row>
    <row r="138" spans="1:3" ht="12.75" hidden="1" customHeight="1" x14ac:dyDescent="0.2">
      <c r="A138" s="340"/>
      <c r="B138" s="355"/>
      <c r="C138" s="340"/>
    </row>
    <row r="139" spans="1:3" ht="12.75" hidden="1" customHeight="1" x14ac:dyDescent="0.2">
      <c r="A139" s="340"/>
      <c r="B139" s="355"/>
      <c r="C139" s="340"/>
    </row>
    <row r="140" spans="1:3" ht="12.75" hidden="1" customHeight="1" x14ac:dyDescent="0.2">
      <c r="A140" s="340"/>
      <c r="B140" s="355"/>
      <c r="C140" s="340"/>
    </row>
    <row r="141" spans="1:3" ht="12.75" hidden="1" customHeight="1" x14ac:dyDescent="0.2">
      <c r="A141" s="340"/>
      <c r="B141" s="355"/>
      <c r="C141" s="340"/>
    </row>
    <row r="142" spans="1:3" ht="12.75" hidden="1" customHeight="1" x14ac:dyDescent="0.2">
      <c r="A142" s="340"/>
      <c r="B142" s="355"/>
      <c r="C142" s="340"/>
    </row>
    <row r="143" spans="1:3" ht="12.75" hidden="1" customHeight="1" x14ac:dyDescent="0.2">
      <c r="A143" s="340"/>
      <c r="B143" s="355"/>
      <c r="C143" s="340"/>
    </row>
    <row r="144" spans="1:3" ht="12.75" hidden="1" customHeight="1" x14ac:dyDescent="0.2">
      <c r="A144" s="340"/>
      <c r="B144" s="355"/>
      <c r="C144" s="340"/>
    </row>
    <row r="145" spans="1:3" ht="12.75" hidden="1" customHeight="1" x14ac:dyDescent="0.2">
      <c r="A145" s="340"/>
      <c r="B145" s="355"/>
      <c r="C145" s="340"/>
    </row>
    <row r="146" spans="1:3" ht="12.75" hidden="1" customHeight="1" x14ac:dyDescent="0.2">
      <c r="B146" s="355"/>
      <c r="C146" s="340"/>
    </row>
    <row r="147" spans="1:3" ht="12.75" hidden="1" customHeight="1" x14ac:dyDescent="0.2">
      <c r="B147" s="355"/>
      <c r="C147" s="340"/>
    </row>
    <row r="148" spans="1:3" ht="12.75" hidden="1" customHeight="1" x14ac:dyDescent="0.2">
      <c r="B148" s="355"/>
      <c r="C148" s="340"/>
    </row>
    <row r="149" spans="1:3" ht="12.75" hidden="1" customHeight="1" x14ac:dyDescent="0.2">
      <c r="B149" s="355"/>
      <c r="C149" s="340"/>
    </row>
    <row r="150" spans="1:3" ht="12.75" hidden="1" customHeight="1" x14ac:dyDescent="0.2">
      <c r="B150" s="355"/>
      <c r="C150" s="340"/>
    </row>
    <row r="151" spans="1:3" ht="12.75" hidden="1" customHeight="1" x14ac:dyDescent="0.2">
      <c r="B151" s="355"/>
      <c r="C151" s="340"/>
    </row>
    <row r="152" spans="1:3" ht="12.75" hidden="1" customHeight="1" x14ac:dyDescent="0.2">
      <c r="B152" s="355"/>
      <c r="C152" s="340"/>
    </row>
    <row r="153" spans="1:3" ht="12.75" hidden="1" customHeight="1" x14ac:dyDescent="0.2">
      <c r="B153" s="355"/>
      <c r="C153" s="340"/>
    </row>
    <row r="154" spans="1:3" ht="12.75" hidden="1" customHeight="1" x14ac:dyDescent="0.2">
      <c r="B154" s="355"/>
      <c r="C154" s="340"/>
    </row>
    <row r="155" spans="1:3" ht="12.75" hidden="1" customHeight="1" x14ac:dyDescent="0.2">
      <c r="B155" s="355"/>
      <c r="C155" s="340"/>
    </row>
    <row r="156" spans="1:3" ht="12.75" hidden="1" customHeight="1" x14ac:dyDescent="0.2">
      <c r="B156" s="355"/>
      <c r="C156" s="340"/>
    </row>
    <row r="157" spans="1:3" ht="12.75" hidden="1" customHeight="1" x14ac:dyDescent="0.2">
      <c r="B157" s="355"/>
      <c r="C157" s="340"/>
    </row>
    <row r="158" spans="1:3" ht="12.75" hidden="1" customHeight="1" x14ac:dyDescent="0.2">
      <c r="B158" s="355"/>
      <c r="C158" s="340"/>
    </row>
    <row r="159" spans="1:3" ht="12.75" hidden="1" customHeight="1" x14ac:dyDescent="0.2">
      <c r="B159" s="355"/>
      <c r="C159" s="340"/>
    </row>
    <row r="160" spans="1:3" ht="12.75" hidden="1" customHeight="1" x14ac:dyDescent="0.2">
      <c r="B160" s="355"/>
      <c r="C160" s="340"/>
    </row>
    <row r="161" spans="2:3" ht="12.75" hidden="1" customHeight="1" x14ac:dyDescent="0.2">
      <c r="B161" s="355"/>
      <c r="C161" s="340"/>
    </row>
    <row r="162" spans="2:3" ht="12.75" hidden="1" customHeight="1" x14ac:dyDescent="0.2">
      <c r="B162" s="355"/>
      <c r="C162" s="340"/>
    </row>
    <row r="163" spans="2:3" ht="12.75" hidden="1" customHeight="1" x14ac:dyDescent="0.2">
      <c r="B163" s="355"/>
      <c r="C163" s="340"/>
    </row>
    <row r="164" spans="2:3" ht="12.75" hidden="1" customHeight="1" x14ac:dyDescent="0.2">
      <c r="B164" s="355"/>
      <c r="C164" s="340"/>
    </row>
    <row r="165" spans="2:3" ht="12.75" hidden="1" customHeight="1" x14ac:dyDescent="0.2">
      <c r="B165" s="355"/>
      <c r="C165" s="340"/>
    </row>
    <row r="166" spans="2:3" ht="12.75" hidden="1" customHeight="1" x14ac:dyDescent="0.2">
      <c r="B166" s="355"/>
      <c r="C166" s="340"/>
    </row>
    <row r="167" spans="2:3" ht="12.75" hidden="1" customHeight="1" x14ac:dyDescent="0.2">
      <c r="B167" s="355"/>
      <c r="C167" s="340"/>
    </row>
    <row r="168" spans="2:3" ht="12.75" hidden="1" customHeight="1" x14ac:dyDescent="0.2">
      <c r="B168" s="355"/>
      <c r="C168" s="340"/>
    </row>
    <row r="169" spans="2:3" ht="12.75" hidden="1" customHeight="1" x14ac:dyDescent="0.2">
      <c r="B169" s="355"/>
      <c r="C169" s="340"/>
    </row>
    <row r="170" spans="2:3" ht="12.75" hidden="1" customHeight="1" x14ac:dyDescent="0.2">
      <c r="B170" s="355"/>
      <c r="C170" s="340"/>
    </row>
    <row r="171" spans="2:3" ht="12.75" hidden="1" customHeight="1" x14ac:dyDescent="0.2">
      <c r="B171" s="355"/>
      <c r="C171" s="340"/>
    </row>
    <row r="172" spans="2:3" ht="12.75" hidden="1" customHeight="1" x14ac:dyDescent="0.2">
      <c r="B172" s="355"/>
      <c r="C172" s="340"/>
    </row>
    <row r="173" spans="2:3" ht="12.75" hidden="1" customHeight="1" x14ac:dyDescent="0.2">
      <c r="B173" s="355"/>
      <c r="C173" s="340"/>
    </row>
    <row r="174" spans="2:3" ht="12.75" hidden="1" customHeight="1" x14ac:dyDescent="0.2">
      <c r="B174" s="355"/>
      <c r="C174" s="340"/>
    </row>
    <row r="175" spans="2:3" ht="12.75" hidden="1" customHeight="1" x14ac:dyDescent="0.2">
      <c r="B175" s="355"/>
      <c r="C175" s="340"/>
    </row>
    <row r="176" spans="2:3" ht="12.75" hidden="1" customHeight="1" x14ac:dyDescent="0.2">
      <c r="B176" s="355"/>
      <c r="C176" s="340"/>
    </row>
    <row r="177" spans="2:3" ht="12.75" hidden="1" customHeight="1" x14ac:dyDescent="0.2">
      <c r="B177" s="355"/>
      <c r="C177" s="340"/>
    </row>
    <row r="178" spans="2:3" ht="12.75" hidden="1" customHeight="1" x14ac:dyDescent="0.2">
      <c r="B178" s="355"/>
      <c r="C178" s="340"/>
    </row>
    <row r="179" spans="2:3" ht="12.75" hidden="1" customHeight="1" x14ac:dyDescent="0.2">
      <c r="B179" s="355"/>
      <c r="C179" s="340"/>
    </row>
    <row r="180" spans="2:3" ht="12.75" hidden="1" customHeight="1" x14ac:dyDescent="0.2">
      <c r="B180" s="355"/>
      <c r="C180" s="340"/>
    </row>
    <row r="181" spans="2:3" ht="12.75" hidden="1" customHeight="1" x14ac:dyDescent="0.2">
      <c r="B181" s="355"/>
      <c r="C181" s="340"/>
    </row>
    <row r="182" spans="2:3" ht="12.75" hidden="1" customHeight="1" x14ac:dyDescent="0.2">
      <c r="B182" s="355"/>
      <c r="C182" s="340"/>
    </row>
    <row r="183" spans="2:3" ht="12.75" hidden="1" customHeight="1" x14ac:dyDescent="0.2">
      <c r="B183" s="355"/>
      <c r="C183" s="340"/>
    </row>
    <row r="184" spans="2:3" ht="12.75" hidden="1" customHeight="1" x14ac:dyDescent="0.2">
      <c r="B184" s="355"/>
    </row>
    <row r="185" spans="2:3" ht="12.75" hidden="1" customHeight="1" x14ac:dyDescent="0.2">
      <c r="B185" s="355"/>
    </row>
    <row r="186" spans="2:3" ht="12.75" hidden="1" customHeight="1" x14ac:dyDescent="0.2">
      <c r="B186" s="355"/>
    </row>
    <row r="187" spans="2:3" ht="12.75" hidden="1" customHeight="1" x14ac:dyDescent="0.2">
      <c r="B187" s="355"/>
    </row>
    <row r="188" spans="2:3" ht="12.75" hidden="1" customHeight="1" x14ac:dyDescent="0.2">
      <c r="B188" s="355"/>
    </row>
    <row r="189" spans="2:3" ht="12.75" hidden="1" customHeight="1" x14ac:dyDescent="0.2">
      <c r="B189" s="355"/>
    </row>
    <row r="190" spans="2:3" ht="12.75" hidden="1" customHeight="1" x14ac:dyDescent="0.2">
      <c r="B190" s="355"/>
    </row>
    <row r="191" spans="2:3" ht="12.75" hidden="1" customHeight="1" x14ac:dyDescent="0.2">
      <c r="B191" s="355"/>
    </row>
    <row r="192" spans="2:3" ht="12.75" hidden="1" customHeight="1" x14ac:dyDescent="0.2">
      <c r="B192" s="355"/>
    </row>
    <row r="193" spans="2:2" ht="12.75" hidden="1" customHeight="1" x14ac:dyDescent="0.2">
      <c r="B193" s="355"/>
    </row>
    <row r="194" spans="2:2" ht="12.75" hidden="1" customHeight="1" x14ac:dyDescent="0.2">
      <c r="B194" s="355"/>
    </row>
    <row r="195" spans="2:2" ht="12.75" hidden="1" customHeight="1" x14ac:dyDescent="0.2">
      <c r="B195" s="355"/>
    </row>
    <row r="196" spans="2:2" ht="12.75" hidden="1" customHeight="1" x14ac:dyDescent="0.2">
      <c r="B196" s="355"/>
    </row>
    <row r="197" spans="2:2" ht="12.75" hidden="1" customHeight="1" x14ac:dyDescent="0.2">
      <c r="B197" s="355"/>
    </row>
    <row r="198" spans="2:2" ht="12.75" hidden="1" customHeight="1" x14ac:dyDescent="0.2">
      <c r="B198" s="355"/>
    </row>
    <row r="199" spans="2:2" ht="12.75" hidden="1" customHeight="1" x14ac:dyDescent="0.2">
      <c r="B199" s="355"/>
    </row>
    <row r="200" spans="2:2" ht="12.75" hidden="1" customHeight="1" x14ac:dyDescent="0.2">
      <c r="B200" s="355"/>
    </row>
    <row r="201" spans="2:2" ht="12.75" hidden="1" customHeight="1" x14ac:dyDescent="0.2">
      <c r="B201" s="355"/>
    </row>
    <row r="202" spans="2:2" ht="12.75" hidden="1" customHeight="1" x14ac:dyDescent="0.2">
      <c r="B202" s="355"/>
    </row>
    <row r="203" spans="2:2" ht="12.75" hidden="1" customHeight="1" x14ac:dyDescent="0.2">
      <c r="B203" s="355"/>
    </row>
    <row r="204" spans="2:2" ht="12.75" hidden="1" customHeight="1" x14ac:dyDescent="0.2">
      <c r="B204" s="355"/>
    </row>
    <row r="205" spans="2:2" ht="12.75" hidden="1" customHeight="1" x14ac:dyDescent="0.2">
      <c r="B205" s="355"/>
    </row>
    <row r="206" spans="2:2" ht="12.75" hidden="1" customHeight="1" x14ac:dyDescent="0.2">
      <c r="B206" s="355"/>
    </row>
    <row r="207" spans="2:2" ht="12.75" hidden="1" customHeight="1" x14ac:dyDescent="0.2">
      <c r="B207" s="355"/>
    </row>
    <row r="208" spans="2:2" ht="12.75" hidden="1" customHeight="1" x14ac:dyDescent="0.2">
      <c r="B208" s="355"/>
    </row>
    <row r="209" spans="2:2" ht="12.75" hidden="1" customHeight="1" x14ac:dyDescent="0.2">
      <c r="B209" s="355"/>
    </row>
    <row r="210" spans="2:2" ht="12.75" hidden="1" customHeight="1" x14ac:dyDescent="0.2"/>
    <row r="211" spans="2:2" ht="12.75" hidden="1" customHeight="1" x14ac:dyDescent="0.2"/>
    <row r="212" spans="2:2" ht="12.75" hidden="1" customHeight="1" x14ac:dyDescent="0.2"/>
    <row r="213" spans="2:2" ht="12.75" hidden="1" customHeight="1" x14ac:dyDescent="0.2"/>
    <row r="214" spans="2:2" ht="12.75" hidden="1" customHeight="1" x14ac:dyDescent="0.2"/>
    <row r="215" spans="2:2" ht="12.75" hidden="1" customHeight="1" x14ac:dyDescent="0.2"/>
    <row r="216" spans="2:2" ht="12.75" hidden="1" customHeight="1" x14ac:dyDescent="0.2"/>
    <row r="217" spans="2:2" ht="12.75" hidden="1" customHeight="1" x14ac:dyDescent="0.2"/>
    <row r="218" spans="2:2" ht="12.75" hidden="1" customHeight="1" x14ac:dyDescent="0.2"/>
    <row r="219" spans="2:2" ht="12.75" hidden="1" customHeight="1" x14ac:dyDescent="0.2"/>
    <row r="220" spans="2:2" ht="12.75" hidden="1" customHeight="1" x14ac:dyDescent="0.2"/>
    <row r="221" spans="2:2" ht="12.75" hidden="1" customHeight="1" x14ac:dyDescent="0.2"/>
    <row r="222" spans="2:2" ht="12.75" hidden="1" customHeight="1" x14ac:dyDescent="0.2"/>
    <row r="223" spans="2:2" ht="12.75" hidden="1" customHeight="1" x14ac:dyDescent="0.2"/>
    <row r="224" spans="2:2"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spans="3:16" x14ac:dyDescent="0.2">
      <c r="D289" s="343" t="s">
        <v>506</v>
      </c>
      <c r="E289" s="359"/>
      <c r="F289" s="359"/>
      <c r="G289" s="360"/>
      <c r="H289" s="360"/>
      <c r="I289" s="359"/>
      <c r="J289" s="359"/>
      <c r="K289" s="359"/>
      <c r="L289" s="359"/>
      <c r="M289" s="359"/>
      <c r="N289" s="359"/>
      <c r="O289" s="359"/>
      <c r="P289" s="361"/>
    </row>
    <row r="290" spans="3:16" x14ac:dyDescent="0.2">
      <c r="C290" s="343" t="s">
        <v>506</v>
      </c>
      <c r="E290" s="359"/>
      <c r="F290" s="359"/>
      <c r="G290" s="360"/>
      <c r="H290" s="360"/>
      <c r="I290" s="359" t="s">
        <v>506</v>
      </c>
      <c r="J290" s="359"/>
      <c r="K290" s="359"/>
      <c r="L290" s="359"/>
      <c r="M290" s="359"/>
      <c r="N290" s="359"/>
      <c r="O290" s="359"/>
      <c r="P290" s="361"/>
    </row>
    <row r="291" spans="3:16" x14ac:dyDescent="0.2">
      <c r="E291" s="359"/>
      <c r="F291" s="359"/>
      <c r="G291" s="360"/>
      <c r="H291" s="360"/>
      <c r="I291" s="359"/>
      <c r="J291" s="359"/>
      <c r="K291" s="359"/>
      <c r="L291" s="359"/>
      <c r="M291" s="359"/>
      <c r="N291" s="359"/>
      <c r="O291" s="359"/>
      <c r="P291" s="361"/>
    </row>
    <row r="292" spans="3:16" x14ac:dyDescent="0.2">
      <c r="E292" s="359"/>
      <c r="F292" s="359"/>
      <c r="G292" s="360"/>
      <c r="H292" s="360"/>
      <c r="I292" s="359"/>
      <c r="J292" s="359"/>
      <c r="K292" s="359"/>
      <c r="L292" s="359"/>
      <c r="M292" s="359"/>
      <c r="N292" s="359"/>
      <c r="O292" s="359"/>
      <c r="P292" s="361"/>
    </row>
    <row r="293" spans="3:16" x14ac:dyDescent="0.2">
      <c r="E293" s="359"/>
      <c r="F293" s="359"/>
      <c r="G293" s="360"/>
      <c r="H293" s="360"/>
      <c r="I293" s="359"/>
      <c r="J293" s="359"/>
      <c r="K293" s="359"/>
      <c r="L293" s="359"/>
      <c r="M293" s="359"/>
      <c r="N293" s="359"/>
      <c r="O293" s="359"/>
      <c r="P293" s="361"/>
    </row>
    <row r="294" spans="3:16" x14ac:dyDescent="0.2">
      <c r="E294" s="359"/>
      <c r="F294" s="359"/>
      <c r="G294" s="360"/>
      <c r="H294" s="360"/>
      <c r="I294" s="359"/>
      <c r="J294" s="359"/>
      <c r="K294" s="359"/>
      <c r="L294" s="359"/>
      <c r="M294" s="359"/>
      <c r="N294" s="359"/>
      <c r="O294" s="359"/>
      <c r="P294" s="361"/>
    </row>
    <row r="295" spans="3:16" x14ac:dyDescent="0.2">
      <c r="E295" s="359"/>
      <c r="F295" s="359"/>
      <c r="G295" s="360"/>
      <c r="H295" s="360"/>
      <c r="I295" s="359"/>
      <c r="J295" s="359"/>
      <c r="K295" s="359"/>
      <c r="L295" s="359"/>
      <c r="M295" s="359"/>
      <c r="N295" s="359"/>
      <c r="O295" s="359"/>
      <c r="P295" s="361"/>
    </row>
    <row r="296" spans="3:16" x14ac:dyDescent="0.2">
      <c r="E296" s="359"/>
      <c r="F296" s="359"/>
      <c r="G296" s="360"/>
      <c r="H296" s="360"/>
      <c r="I296" s="359"/>
      <c r="J296" s="359"/>
      <c r="K296" s="359"/>
      <c r="L296" s="359"/>
      <c r="M296" s="359"/>
      <c r="N296" s="359"/>
      <c r="O296" s="359"/>
      <c r="P296" s="361"/>
    </row>
    <row r="297" spans="3:16" x14ac:dyDescent="0.2">
      <c r="E297" s="359"/>
      <c r="F297" s="359"/>
      <c r="G297" s="360"/>
      <c r="H297" s="360"/>
      <c r="I297" s="359"/>
      <c r="J297" s="359"/>
      <c r="K297" s="359"/>
      <c r="L297" s="359"/>
      <c r="M297" s="359"/>
      <c r="N297" s="359"/>
      <c r="O297" s="359"/>
      <c r="P297" s="361"/>
    </row>
    <row r="298" spans="3:16" x14ac:dyDescent="0.2">
      <c r="E298" s="359"/>
      <c r="F298" s="359"/>
      <c r="G298" s="360"/>
      <c r="H298" s="360"/>
      <c r="I298" s="359"/>
      <c r="J298" s="359"/>
      <c r="K298" s="359"/>
      <c r="L298" s="359"/>
      <c r="M298" s="359"/>
      <c r="N298" s="359"/>
      <c r="O298" s="359"/>
      <c r="P298" s="361"/>
    </row>
    <row r="299" spans="3:16" x14ac:dyDescent="0.2">
      <c r="E299" s="359"/>
      <c r="F299" s="359"/>
      <c r="G299" s="360"/>
      <c r="H299" s="360"/>
      <c r="I299" s="359"/>
      <c r="J299" s="359"/>
      <c r="K299" s="359"/>
      <c r="L299" s="359"/>
      <c r="M299" s="359"/>
      <c r="N299" s="359"/>
      <c r="O299" s="359"/>
      <c r="P299" s="361"/>
    </row>
    <row r="300" spans="3:16" x14ac:dyDescent="0.2">
      <c r="E300" s="359"/>
      <c r="F300" s="359"/>
      <c r="G300" s="360"/>
      <c r="H300" s="360"/>
      <c r="I300" s="359"/>
      <c r="J300" s="359"/>
      <c r="K300" s="359"/>
      <c r="L300" s="359"/>
      <c r="M300" s="359"/>
      <c r="N300" s="359"/>
      <c r="O300" s="359"/>
      <c r="P300" s="361"/>
    </row>
    <row r="301" spans="3:16" x14ac:dyDescent="0.2">
      <c r="E301" s="359"/>
      <c r="F301" s="359"/>
      <c r="G301" s="360"/>
      <c r="H301" s="360"/>
      <c r="I301" s="359"/>
      <c r="J301" s="359"/>
      <c r="K301" s="359"/>
      <c r="L301" s="359"/>
      <c r="M301" s="359"/>
      <c r="N301" s="359"/>
      <c r="O301" s="359"/>
      <c r="P301" s="361"/>
    </row>
  </sheetData>
  <mergeCells count="44">
    <mergeCell ref="A98:B98"/>
    <mergeCell ref="A51:A55"/>
    <mergeCell ref="N54:N55"/>
    <mergeCell ref="I54:I55"/>
    <mergeCell ref="L54:L55"/>
    <mergeCell ref="B51:B55"/>
    <mergeCell ref="C53:C55"/>
    <mergeCell ref="F54:F55"/>
    <mergeCell ref="G54:G55"/>
    <mergeCell ref="M54:M55"/>
    <mergeCell ref="H54:H55"/>
    <mergeCell ref="E54:E55"/>
    <mergeCell ref="D53:D55"/>
    <mergeCell ref="E53:I53"/>
    <mergeCell ref="J53:J55"/>
    <mergeCell ref="K53:O53"/>
    <mergeCell ref="A1:P1"/>
    <mergeCell ref="A4:A8"/>
    <mergeCell ref="E6:I6"/>
    <mergeCell ref="K6:O6"/>
    <mergeCell ref="B4:B8"/>
    <mergeCell ref="C4:I5"/>
    <mergeCell ref="C6:C8"/>
    <mergeCell ref="E7:E8"/>
    <mergeCell ref="P4:P8"/>
    <mergeCell ref="H7:H8"/>
    <mergeCell ref="J4:O5"/>
    <mergeCell ref="N7:N8"/>
    <mergeCell ref="M7:M8"/>
    <mergeCell ref="J6:J8"/>
    <mergeCell ref="F7:F8"/>
    <mergeCell ref="G7:G8"/>
    <mergeCell ref="A2:P2"/>
    <mergeCell ref="A50:P50"/>
    <mergeCell ref="O54:O55"/>
    <mergeCell ref="K54:K55"/>
    <mergeCell ref="P51:P55"/>
    <mergeCell ref="C51:I52"/>
    <mergeCell ref="J51:O52"/>
    <mergeCell ref="L7:L8"/>
    <mergeCell ref="K7:K8"/>
    <mergeCell ref="D6:D8"/>
    <mergeCell ref="O7:O8"/>
    <mergeCell ref="I7:I8"/>
  </mergeCells>
  <phoneticPr fontId="20" type="noConversion"/>
  <printOptions horizontalCentered="1" verticalCentered="1" gridLinesSet="0"/>
  <pageMargins left="0" right="0" top="0" bottom="0" header="0" footer="0"/>
  <pageSetup paperSize="9" scale="75" orientation="landscape" r:id="rId1"/>
  <headerFooter alignWithMargins="0"/>
  <rowBreaks count="1" manualBreakCount="1">
    <brk id="49" max="15" man="1"/>
  </rowBreaks>
  <ignoredErrors>
    <ignoredError sqref="I10:I48 I56:I98 J52:O97 J9:O48 K51:O51" formulaRange="1"/>
    <ignoredError sqref="A9:A1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4"/>
  <sheetViews>
    <sheetView showGridLines="0" zoomScaleNormal="100" workbookViewId="0">
      <selection sqref="A1:L1"/>
    </sheetView>
  </sheetViews>
  <sheetFormatPr defaultRowHeight="12.75" x14ac:dyDescent="0.2"/>
  <cols>
    <col min="1" max="1" width="8.7109375" style="364" customWidth="1"/>
    <col min="2" max="2" width="1.85546875" style="365" customWidth="1"/>
    <col min="3" max="3" width="8.7109375" style="945" customWidth="1"/>
    <col min="4" max="7" width="12.7109375" style="364" customWidth="1"/>
    <col min="8" max="8" width="14.7109375" style="364" customWidth="1"/>
    <col min="9" max="11" width="13.7109375" style="364" customWidth="1"/>
    <col min="12" max="12" width="16.42578125" style="395" customWidth="1"/>
    <col min="13" max="13" width="24.28515625" style="395" customWidth="1"/>
    <col min="14" max="14" width="24.28515625" style="364" customWidth="1"/>
    <col min="15" max="15" width="17.85546875" style="908" bestFit="1" customWidth="1"/>
    <col min="16" max="16384" width="9.140625" style="364"/>
  </cols>
  <sheetData>
    <row r="1" spans="1:36" ht="35.25" customHeight="1" x14ac:dyDescent="0.2">
      <c r="A1" s="1276" t="s">
        <v>798</v>
      </c>
      <c r="B1" s="1276"/>
      <c r="C1" s="1276"/>
      <c r="D1" s="1276"/>
      <c r="E1" s="1276"/>
      <c r="F1" s="1276"/>
      <c r="G1" s="1276"/>
      <c r="H1" s="1276"/>
      <c r="I1" s="1276"/>
      <c r="J1" s="1276"/>
      <c r="K1" s="1276"/>
      <c r="L1" s="1276"/>
      <c r="M1" s="362"/>
      <c r="N1" s="363"/>
    </row>
    <row r="2" spans="1:36" ht="31.5" customHeight="1" x14ac:dyDescent="0.2">
      <c r="A2" s="1278" t="s">
        <v>799</v>
      </c>
      <c r="B2" s="1278"/>
      <c r="C2" s="1278"/>
      <c r="D2" s="1278"/>
      <c r="E2" s="1278"/>
      <c r="F2" s="1278"/>
      <c r="G2" s="1278"/>
      <c r="H2" s="1278"/>
      <c r="I2" s="1278"/>
      <c r="J2" s="1278"/>
      <c r="K2" s="1278"/>
      <c r="L2" s="1278"/>
      <c r="M2" s="365"/>
      <c r="N2" s="363"/>
    </row>
    <row r="3" spans="1:36" s="365" customFormat="1" ht="52.5" customHeight="1" x14ac:dyDescent="0.2">
      <c r="A3" s="1301" t="s">
        <v>744</v>
      </c>
      <c r="B3" s="1301"/>
      <c r="C3" s="1302"/>
      <c r="D3" s="1303" t="s">
        <v>422</v>
      </c>
      <c r="E3" s="1303" t="s">
        <v>423</v>
      </c>
      <c r="F3" s="1303" t="s">
        <v>424</v>
      </c>
      <c r="G3" s="1303" t="s">
        <v>425</v>
      </c>
      <c r="H3" s="1303" t="s">
        <v>700</v>
      </c>
      <c r="I3" s="1303" t="s">
        <v>426</v>
      </c>
      <c r="J3" s="1303" t="s">
        <v>425</v>
      </c>
      <c r="K3" s="1301" t="s">
        <v>427</v>
      </c>
      <c r="L3" s="1305" t="s">
        <v>745</v>
      </c>
      <c r="M3" s="366"/>
      <c r="N3" s="363"/>
      <c r="O3" s="1311"/>
      <c r="P3" s="907"/>
      <c r="Q3" s="907"/>
    </row>
    <row r="4" spans="1:36" s="369" customFormat="1" ht="33" customHeight="1" x14ac:dyDescent="0.2">
      <c r="A4" s="1076"/>
      <c r="B4" s="1076"/>
      <c r="C4" s="1124"/>
      <c r="D4" s="1304"/>
      <c r="E4" s="1304"/>
      <c r="F4" s="1304"/>
      <c r="G4" s="1304"/>
      <c r="H4" s="1304"/>
      <c r="I4" s="1304"/>
      <c r="J4" s="1304"/>
      <c r="K4" s="1076"/>
      <c r="L4" s="1306"/>
      <c r="M4" s="367"/>
      <c r="N4" s="368"/>
      <c r="O4" s="1311"/>
      <c r="P4" s="817"/>
      <c r="Q4" s="817"/>
    </row>
    <row r="5" spans="1:36" ht="20.100000000000001" customHeight="1" x14ac:dyDescent="0.2">
      <c r="A5" s="370">
        <v>1</v>
      </c>
      <c r="B5" s="372" t="s">
        <v>380</v>
      </c>
      <c r="C5" s="404">
        <v>100</v>
      </c>
      <c r="D5" s="373">
        <f>SUM('TABLO-1.2_20'!D6:D15)</f>
        <v>693</v>
      </c>
      <c r="E5" s="373">
        <f>SUM('TABLO-1.2_20'!E6:E15)</f>
        <v>11325</v>
      </c>
      <c r="F5" s="373">
        <f>SUM('TABLO-1.2_20'!F6:F15)</f>
        <v>18740</v>
      </c>
      <c r="G5" s="374">
        <f t="shared" ref="G5:G28" si="0">+F5+E5+D5</f>
        <v>30758</v>
      </c>
      <c r="H5" s="373">
        <f>SUM('TABLO-1.2_20'!H6:H15)</f>
        <v>18451</v>
      </c>
      <c r="I5" s="373">
        <f>SUM('TABLO-1.2_20'!I6:I15)</f>
        <v>8926</v>
      </c>
      <c r="J5" s="374">
        <f t="shared" ref="J5:J28" si="1">SUM(H5:I5)</f>
        <v>27377</v>
      </c>
      <c r="K5" s="374">
        <f t="shared" ref="K5:K28" si="2">+J5+G5</f>
        <v>58135</v>
      </c>
      <c r="L5" s="375">
        <f t="shared" ref="L5:L28" si="3">+K5/$K$29</f>
        <v>1.0062659027573435E-2</v>
      </c>
      <c r="M5" s="376"/>
      <c r="N5" s="377"/>
      <c r="O5" s="909" t="s">
        <v>276</v>
      </c>
    </row>
    <row r="6" spans="1:36" ht="20.100000000000001" customHeight="1" x14ac:dyDescent="0.2">
      <c r="A6" s="378">
        <f t="shared" ref="A6:A28" si="4">+C5+0.01</f>
        <v>100.01</v>
      </c>
      <c r="B6" s="372" t="s">
        <v>380</v>
      </c>
      <c r="C6" s="404">
        <f t="shared" ref="C6:C27" si="5">+C5+100</f>
        <v>200</v>
      </c>
      <c r="D6" s="373">
        <f>SUM('TABLO-1.2_20'!D16:D25)</f>
        <v>419</v>
      </c>
      <c r="E6" s="373">
        <f>SUM('TABLO-1.2_20'!E16:E25)</f>
        <v>5928</v>
      </c>
      <c r="F6" s="373">
        <f>SUM('TABLO-1.2_20'!F16:F25)</f>
        <v>133462</v>
      </c>
      <c r="G6" s="374">
        <f t="shared" si="0"/>
        <v>139809</v>
      </c>
      <c r="H6" s="373">
        <f>SUM('TABLO-1.2_20'!H16:H25)</f>
        <v>9348</v>
      </c>
      <c r="I6" s="373">
        <f>SUM('TABLO-1.2_20'!I16:I25)</f>
        <v>13904</v>
      </c>
      <c r="J6" s="374">
        <f t="shared" si="1"/>
        <v>23252</v>
      </c>
      <c r="K6" s="374">
        <f t="shared" si="2"/>
        <v>163061</v>
      </c>
      <c r="L6" s="375">
        <f t="shared" si="3"/>
        <v>2.8224430097104184E-2</v>
      </c>
      <c r="M6" s="376"/>
      <c r="N6" s="377"/>
      <c r="O6" s="908" t="s">
        <v>254</v>
      </c>
    </row>
    <row r="7" spans="1:36" ht="20.100000000000001" customHeight="1" x14ac:dyDescent="0.2">
      <c r="A7" s="378">
        <f t="shared" si="4"/>
        <v>200.01</v>
      </c>
      <c r="B7" s="372" t="s">
        <v>380</v>
      </c>
      <c r="C7" s="404">
        <f t="shared" si="5"/>
        <v>300</v>
      </c>
      <c r="D7" s="373">
        <f>SUM('TABLO-1.2_20'!D26:D35)</f>
        <v>221</v>
      </c>
      <c r="E7" s="373">
        <f>SUM('TABLO-1.2_20'!E26:E35)</f>
        <v>5048</v>
      </c>
      <c r="F7" s="373">
        <f>SUM('TABLO-1.2_20'!F26:F35)</f>
        <v>211850</v>
      </c>
      <c r="G7" s="374">
        <f t="shared" si="0"/>
        <v>217119</v>
      </c>
      <c r="H7" s="373">
        <f>SUM('TABLO-1.2_20'!H26:H35)</f>
        <v>1421</v>
      </c>
      <c r="I7" s="373">
        <f>SUM('TABLO-1.2_20'!I26:I35)</f>
        <v>11872</v>
      </c>
      <c r="J7" s="374">
        <f t="shared" si="1"/>
        <v>13293</v>
      </c>
      <c r="K7" s="374">
        <f t="shared" si="2"/>
        <v>230412</v>
      </c>
      <c r="L7" s="375">
        <f t="shared" si="3"/>
        <v>3.9882297959254326E-2</v>
      </c>
      <c r="M7" s="376"/>
      <c r="N7" s="377"/>
      <c r="O7" s="908" t="s">
        <v>255</v>
      </c>
      <c r="AD7" s="364">
        <f>SUM(Z7:AC7)</f>
        <v>0</v>
      </c>
      <c r="AI7" s="364">
        <f>SUM(AE7:AH7)</f>
        <v>0</v>
      </c>
    </row>
    <row r="8" spans="1:36" ht="20.100000000000001" customHeight="1" x14ac:dyDescent="0.2">
      <c r="A8" s="378">
        <f t="shared" si="4"/>
        <v>300.01</v>
      </c>
      <c r="B8" s="372" t="s">
        <v>380</v>
      </c>
      <c r="C8" s="404">
        <f t="shared" si="5"/>
        <v>400</v>
      </c>
      <c r="D8" s="373">
        <f>SUM('TABLO-1.2_20'!D36:D45)</f>
        <v>960</v>
      </c>
      <c r="E8" s="373">
        <f>SUM('TABLO-1.2_20'!E36:E45)</f>
        <v>8624</v>
      </c>
      <c r="F8" s="373">
        <f>SUM('TABLO-1.2_20'!F36:F45)</f>
        <v>100308</v>
      </c>
      <c r="G8" s="374">
        <f t="shared" si="0"/>
        <v>109892</v>
      </c>
      <c r="H8" s="373">
        <f>SUM('TABLO-1.2_20'!H36:H45)</f>
        <v>2467</v>
      </c>
      <c r="I8" s="373">
        <f>SUM('TABLO-1.2_20'!I36:I45)</f>
        <v>9600</v>
      </c>
      <c r="J8" s="374">
        <f t="shared" si="1"/>
        <v>12067</v>
      </c>
      <c r="K8" s="374">
        <f t="shared" si="2"/>
        <v>121959</v>
      </c>
      <c r="L8" s="375">
        <f t="shared" si="3"/>
        <v>2.1110034098973569E-2</v>
      </c>
      <c r="M8" s="376"/>
      <c r="N8" s="377"/>
      <c r="O8" s="908" t="s">
        <v>256</v>
      </c>
      <c r="AJ8" s="364" t="s">
        <v>506</v>
      </c>
    </row>
    <row r="9" spans="1:36" ht="20.100000000000001" customHeight="1" x14ac:dyDescent="0.2">
      <c r="A9" s="378">
        <f t="shared" si="4"/>
        <v>400.01</v>
      </c>
      <c r="B9" s="372" t="s">
        <v>380</v>
      </c>
      <c r="C9" s="404">
        <f t="shared" si="5"/>
        <v>500</v>
      </c>
      <c r="D9" s="373">
        <f>SUM('TABLO-1.2_20'!D46:D55)</f>
        <v>920</v>
      </c>
      <c r="E9" s="373">
        <f>SUM('TABLO-1.2_20'!E46:E55)</f>
        <v>16679</v>
      </c>
      <c r="F9" s="373">
        <f>SUM('TABLO-1.2_20'!F46:F55)</f>
        <v>182987</v>
      </c>
      <c r="G9" s="374">
        <f t="shared" si="0"/>
        <v>200586</v>
      </c>
      <c r="H9" s="373">
        <f>SUM('TABLO-1.2_20'!H46:H55)</f>
        <v>3752</v>
      </c>
      <c r="I9" s="373">
        <f>SUM('TABLO-1.2_20'!I46:I55)</f>
        <v>7870</v>
      </c>
      <c r="J9" s="374">
        <f t="shared" si="1"/>
        <v>11622</v>
      </c>
      <c r="K9" s="374">
        <f t="shared" si="2"/>
        <v>212208</v>
      </c>
      <c r="L9" s="375">
        <f t="shared" si="3"/>
        <v>3.6731345091997991E-2</v>
      </c>
      <c r="M9" s="376"/>
      <c r="N9" s="377"/>
      <c r="O9" s="908" t="s">
        <v>257</v>
      </c>
    </row>
    <row r="10" spans="1:36" s="384" customFormat="1" ht="20.100000000000001" customHeight="1" x14ac:dyDescent="0.2">
      <c r="A10" s="379">
        <f t="shared" si="4"/>
        <v>500.01</v>
      </c>
      <c r="B10" s="380" t="s">
        <v>380</v>
      </c>
      <c r="C10" s="1036">
        <f t="shared" si="5"/>
        <v>600</v>
      </c>
      <c r="D10" s="373">
        <f>SUM('TABLO-1.2_20'!D56:D60)+SUM('TABLO-1.2_20'!D67:D71)</f>
        <v>502</v>
      </c>
      <c r="E10" s="373">
        <f>SUM('TABLO-1.2_20'!E56:E60)+SUM('TABLO-1.2_20'!E67:E71)</f>
        <v>41092</v>
      </c>
      <c r="F10" s="373">
        <f>SUM('TABLO-1.2_20'!F56:F60)+SUM('TABLO-1.2_20'!F67:F71)</f>
        <v>35051</v>
      </c>
      <c r="G10" s="374">
        <f t="shared" si="0"/>
        <v>76645</v>
      </c>
      <c r="H10" s="373">
        <f>SUM('TABLO-1.2_20'!H56:H60)+SUM('TABLO-1.2_20'!H67:H71)</f>
        <v>1840</v>
      </c>
      <c r="I10" s="373">
        <f>SUM('TABLO-1.2_20'!I56:I60)+SUM('TABLO-1.2_20'!I67:I71)</f>
        <v>1290</v>
      </c>
      <c r="J10" s="374">
        <f t="shared" si="1"/>
        <v>3130</v>
      </c>
      <c r="K10" s="374">
        <f t="shared" si="2"/>
        <v>79775</v>
      </c>
      <c r="L10" s="381">
        <f t="shared" si="3"/>
        <v>1.3808353383068215E-2</v>
      </c>
      <c r="M10" s="382"/>
      <c r="N10" s="383"/>
      <c r="O10" s="908" t="s">
        <v>258</v>
      </c>
    </row>
    <row r="11" spans="1:36" ht="20.100000000000001" customHeight="1" x14ac:dyDescent="0.2">
      <c r="A11" s="379">
        <f t="shared" si="4"/>
        <v>600.01</v>
      </c>
      <c r="B11" s="380" t="s">
        <v>380</v>
      </c>
      <c r="C11" s="1036">
        <f t="shared" si="5"/>
        <v>700</v>
      </c>
      <c r="D11" s="373">
        <f>SUM('TABLO-1.2_20'!D72:D81)</f>
        <v>2509</v>
      </c>
      <c r="E11" s="373">
        <f>SUM('TABLO-1.2_20'!E72:E81)</f>
        <v>170790</v>
      </c>
      <c r="F11" s="373">
        <f>SUM('TABLO-1.2_20'!F72:F81)</f>
        <v>744912</v>
      </c>
      <c r="G11" s="374">
        <f t="shared" si="0"/>
        <v>918211</v>
      </c>
      <c r="H11" s="373">
        <f>SUM('TABLO-1.2_20'!H72:H81)</f>
        <v>1523</v>
      </c>
      <c r="I11" s="373">
        <f>SUM('TABLO-1.2_20'!I72:I81)</f>
        <v>22995</v>
      </c>
      <c r="J11" s="374">
        <f t="shared" si="1"/>
        <v>24518</v>
      </c>
      <c r="K11" s="374">
        <f t="shared" si="2"/>
        <v>942729</v>
      </c>
      <c r="L11" s="381">
        <f t="shared" si="3"/>
        <v>0.16317812819136968</v>
      </c>
      <c r="M11" s="376"/>
      <c r="N11" s="377"/>
      <c r="O11" s="908" t="s">
        <v>259</v>
      </c>
    </row>
    <row r="12" spans="1:36" ht="20.100000000000001" customHeight="1" x14ac:dyDescent="0.2">
      <c r="A12" s="379">
        <f t="shared" si="4"/>
        <v>700.01</v>
      </c>
      <c r="B12" s="380" t="s">
        <v>380</v>
      </c>
      <c r="C12" s="1036">
        <f t="shared" si="5"/>
        <v>800</v>
      </c>
      <c r="D12" s="373">
        <f>SUM('TABLO-1.2_20'!D82:D91)</f>
        <v>35500</v>
      </c>
      <c r="E12" s="373">
        <f>SUM('TABLO-1.2_20'!E82:E91)</f>
        <v>1680047</v>
      </c>
      <c r="F12" s="373">
        <f>SUM('TABLO-1.2_20'!F82:F91)</f>
        <v>74389</v>
      </c>
      <c r="G12" s="374">
        <f t="shared" si="0"/>
        <v>1789936</v>
      </c>
      <c r="H12" s="373">
        <f>SUM('TABLO-1.2_20'!H82:H91)</f>
        <v>6949</v>
      </c>
      <c r="I12" s="373">
        <f>SUM('TABLO-1.2_20'!I82:I91)</f>
        <v>432</v>
      </c>
      <c r="J12" s="374">
        <f t="shared" si="1"/>
        <v>7381</v>
      </c>
      <c r="K12" s="374">
        <f t="shared" si="2"/>
        <v>1797317</v>
      </c>
      <c r="L12" s="381">
        <f t="shared" si="3"/>
        <v>0.31109982171602651</v>
      </c>
      <c r="M12" s="376"/>
      <c r="N12" s="377"/>
      <c r="O12" s="908" t="s">
        <v>260</v>
      </c>
    </row>
    <row r="13" spans="1:36" ht="20.100000000000001" customHeight="1" x14ac:dyDescent="0.2">
      <c r="A13" s="379">
        <f t="shared" si="4"/>
        <v>800.01</v>
      </c>
      <c r="B13" s="380" t="s">
        <v>380</v>
      </c>
      <c r="C13" s="1036">
        <f t="shared" si="5"/>
        <v>900</v>
      </c>
      <c r="D13" s="373">
        <f>SUM('TABLO-1.2_20'!D92:D101)</f>
        <v>19938</v>
      </c>
      <c r="E13" s="373">
        <f>SUM('TABLO-1.2_20'!E92:E101)</f>
        <v>954489</v>
      </c>
      <c r="F13" s="373">
        <f>SUM('TABLO-1.2_20'!F92:F101)</f>
        <v>21604</v>
      </c>
      <c r="G13" s="374">
        <f t="shared" si="0"/>
        <v>996031</v>
      </c>
      <c r="H13" s="373">
        <f>SUM('TABLO-1.2_20'!H92:H101)</f>
        <v>11167</v>
      </c>
      <c r="I13" s="373">
        <f>SUM('TABLO-1.2_20'!I92:I101)</f>
        <v>287</v>
      </c>
      <c r="J13" s="374">
        <f t="shared" si="1"/>
        <v>11454</v>
      </c>
      <c r="K13" s="374">
        <f t="shared" si="2"/>
        <v>1007485</v>
      </c>
      <c r="L13" s="381">
        <f t="shared" si="3"/>
        <v>0.17438682429508595</v>
      </c>
      <c r="M13" s="376"/>
      <c r="N13" s="377"/>
      <c r="O13" s="908" t="s">
        <v>261</v>
      </c>
    </row>
    <row r="14" spans="1:36" ht="20.100000000000001" customHeight="1" x14ac:dyDescent="0.2">
      <c r="A14" s="379">
        <f t="shared" si="4"/>
        <v>900.01</v>
      </c>
      <c r="B14" s="380" t="s">
        <v>380</v>
      </c>
      <c r="C14" s="1036">
        <f t="shared" si="5"/>
        <v>1000</v>
      </c>
      <c r="D14" s="373">
        <f>SUM('TABLO-1.2_20'!D102:D111)</f>
        <v>4340</v>
      </c>
      <c r="E14" s="373">
        <f>SUM('TABLO-1.2_20'!E102:E111)</f>
        <v>471693</v>
      </c>
      <c r="F14" s="373">
        <f>SUM('TABLO-1.2_20'!F102:F111)</f>
        <v>4511</v>
      </c>
      <c r="G14" s="374">
        <f t="shared" si="0"/>
        <v>480544</v>
      </c>
      <c r="H14" s="373">
        <f>SUM('TABLO-1.2_20'!H102:H111)</f>
        <v>354</v>
      </c>
      <c r="I14" s="373">
        <f>SUM('TABLO-1.2_20'!I102:I111)</f>
        <v>236</v>
      </c>
      <c r="J14" s="374">
        <f t="shared" si="1"/>
        <v>590</v>
      </c>
      <c r="K14" s="374">
        <f t="shared" si="2"/>
        <v>481134</v>
      </c>
      <c r="L14" s="381">
        <f t="shared" si="3"/>
        <v>8.328007892960379E-2</v>
      </c>
      <c r="M14" s="376"/>
      <c r="N14" s="377"/>
      <c r="O14" s="908" t="s">
        <v>659</v>
      </c>
    </row>
    <row r="15" spans="1:36" ht="20.100000000000001" customHeight="1" x14ac:dyDescent="0.2">
      <c r="A15" s="379">
        <f t="shared" si="4"/>
        <v>1000.01</v>
      </c>
      <c r="B15" s="380" t="s">
        <v>380</v>
      </c>
      <c r="C15" s="1036">
        <f t="shared" si="5"/>
        <v>1100</v>
      </c>
      <c r="D15" s="373">
        <f>SUM('TABLO-1.2_20'!D112:D121)</f>
        <v>652</v>
      </c>
      <c r="E15" s="373">
        <f>SUM('TABLO-1.2_20'!E112:E121)</f>
        <v>230358</v>
      </c>
      <c r="F15" s="373">
        <f>SUM('TABLO-1.2_20'!F112:F121)</f>
        <v>1502</v>
      </c>
      <c r="G15" s="374">
        <f t="shared" si="0"/>
        <v>232512</v>
      </c>
      <c r="H15" s="373">
        <f>SUM('TABLO-1.2_20'!H112:H121)</f>
        <v>79</v>
      </c>
      <c r="I15" s="373">
        <f>SUM('TABLO-1.2_20'!I112:I121)</f>
        <v>164</v>
      </c>
      <c r="J15" s="374">
        <f t="shared" si="1"/>
        <v>243</v>
      </c>
      <c r="K15" s="374">
        <f t="shared" si="2"/>
        <v>232755</v>
      </c>
      <c r="L15" s="381">
        <f t="shared" si="3"/>
        <v>4.0287850726117735E-2</v>
      </c>
      <c r="M15" s="376" t="s">
        <v>506</v>
      </c>
      <c r="N15" s="377"/>
      <c r="O15" s="908" t="s">
        <v>262</v>
      </c>
    </row>
    <row r="16" spans="1:36" s="384" customFormat="1" ht="20.100000000000001" customHeight="1" x14ac:dyDescent="0.2">
      <c r="A16" s="379">
        <f t="shared" si="4"/>
        <v>1100.01</v>
      </c>
      <c r="B16" s="380" t="s">
        <v>380</v>
      </c>
      <c r="C16" s="1036">
        <f t="shared" si="5"/>
        <v>1200</v>
      </c>
      <c r="D16" s="373">
        <f>SUM('TABLO-1.2_20'!D122:D123)+SUM('TABLO-1.2_20'!D130:D137)</f>
        <v>329</v>
      </c>
      <c r="E16" s="373">
        <f>SUM('TABLO-1.2_20'!E122:E123)+SUM('TABLO-1.2_20'!E130:E137)</f>
        <v>112730</v>
      </c>
      <c r="F16" s="373">
        <f>SUM('TABLO-1.2_20'!F122:F123)+SUM('TABLO-1.2_20'!F130:F137)</f>
        <v>800</v>
      </c>
      <c r="G16" s="374">
        <f t="shared" si="0"/>
        <v>113859</v>
      </c>
      <c r="H16" s="373">
        <f>SUM('TABLO-1.2_20'!H122:H123)+SUM('TABLO-1.2_20'!H130:H137)</f>
        <v>229</v>
      </c>
      <c r="I16" s="373">
        <f>SUM('TABLO-1.2_20'!I122:I123)+SUM('TABLO-1.2_20'!I130:I137)</f>
        <v>126</v>
      </c>
      <c r="J16" s="374">
        <f t="shared" si="1"/>
        <v>355</v>
      </c>
      <c r="K16" s="374">
        <f t="shared" si="2"/>
        <v>114214</v>
      </c>
      <c r="L16" s="381">
        <f t="shared" si="3"/>
        <v>1.9769442473127584E-2</v>
      </c>
      <c r="M16" s="382"/>
      <c r="N16" s="383"/>
      <c r="O16" s="908" t="s">
        <v>263</v>
      </c>
    </row>
    <row r="17" spans="1:35" ht="20.100000000000001" customHeight="1" x14ac:dyDescent="0.2">
      <c r="A17" s="378">
        <f t="shared" si="4"/>
        <v>1200.01</v>
      </c>
      <c r="B17" s="372" t="s">
        <v>380</v>
      </c>
      <c r="C17" s="404">
        <f t="shared" si="5"/>
        <v>1300</v>
      </c>
      <c r="D17" s="373">
        <f>SUM('TABLO-1.2_20'!D138:D147)</f>
        <v>196</v>
      </c>
      <c r="E17" s="373">
        <f>SUM('TABLO-1.2_20'!E138:E147)</f>
        <v>79711</v>
      </c>
      <c r="F17" s="373">
        <f>SUM('TABLO-1.2_20'!F138:F147)</f>
        <v>409</v>
      </c>
      <c r="G17" s="374">
        <f t="shared" si="0"/>
        <v>80316</v>
      </c>
      <c r="H17" s="373">
        <f>SUM('TABLO-1.2_20'!H138:H147)</f>
        <v>1203</v>
      </c>
      <c r="I17" s="373">
        <f>SUM('TABLO-1.2_20'!I138:I147)</f>
        <v>108</v>
      </c>
      <c r="J17" s="374">
        <f t="shared" si="1"/>
        <v>1311</v>
      </c>
      <c r="K17" s="374">
        <f t="shared" si="2"/>
        <v>81627</v>
      </c>
      <c r="L17" s="375">
        <f t="shared" si="3"/>
        <v>1.4128918352863794E-2</v>
      </c>
      <c r="M17" s="376"/>
      <c r="N17" s="377"/>
      <c r="O17" s="908" t="s">
        <v>264</v>
      </c>
    </row>
    <row r="18" spans="1:35" ht="20.100000000000001" customHeight="1" x14ac:dyDescent="0.2">
      <c r="A18" s="378">
        <f t="shared" si="4"/>
        <v>1300.01</v>
      </c>
      <c r="B18" s="372" t="s">
        <v>380</v>
      </c>
      <c r="C18" s="404">
        <f t="shared" si="5"/>
        <v>1400</v>
      </c>
      <c r="D18" s="373">
        <f>SUM('TABLO-1.2_20'!D148:D157)</f>
        <v>127</v>
      </c>
      <c r="E18" s="373">
        <f>SUM('TABLO-1.2_20'!E148:E157)</f>
        <v>60604</v>
      </c>
      <c r="F18" s="373">
        <f>SUM('TABLO-1.2_20'!F148:F157)</f>
        <v>219</v>
      </c>
      <c r="G18" s="374">
        <f t="shared" si="0"/>
        <v>60950</v>
      </c>
      <c r="H18" s="373">
        <f>SUM('TABLO-1.2_20'!H148:H157)</f>
        <v>37</v>
      </c>
      <c r="I18" s="373">
        <f>SUM('TABLO-1.2_20'!I148:I157)</f>
        <v>92</v>
      </c>
      <c r="J18" s="374">
        <f t="shared" si="1"/>
        <v>129</v>
      </c>
      <c r="K18" s="374">
        <f t="shared" si="2"/>
        <v>61079</v>
      </c>
      <c r="L18" s="375">
        <f t="shared" si="3"/>
        <v>1.0572239627507659E-2</v>
      </c>
      <c r="M18" s="376"/>
      <c r="N18" s="377"/>
      <c r="O18" s="908" t="s">
        <v>265</v>
      </c>
    </row>
    <row r="19" spans="1:35" ht="20.100000000000001" customHeight="1" x14ac:dyDescent="0.2">
      <c r="A19" s="378">
        <f t="shared" si="4"/>
        <v>1400.01</v>
      </c>
      <c r="B19" s="372" t="s">
        <v>380</v>
      </c>
      <c r="C19" s="404">
        <f t="shared" si="5"/>
        <v>1500</v>
      </c>
      <c r="D19" s="373">
        <f>SUM('TABLO-1.2_20'!D158:D167)</f>
        <v>100</v>
      </c>
      <c r="E19" s="373">
        <f>SUM('TABLO-1.2_20'!E158:E167)</f>
        <v>47255</v>
      </c>
      <c r="F19" s="373">
        <f>SUM('TABLO-1.2_20'!F158:F167)</f>
        <v>122</v>
      </c>
      <c r="G19" s="374">
        <f t="shared" si="0"/>
        <v>47477</v>
      </c>
      <c r="H19" s="373">
        <f>SUM('TABLO-1.2_20'!H158:H167)</f>
        <v>11</v>
      </c>
      <c r="I19" s="373">
        <f>SUM('TABLO-1.2_20'!I158:I167)</f>
        <v>89</v>
      </c>
      <c r="J19" s="374">
        <f t="shared" si="1"/>
        <v>100</v>
      </c>
      <c r="K19" s="374">
        <f t="shared" si="2"/>
        <v>47577</v>
      </c>
      <c r="L19" s="375">
        <f t="shared" si="3"/>
        <v>8.2351617537604078E-3</v>
      </c>
      <c r="M19" s="376"/>
      <c r="N19" s="377"/>
      <c r="O19" s="908" t="s">
        <v>266</v>
      </c>
      <c r="AD19" s="364">
        <f>SUM(AD7:AD18)</f>
        <v>0</v>
      </c>
      <c r="AH19" s="364">
        <f>SUM(AH7:AH18)</f>
        <v>0</v>
      </c>
      <c r="AI19" s="364">
        <f>SUM(AI7:AI18)</f>
        <v>0</v>
      </c>
    </row>
    <row r="20" spans="1:35" ht="20.100000000000001" customHeight="1" x14ac:dyDescent="0.2">
      <c r="A20" s="378">
        <f t="shared" si="4"/>
        <v>1500.01</v>
      </c>
      <c r="B20" s="372" t="s">
        <v>380</v>
      </c>
      <c r="C20" s="404">
        <f t="shared" si="5"/>
        <v>1600</v>
      </c>
      <c r="D20" s="373">
        <f>SUM('TABLO-1.2_20'!D168)</f>
        <v>71</v>
      </c>
      <c r="E20" s="373">
        <f>SUM('TABLO-1.2_20'!E168)</f>
        <v>36542</v>
      </c>
      <c r="F20" s="373">
        <f>SUM('TABLO-1.2_20'!F168)</f>
        <v>86</v>
      </c>
      <c r="G20" s="374">
        <f t="shared" si="0"/>
        <v>36699</v>
      </c>
      <c r="H20" s="373">
        <f>SUM('TABLO-1.2_20'!H168)</f>
        <v>22</v>
      </c>
      <c r="I20" s="373">
        <f>SUM('TABLO-1.2_20'!I168)</f>
        <v>60</v>
      </c>
      <c r="J20" s="374">
        <f t="shared" si="1"/>
        <v>82</v>
      </c>
      <c r="K20" s="374">
        <f t="shared" si="2"/>
        <v>36781</v>
      </c>
      <c r="L20" s="375">
        <f t="shared" si="3"/>
        <v>6.3664687656863929E-3</v>
      </c>
      <c r="M20" s="376"/>
      <c r="N20" s="377"/>
      <c r="O20" s="908" t="s">
        <v>267</v>
      </c>
    </row>
    <row r="21" spans="1:35" ht="20.100000000000001" customHeight="1" x14ac:dyDescent="0.2">
      <c r="A21" s="378">
        <f t="shared" si="4"/>
        <v>1600.01</v>
      </c>
      <c r="B21" s="372" t="s">
        <v>380</v>
      </c>
      <c r="C21" s="404">
        <f t="shared" si="5"/>
        <v>1700</v>
      </c>
      <c r="D21" s="373">
        <f>SUM('TABLO-1.2_20'!D169)</f>
        <v>30</v>
      </c>
      <c r="E21" s="373">
        <f>SUM('TABLO-1.2_20'!E169)</f>
        <v>28722</v>
      </c>
      <c r="F21" s="373">
        <f>SUM('TABLO-1.2_20'!F169)</f>
        <v>44</v>
      </c>
      <c r="G21" s="374">
        <f t="shared" si="0"/>
        <v>28796</v>
      </c>
      <c r="H21" s="373">
        <f>SUM('TABLO-1.2_20'!H169)</f>
        <v>8</v>
      </c>
      <c r="I21" s="373">
        <f>SUM('TABLO-1.2_20'!I169)</f>
        <v>41</v>
      </c>
      <c r="J21" s="374">
        <f t="shared" si="1"/>
        <v>49</v>
      </c>
      <c r="K21" s="374">
        <f t="shared" si="2"/>
        <v>28845</v>
      </c>
      <c r="L21" s="375">
        <f t="shared" si="3"/>
        <v>4.9928167136897858E-3</v>
      </c>
      <c r="M21" s="376"/>
      <c r="N21" s="377"/>
      <c r="O21" s="908" t="s">
        <v>268</v>
      </c>
    </row>
    <row r="22" spans="1:35" ht="20.100000000000001" customHeight="1" x14ac:dyDescent="0.2">
      <c r="A22" s="378">
        <f t="shared" si="4"/>
        <v>1700.01</v>
      </c>
      <c r="B22" s="372" t="s">
        <v>380</v>
      </c>
      <c r="C22" s="404">
        <f t="shared" si="5"/>
        <v>1800</v>
      </c>
      <c r="D22" s="373">
        <f>SUM('TABLO-1.2_20'!D170)</f>
        <v>20</v>
      </c>
      <c r="E22" s="373">
        <f>SUM('TABLO-1.2_20'!E170)</f>
        <v>24332</v>
      </c>
      <c r="F22" s="373">
        <f>SUM('TABLO-1.2_20'!F170)</f>
        <v>15</v>
      </c>
      <c r="G22" s="374">
        <f t="shared" si="0"/>
        <v>24367</v>
      </c>
      <c r="H22" s="373">
        <f>SUM('TABLO-1.2_20'!H170)</f>
        <v>14</v>
      </c>
      <c r="I22" s="373">
        <f>SUM('TABLO-1.2_20'!I170)</f>
        <v>55</v>
      </c>
      <c r="J22" s="374">
        <f t="shared" si="1"/>
        <v>69</v>
      </c>
      <c r="K22" s="374">
        <f t="shared" si="2"/>
        <v>24436</v>
      </c>
      <c r="L22" s="375">
        <f t="shared" si="3"/>
        <v>4.2296574524431831E-3</v>
      </c>
      <c r="M22" s="376"/>
      <c r="N22" s="377"/>
      <c r="O22" s="908" t="s">
        <v>269</v>
      </c>
    </row>
    <row r="23" spans="1:35" ht="20.100000000000001" customHeight="1" x14ac:dyDescent="0.2">
      <c r="A23" s="378">
        <f t="shared" si="4"/>
        <v>1800.01</v>
      </c>
      <c r="B23" s="372" t="s">
        <v>380</v>
      </c>
      <c r="C23" s="404">
        <f t="shared" si="5"/>
        <v>1900</v>
      </c>
      <c r="D23" s="373">
        <f>SUM('TABLO-1.2_20'!D171)</f>
        <v>9</v>
      </c>
      <c r="E23" s="373">
        <f>SUM('TABLO-1.2_20'!E171)</f>
        <v>19550</v>
      </c>
      <c r="F23" s="373">
        <f>SUM('TABLO-1.2_20'!F171)</f>
        <v>3</v>
      </c>
      <c r="G23" s="385">
        <f t="shared" si="0"/>
        <v>19562</v>
      </c>
      <c r="H23" s="373">
        <f>SUM('TABLO-1.2_20'!H171)</f>
        <v>12</v>
      </c>
      <c r="I23" s="373">
        <f>SUM('TABLO-1.2_20'!I171)</f>
        <v>67</v>
      </c>
      <c r="J23" s="374">
        <f t="shared" si="1"/>
        <v>79</v>
      </c>
      <c r="K23" s="385">
        <f t="shared" si="2"/>
        <v>19641</v>
      </c>
      <c r="L23" s="375">
        <f t="shared" si="3"/>
        <v>3.399684973949769E-3</v>
      </c>
      <c r="M23" s="376"/>
      <c r="N23" s="386"/>
      <c r="O23" s="908" t="s">
        <v>270</v>
      </c>
    </row>
    <row r="24" spans="1:35" ht="20.100000000000001" customHeight="1" x14ac:dyDescent="0.2">
      <c r="A24" s="378">
        <f t="shared" si="4"/>
        <v>1900.01</v>
      </c>
      <c r="B24" s="372" t="s">
        <v>380</v>
      </c>
      <c r="C24" s="404">
        <f t="shared" si="5"/>
        <v>2000</v>
      </c>
      <c r="D24" s="373">
        <f>SUM('TABLO-1.2_20'!D172)</f>
        <v>15</v>
      </c>
      <c r="E24" s="373">
        <f>SUM('TABLO-1.2_20'!E172)</f>
        <v>14919</v>
      </c>
      <c r="F24" s="373">
        <f>SUM('TABLO-1.2_20'!F172)</f>
        <v>0</v>
      </c>
      <c r="G24" s="374">
        <f t="shared" si="0"/>
        <v>14934</v>
      </c>
      <c r="H24" s="373">
        <f>SUM('TABLO-1.2_20'!H172)</f>
        <v>11</v>
      </c>
      <c r="I24" s="373">
        <f>SUM('TABLO-1.2_20'!I172)</f>
        <v>43</v>
      </c>
      <c r="J24" s="374">
        <f t="shared" si="1"/>
        <v>54</v>
      </c>
      <c r="K24" s="374">
        <f t="shared" si="2"/>
        <v>14988</v>
      </c>
      <c r="L24" s="375">
        <f t="shared" si="3"/>
        <v>2.5942914510238345E-3</v>
      </c>
      <c r="M24" s="376"/>
      <c r="N24" s="377"/>
      <c r="O24" s="908" t="s">
        <v>271</v>
      </c>
    </row>
    <row r="25" spans="1:35" ht="20.100000000000001" customHeight="1" x14ac:dyDescent="0.2">
      <c r="A25" s="378">
        <f t="shared" si="4"/>
        <v>2000.01</v>
      </c>
      <c r="B25" s="372" t="s">
        <v>380</v>
      </c>
      <c r="C25" s="404">
        <f t="shared" si="5"/>
        <v>2100</v>
      </c>
      <c r="D25" s="373">
        <f>SUM('TABLO-1.2_20'!D173)</f>
        <v>9</v>
      </c>
      <c r="E25" s="373">
        <f>SUM('TABLO-1.2_20'!E173)</f>
        <v>10474</v>
      </c>
      <c r="F25" s="373">
        <f>SUM('TABLO-1.2_20'!F173)</f>
        <v>0</v>
      </c>
      <c r="G25" s="374">
        <f t="shared" si="0"/>
        <v>10483</v>
      </c>
      <c r="H25" s="373">
        <f>SUM('TABLO-1.2_20'!H173)</f>
        <v>6</v>
      </c>
      <c r="I25" s="373">
        <f>SUM('TABLO-1.2_20'!I173)</f>
        <v>15</v>
      </c>
      <c r="J25" s="374">
        <f t="shared" si="1"/>
        <v>21</v>
      </c>
      <c r="K25" s="374">
        <f t="shared" si="2"/>
        <v>10504</v>
      </c>
      <c r="L25" s="375">
        <f t="shared" si="3"/>
        <v>1.818150347047929E-3</v>
      </c>
      <c r="M25" s="376"/>
      <c r="N25" s="377"/>
      <c r="O25" s="908" t="s">
        <v>272</v>
      </c>
    </row>
    <row r="26" spans="1:35" ht="20.100000000000001" customHeight="1" x14ac:dyDescent="0.2">
      <c r="A26" s="378">
        <f t="shared" si="4"/>
        <v>2100.0100000000002</v>
      </c>
      <c r="B26" s="372" t="s">
        <v>380</v>
      </c>
      <c r="C26" s="404">
        <f t="shared" si="5"/>
        <v>2200</v>
      </c>
      <c r="D26" s="373">
        <f>SUM('TABLO-1.2_20'!D174)</f>
        <v>4</v>
      </c>
      <c r="E26" s="373">
        <f>SUM('TABLO-1.2_20'!E174)</f>
        <v>6181</v>
      </c>
      <c r="F26" s="373">
        <f>SUM('TABLO-1.2_20'!F174)</f>
        <v>0</v>
      </c>
      <c r="G26" s="374">
        <f t="shared" si="0"/>
        <v>6185</v>
      </c>
      <c r="H26" s="373">
        <f>SUM('TABLO-1.2_20'!H174)</f>
        <v>9</v>
      </c>
      <c r="I26" s="373">
        <f>SUM('TABLO-1.2_20'!I174)</f>
        <v>10</v>
      </c>
      <c r="J26" s="374">
        <f t="shared" si="1"/>
        <v>19</v>
      </c>
      <c r="K26" s="374">
        <f t="shared" si="2"/>
        <v>6204</v>
      </c>
      <c r="L26" s="375">
        <f t="shared" si="3"/>
        <v>1.0738580305679124E-3</v>
      </c>
      <c r="M26" s="376"/>
      <c r="N26" s="377"/>
      <c r="O26" s="908" t="s">
        <v>273</v>
      </c>
    </row>
    <row r="27" spans="1:35" ht="20.100000000000001" customHeight="1" x14ac:dyDescent="0.2">
      <c r="A27" s="378">
        <f t="shared" si="4"/>
        <v>2200.0100000000002</v>
      </c>
      <c r="B27" s="372" t="s">
        <v>380</v>
      </c>
      <c r="C27" s="404">
        <f t="shared" si="5"/>
        <v>2300</v>
      </c>
      <c r="D27" s="373">
        <f>SUM('TABLO-1.2_20'!D175)</f>
        <v>3</v>
      </c>
      <c r="E27" s="373">
        <f>SUM('TABLO-1.2_20'!E175)</f>
        <v>2908</v>
      </c>
      <c r="F27" s="373">
        <f>SUM('TABLO-1.2_20'!F175)</f>
        <v>0</v>
      </c>
      <c r="G27" s="374">
        <f t="shared" si="0"/>
        <v>2911</v>
      </c>
      <c r="H27" s="373">
        <f>SUM('TABLO-1.2_20'!H175)</f>
        <v>5</v>
      </c>
      <c r="I27" s="373">
        <f>SUM('TABLO-1.2_20'!I175)</f>
        <v>11</v>
      </c>
      <c r="J27" s="374">
        <f t="shared" si="1"/>
        <v>16</v>
      </c>
      <c r="K27" s="374">
        <f t="shared" si="2"/>
        <v>2927</v>
      </c>
      <c r="L27" s="375">
        <f t="shared" si="3"/>
        <v>5.066380489155834E-4</v>
      </c>
      <c r="M27" s="376"/>
      <c r="N27" s="377"/>
      <c r="O27" s="908" t="s">
        <v>274</v>
      </c>
    </row>
    <row r="28" spans="1:35" ht="20.100000000000001" customHeight="1" x14ac:dyDescent="0.2">
      <c r="A28" s="378">
        <f t="shared" si="4"/>
        <v>2300.0100000000002</v>
      </c>
      <c r="B28" s="372" t="s">
        <v>380</v>
      </c>
      <c r="C28" s="404">
        <v>3500</v>
      </c>
      <c r="D28" s="373">
        <f>SUM('TABLO-1.2_20'!D176:D187)</f>
        <v>8</v>
      </c>
      <c r="E28" s="373">
        <f>SUM('TABLO-1.2_20'!E176:E187)</f>
        <v>1408</v>
      </c>
      <c r="F28" s="373">
        <f>SUM('TABLO-1.2_20'!F176:F187)</f>
        <v>0</v>
      </c>
      <c r="G28" s="374">
        <f t="shared" si="0"/>
        <v>1416</v>
      </c>
      <c r="H28" s="373">
        <f>SUM('TABLO-1.2_20'!H176:H187)</f>
        <v>48</v>
      </c>
      <c r="I28" s="373">
        <f>SUM('TABLO-1.2_20'!I176:I187)</f>
        <v>43</v>
      </c>
      <c r="J28" s="374">
        <f t="shared" si="1"/>
        <v>91</v>
      </c>
      <c r="K28" s="374">
        <f t="shared" si="2"/>
        <v>1507</v>
      </c>
      <c r="L28" s="375">
        <f t="shared" si="3"/>
        <v>2.6084849324078724E-4</v>
      </c>
      <c r="M28" s="376"/>
      <c r="N28" s="377"/>
      <c r="O28" s="908" t="s">
        <v>275</v>
      </c>
    </row>
    <row r="29" spans="1:35" s="391" customFormat="1" ht="22.5" customHeight="1" x14ac:dyDescent="0.2">
      <c r="A29" s="1309" t="s">
        <v>376</v>
      </c>
      <c r="B29" s="1310"/>
      <c r="C29" s="1310"/>
      <c r="D29" s="387">
        <f t="shared" ref="D29:L29" si="6">SUM(D5:D28)</f>
        <v>67575</v>
      </c>
      <c r="E29" s="387">
        <f t="shared" si="6"/>
        <v>4041409</v>
      </c>
      <c r="F29" s="387">
        <f t="shared" si="6"/>
        <v>1531014</v>
      </c>
      <c r="G29" s="387">
        <f t="shared" si="6"/>
        <v>5639998</v>
      </c>
      <c r="H29" s="387">
        <f t="shared" si="6"/>
        <v>58966</v>
      </c>
      <c r="I29" s="387">
        <f t="shared" si="6"/>
        <v>78336</v>
      </c>
      <c r="J29" s="387">
        <f t="shared" si="6"/>
        <v>137302</v>
      </c>
      <c r="K29" s="387">
        <f t="shared" si="6"/>
        <v>5777300</v>
      </c>
      <c r="L29" s="388">
        <f t="shared" si="6"/>
        <v>0.99999999999999989</v>
      </c>
      <c r="M29" s="389"/>
      <c r="N29" s="390"/>
      <c r="O29" s="910"/>
    </row>
    <row r="30" spans="1:35" ht="14.25" customHeight="1" x14ac:dyDescent="0.25">
      <c r="A30" s="392"/>
      <c r="B30" s="393"/>
      <c r="C30" s="944"/>
      <c r="D30" s="85" t="s">
        <v>506</v>
      </c>
      <c r="E30" s="85"/>
      <c r="F30" s="85"/>
      <c r="G30" s="85" t="s">
        <v>506</v>
      </c>
      <c r="H30" s="85"/>
      <c r="I30" s="85"/>
      <c r="J30" s="85"/>
      <c r="K30" s="1300"/>
      <c r="L30" s="1300"/>
      <c r="M30" s="394"/>
      <c r="N30" s="377"/>
    </row>
    <row r="31" spans="1:35" ht="2.25" customHeight="1" x14ac:dyDescent="0.2">
      <c r="K31" s="1308"/>
      <c r="L31" s="1308"/>
      <c r="M31" s="25"/>
      <c r="N31" s="1307"/>
      <c r="O31" s="1307"/>
    </row>
    <row r="32" spans="1:35" ht="15" x14ac:dyDescent="0.2">
      <c r="K32" s="1298"/>
      <c r="L32" s="1299"/>
    </row>
    <row r="33" ht="9.75" customHeight="1" x14ac:dyDescent="0.2"/>
    <row r="34" ht="9.75" customHeight="1" x14ac:dyDescent="0.2"/>
    <row r="35" ht="9.75" customHeight="1" x14ac:dyDescent="0.2"/>
    <row r="36" ht="9.75" customHeight="1" x14ac:dyDescent="0.2"/>
    <row r="37" ht="9.75" customHeight="1" x14ac:dyDescent="0.2"/>
    <row r="38" ht="9.75" customHeight="1" x14ac:dyDescent="0.2"/>
    <row r="39" ht="9.75" customHeight="1" x14ac:dyDescent="0.2"/>
    <row r="40" ht="9.75" customHeight="1" x14ac:dyDescent="0.2"/>
    <row r="41" ht="9.75" customHeight="1" x14ac:dyDescent="0.2"/>
    <row r="42" ht="9.75" customHeight="1" x14ac:dyDescent="0.2"/>
    <row r="43" ht="9.75" customHeight="1" x14ac:dyDescent="0.2"/>
    <row r="44" ht="9.75" customHeight="1" x14ac:dyDescent="0.2"/>
    <row r="45" ht="9.75" customHeight="1" x14ac:dyDescent="0.2"/>
    <row r="46" ht="9.75" customHeight="1" x14ac:dyDescent="0.2"/>
    <row r="47" ht="9.75" customHeight="1" x14ac:dyDescent="0.2"/>
    <row r="48" ht="9.75" customHeight="1" x14ac:dyDescent="0.2"/>
    <row r="49" ht="9.75" customHeight="1" x14ac:dyDescent="0.2"/>
    <row r="50" ht="9.75" customHeight="1" x14ac:dyDescent="0.2"/>
    <row r="51" ht="9.75" customHeight="1" x14ac:dyDescent="0.2"/>
    <row r="52" ht="9.75" customHeight="1" x14ac:dyDescent="0.2"/>
    <row r="53" ht="9.75" customHeight="1" x14ac:dyDescent="0.2"/>
    <row r="54" ht="9.75" customHeight="1" x14ac:dyDescent="0.2"/>
    <row r="55" ht="9.75" customHeight="1" x14ac:dyDescent="0.2"/>
    <row r="56" ht="9.75" customHeight="1" x14ac:dyDescent="0.2"/>
    <row r="57" ht="9.75" customHeight="1" x14ac:dyDescent="0.2"/>
    <row r="58" ht="9.75" customHeight="1" x14ac:dyDescent="0.2"/>
    <row r="59" ht="9.75" customHeight="1" x14ac:dyDescent="0.2"/>
    <row r="60" ht="9.75" customHeight="1" x14ac:dyDescent="0.2"/>
    <row r="61" ht="9.75" customHeight="1" x14ac:dyDescent="0.2"/>
    <row r="62" ht="9.75" customHeight="1" x14ac:dyDescent="0.2"/>
    <row r="63" ht="9.75" customHeight="1" x14ac:dyDescent="0.2"/>
    <row r="64" ht="9.75" customHeight="1" x14ac:dyDescent="0.2"/>
    <row r="65" ht="9.75" customHeight="1" x14ac:dyDescent="0.2"/>
    <row r="66" ht="9.75" customHeight="1" x14ac:dyDescent="0.2"/>
    <row r="67" ht="9.75" customHeight="1" x14ac:dyDescent="0.2"/>
    <row r="68" ht="9.75" customHeight="1" x14ac:dyDescent="0.2"/>
    <row r="69" ht="9.75" customHeight="1" x14ac:dyDescent="0.2"/>
    <row r="70" ht="9.75" customHeight="1" x14ac:dyDescent="0.2"/>
    <row r="71" ht="9.75" customHeight="1" x14ac:dyDescent="0.2"/>
    <row r="72" ht="9.75" customHeight="1" x14ac:dyDescent="0.2"/>
    <row r="73" ht="9.75" customHeight="1" x14ac:dyDescent="0.2"/>
    <row r="74" ht="9.75" customHeight="1" x14ac:dyDescent="0.2"/>
    <row r="75" ht="9.75" customHeight="1" x14ac:dyDescent="0.2"/>
    <row r="76" ht="9.75" customHeight="1" x14ac:dyDescent="0.2"/>
    <row r="77" ht="9.75" customHeight="1" x14ac:dyDescent="0.2"/>
    <row r="78" ht="9.75" customHeight="1" x14ac:dyDescent="0.2"/>
    <row r="79" ht="9.75" customHeight="1" x14ac:dyDescent="0.2"/>
    <row r="80" ht="9.75" customHeight="1" x14ac:dyDescent="0.2"/>
    <row r="81" ht="9.75" customHeight="1" x14ac:dyDescent="0.2"/>
    <row r="82" ht="9.75" customHeight="1" x14ac:dyDescent="0.2"/>
    <row r="83" ht="9.75" customHeight="1" x14ac:dyDescent="0.2"/>
    <row r="84" ht="9.75" customHeight="1" x14ac:dyDescent="0.2"/>
    <row r="85" ht="9.75" customHeight="1" x14ac:dyDescent="0.2"/>
    <row r="86" ht="9.75" customHeight="1" x14ac:dyDescent="0.2"/>
    <row r="87" ht="9.75" customHeight="1" x14ac:dyDescent="0.2"/>
    <row r="88" ht="9.75" customHeight="1" x14ac:dyDescent="0.2"/>
    <row r="89" ht="9.75" customHeight="1" x14ac:dyDescent="0.2"/>
    <row r="90" ht="9.75" customHeight="1" x14ac:dyDescent="0.2"/>
    <row r="91" ht="9.75" customHeight="1" x14ac:dyDescent="0.2"/>
    <row r="92" ht="9.75" customHeight="1" x14ac:dyDescent="0.2"/>
    <row r="93" ht="9.75" customHeight="1" x14ac:dyDescent="0.2"/>
    <row r="94" ht="9.75" customHeight="1" x14ac:dyDescent="0.2"/>
  </sheetData>
  <mergeCells count="18">
    <mergeCell ref="A1:L1"/>
    <mergeCell ref="L3:L4"/>
    <mergeCell ref="N31:O31"/>
    <mergeCell ref="K31:L31"/>
    <mergeCell ref="A29:C29"/>
    <mergeCell ref="I3:I4"/>
    <mergeCell ref="J3:J4"/>
    <mergeCell ref="K3:K4"/>
    <mergeCell ref="O3:O4"/>
    <mergeCell ref="K32:L32"/>
    <mergeCell ref="A2:L2"/>
    <mergeCell ref="K30:L30"/>
    <mergeCell ref="A3:C4"/>
    <mergeCell ref="D3:D4"/>
    <mergeCell ref="E3:E4"/>
    <mergeCell ref="F3:F4"/>
    <mergeCell ref="G3:G4"/>
    <mergeCell ref="H3:H4"/>
  </mergeCells>
  <phoneticPr fontId="20" type="noConversion"/>
  <printOptions horizontalCentered="1" verticalCentered="1"/>
  <pageMargins left="0" right="0" top="0" bottom="0" header="0" footer="0"/>
  <pageSetup paperSize="9" scale="70" orientation="portrait" r:id="rId1"/>
  <headerFooter alignWithMargins="0"/>
  <ignoredErrors>
    <ignoredError sqref="D5:I19 D28:I28"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6"/>
  <sheetViews>
    <sheetView showGridLines="0" zoomScaleNormal="100" workbookViewId="0">
      <selection sqref="A1:L1"/>
    </sheetView>
  </sheetViews>
  <sheetFormatPr defaultRowHeight="12" x14ac:dyDescent="0.2"/>
  <cols>
    <col min="1" max="1" width="7.7109375" style="396" customWidth="1"/>
    <col min="2" max="2" width="0.85546875" style="981" customWidth="1"/>
    <col min="3" max="3" width="7.7109375" style="396" customWidth="1"/>
    <col min="4" max="4" width="11.7109375" style="412" customWidth="1"/>
    <col min="5" max="5" width="13.7109375" style="412" customWidth="1"/>
    <col min="6" max="6" width="11.7109375" style="412" customWidth="1"/>
    <col min="7" max="7" width="11.5703125" style="391" customWidth="1"/>
    <col min="8" max="8" width="14.7109375" style="396" customWidth="1"/>
    <col min="9" max="9" width="13.7109375" style="396" customWidth="1"/>
    <col min="10" max="10" width="13.7109375" style="413" customWidth="1"/>
    <col min="11" max="11" width="13.7109375" style="401" customWidth="1"/>
    <col min="12" max="12" width="16.7109375" style="414" customWidth="1"/>
    <col min="13" max="16384" width="9.140625" style="396"/>
  </cols>
  <sheetData>
    <row r="1" spans="1:15" ht="30" customHeight="1" x14ac:dyDescent="0.2">
      <c r="A1" s="1276" t="s">
        <v>800</v>
      </c>
      <c r="B1" s="1318"/>
      <c r="C1" s="1318"/>
      <c r="D1" s="1318"/>
      <c r="E1" s="1318"/>
      <c r="F1" s="1318"/>
      <c r="G1" s="1318"/>
      <c r="H1" s="1318"/>
      <c r="I1" s="1318"/>
      <c r="J1" s="1318"/>
      <c r="K1" s="1318"/>
      <c r="L1" s="1318"/>
    </row>
    <row r="2" spans="1:15" ht="27.75" customHeight="1" x14ac:dyDescent="0.2">
      <c r="A2" s="1278" t="s">
        <v>801</v>
      </c>
      <c r="B2" s="1278"/>
      <c r="C2" s="1278"/>
      <c r="D2" s="1278"/>
      <c r="E2" s="1278"/>
      <c r="F2" s="1278"/>
      <c r="G2" s="1278"/>
      <c r="H2" s="1278"/>
      <c r="I2" s="1278"/>
      <c r="J2" s="1278"/>
      <c r="K2" s="1278"/>
      <c r="L2" s="1278"/>
    </row>
    <row r="3" spans="1:15" ht="18.75" customHeight="1" x14ac:dyDescent="0.2">
      <c r="A3" s="397"/>
      <c r="B3" s="978"/>
      <c r="C3" s="397"/>
      <c r="D3" s="398"/>
      <c r="E3" s="398"/>
      <c r="F3" s="398"/>
      <c r="G3" s="399"/>
      <c r="H3" s="397"/>
      <c r="I3" s="397"/>
      <c r="J3" s="400"/>
      <c r="L3" s="673" t="s">
        <v>124</v>
      </c>
    </row>
    <row r="4" spans="1:15" s="402" customFormat="1" ht="60" customHeight="1" x14ac:dyDescent="0.2">
      <c r="A4" s="1301" t="s">
        <v>421</v>
      </c>
      <c r="B4" s="1301"/>
      <c r="C4" s="1302"/>
      <c r="D4" s="1303" t="s">
        <v>422</v>
      </c>
      <c r="E4" s="1303" t="s">
        <v>423</v>
      </c>
      <c r="F4" s="1303" t="s">
        <v>424</v>
      </c>
      <c r="G4" s="1303" t="s">
        <v>425</v>
      </c>
      <c r="H4" s="1303" t="s">
        <v>700</v>
      </c>
      <c r="I4" s="1303" t="s">
        <v>426</v>
      </c>
      <c r="J4" s="1303" t="s">
        <v>425</v>
      </c>
      <c r="K4" s="1303" t="s">
        <v>585</v>
      </c>
      <c r="L4" s="1313" t="s">
        <v>746</v>
      </c>
    </row>
    <row r="5" spans="1:15" s="402" customFormat="1" ht="30" customHeight="1" x14ac:dyDescent="0.2">
      <c r="A5" s="1076"/>
      <c r="B5" s="1076"/>
      <c r="C5" s="1124"/>
      <c r="D5" s="1304"/>
      <c r="E5" s="1304"/>
      <c r="F5" s="1304"/>
      <c r="G5" s="1304"/>
      <c r="H5" s="1304"/>
      <c r="I5" s="1304"/>
      <c r="J5" s="1304"/>
      <c r="K5" s="1304"/>
      <c r="L5" s="1314"/>
    </row>
    <row r="6" spans="1:15" s="359" customFormat="1" ht="17.100000000000001" customHeight="1" x14ac:dyDescent="0.2">
      <c r="A6" s="403"/>
      <c r="B6" s="979" t="s">
        <v>506</v>
      </c>
      <c r="C6" s="404">
        <f t="shared" ref="C6:C37" si="0">+C5+10</f>
        <v>10</v>
      </c>
      <c r="D6" s="845">
        <v>41</v>
      </c>
      <c r="E6" s="845">
        <v>1210</v>
      </c>
      <c r="F6" s="845">
        <v>1137</v>
      </c>
      <c r="G6" s="846">
        <f t="shared" ref="G6:G37" si="1">+D6+E6+F6</f>
        <v>2388</v>
      </c>
      <c r="H6" s="845">
        <v>56</v>
      </c>
      <c r="I6" s="845">
        <v>15</v>
      </c>
      <c r="J6" s="846">
        <f t="shared" ref="J6:J37" si="2">+I6+H6</f>
        <v>71</v>
      </c>
      <c r="K6" s="846">
        <f t="shared" ref="K6:K37" si="3">+J6+G6</f>
        <v>2459</v>
      </c>
      <c r="L6" s="404">
        <f t="shared" ref="L6:L37" si="4">+K6/$K$188*1000</f>
        <v>0.42563135028473509</v>
      </c>
    </row>
    <row r="7" spans="1:15" s="359" customFormat="1" ht="17.100000000000001" customHeight="1" x14ac:dyDescent="0.2">
      <c r="A7" s="371">
        <f t="shared" ref="A7:A38" si="5">+C6+0.01</f>
        <v>10.01</v>
      </c>
      <c r="B7" s="979" t="s">
        <v>509</v>
      </c>
      <c r="C7" s="404">
        <f t="shared" si="0"/>
        <v>20</v>
      </c>
      <c r="D7" s="845">
        <v>62</v>
      </c>
      <c r="E7" s="845">
        <v>1207</v>
      </c>
      <c r="F7" s="845">
        <v>1093</v>
      </c>
      <c r="G7" s="846">
        <f t="shared" si="1"/>
        <v>2362</v>
      </c>
      <c r="H7" s="845">
        <v>47</v>
      </c>
      <c r="I7" s="845">
        <v>59</v>
      </c>
      <c r="J7" s="846">
        <f t="shared" si="2"/>
        <v>106</v>
      </c>
      <c r="K7" s="846">
        <f t="shared" si="3"/>
        <v>2468</v>
      </c>
      <c r="L7" s="404">
        <f t="shared" si="4"/>
        <v>0.42718917141225138</v>
      </c>
    </row>
    <row r="8" spans="1:15" s="359" customFormat="1" ht="17.100000000000001" customHeight="1" x14ac:dyDescent="0.2">
      <c r="A8" s="371">
        <f t="shared" si="5"/>
        <v>20.010000000000002</v>
      </c>
      <c r="B8" s="979" t="s">
        <v>509</v>
      </c>
      <c r="C8" s="404">
        <f t="shared" si="0"/>
        <v>30</v>
      </c>
      <c r="D8" s="845">
        <v>43</v>
      </c>
      <c r="E8" s="845">
        <v>1211</v>
      </c>
      <c r="F8" s="845">
        <v>1036</v>
      </c>
      <c r="G8" s="846">
        <f t="shared" si="1"/>
        <v>2290</v>
      </c>
      <c r="H8" s="845">
        <v>53</v>
      </c>
      <c r="I8" s="845">
        <v>104</v>
      </c>
      <c r="J8" s="846">
        <f t="shared" si="2"/>
        <v>157</v>
      </c>
      <c r="K8" s="846">
        <f t="shared" si="3"/>
        <v>2447</v>
      </c>
      <c r="L8" s="404">
        <f t="shared" si="4"/>
        <v>0.42355425544804665</v>
      </c>
    </row>
    <row r="9" spans="1:15" s="359" customFormat="1" ht="17.100000000000001" customHeight="1" x14ac:dyDescent="0.2">
      <c r="A9" s="371">
        <f t="shared" si="5"/>
        <v>30.01</v>
      </c>
      <c r="B9" s="979" t="s">
        <v>509</v>
      </c>
      <c r="C9" s="404">
        <f t="shared" si="0"/>
        <v>40</v>
      </c>
      <c r="D9" s="845">
        <v>83</v>
      </c>
      <c r="E9" s="845">
        <v>1198</v>
      </c>
      <c r="F9" s="845">
        <v>1068</v>
      </c>
      <c r="G9" s="846">
        <f t="shared" si="1"/>
        <v>2349</v>
      </c>
      <c r="H9" s="845">
        <v>217</v>
      </c>
      <c r="I9" s="845">
        <v>232</v>
      </c>
      <c r="J9" s="846">
        <f t="shared" si="2"/>
        <v>449</v>
      </c>
      <c r="K9" s="846">
        <f t="shared" si="3"/>
        <v>2798</v>
      </c>
      <c r="L9" s="404">
        <f t="shared" si="4"/>
        <v>0.4843092794211829</v>
      </c>
    </row>
    <row r="10" spans="1:15" s="359" customFormat="1" ht="17.100000000000001" customHeight="1" x14ac:dyDescent="0.2">
      <c r="A10" s="371">
        <f t="shared" si="5"/>
        <v>40.01</v>
      </c>
      <c r="B10" s="979" t="s">
        <v>509</v>
      </c>
      <c r="C10" s="404">
        <f t="shared" si="0"/>
        <v>50</v>
      </c>
      <c r="D10" s="845">
        <v>66</v>
      </c>
      <c r="E10" s="845">
        <v>1147</v>
      </c>
      <c r="F10" s="845">
        <v>1116</v>
      </c>
      <c r="G10" s="846">
        <f t="shared" si="1"/>
        <v>2329</v>
      </c>
      <c r="H10" s="845">
        <v>3530</v>
      </c>
      <c r="I10" s="845">
        <v>490</v>
      </c>
      <c r="J10" s="846">
        <f t="shared" si="2"/>
        <v>4020</v>
      </c>
      <c r="K10" s="846">
        <f t="shared" si="3"/>
        <v>6349</v>
      </c>
      <c r="L10" s="404">
        <f t="shared" si="4"/>
        <v>1.0989562598445641</v>
      </c>
    </row>
    <row r="11" spans="1:15" s="359" customFormat="1" ht="17.100000000000001" customHeight="1" x14ac:dyDescent="0.2">
      <c r="A11" s="371">
        <f t="shared" si="5"/>
        <v>50.01</v>
      </c>
      <c r="B11" s="979" t="s">
        <v>509</v>
      </c>
      <c r="C11" s="404">
        <f t="shared" si="0"/>
        <v>60</v>
      </c>
      <c r="D11" s="845">
        <v>78</v>
      </c>
      <c r="E11" s="845">
        <v>1161</v>
      </c>
      <c r="F11" s="845">
        <v>1198</v>
      </c>
      <c r="G11" s="846">
        <f t="shared" si="1"/>
        <v>2437</v>
      </c>
      <c r="H11" s="845">
        <v>3355</v>
      </c>
      <c r="I11" s="845">
        <v>940</v>
      </c>
      <c r="J11" s="846">
        <f t="shared" si="2"/>
        <v>4295</v>
      </c>
      <c r="K11" s="846">
        <f t="shared" si="3"/>
        <v>6732</v>
      </c>
      <c r="L11" s="404">
        <f t="shared" si="4"/>
        <v>1.1652502033822028</v>
      </c>
    </row>
    <row r="12" spans="1:15" s="359" customFormat="1" ht="17.100000000000001" customHeight="1" x14ac:dyDescent="0.2">
      <c r="A12" s="371">
        <f t="shared" si="5"/>
        <v>60.01</v>
      </c>
      <c r="B12" s="979" t="s">
        <v>509</v>
      </c>
      <c r="C12" s="404">
        <f t="shared" si="0"/>
        <v>70</v>
      </c>
      <c r="D12" s="845">
        <v>82</v>
      </c>
      <c r="E12" s="845">
        <v>1175</v>
      </c>
      <c r="F12" s="845">
        <v>1398</v>
      </c>
      <c r="G12" s="846">
        <f t="shared" si="1"/>
        <v>2655</v>
      </c>
      <c r="H12" s="845">
        <v>2179</v>
      </c>
      <c r="I12" s="845">
        <v>1560</v>
      </c>
      <c r="J12" s="846">
        <f t="shared" si="2"/>
        <v>3739</v>
      </c>
      <c r="K12" s="846">
        <f t="shared" si="3"/>
        <v>6394</v>
      </c>
      <c r="L12" s="404">
        <f t="shared" si="4"/>
        <v>1.1067453654821455</v>
      </c>
    </row>
    <row r="13" spans="1:15" s="359" customFormat="1" ht="17.100000000000001" customHeight="1" x14ac:dyDescent="0.2">
      <c r="A13" s="371">
        <f t="shared" si="5"/>
        <v>70.010000000000005</v>
      </c>
      <c r="B13" s="979" t="s">
        <v>509</v>
      </c>
      <c r="C13" s="404">
        <f t="shared" si="0"/>
        <v>80</v>
      </c>
      <c r="D13" s="845">
        <v>77</v>
      </c>
      <c r="E13" s="845">
        <v>1081</v>
      </c>
      <c r="F13" s="845">
        <v>2178</v>
      </c>
      <c r="G13" s="846">
        <f t="shared" si="1"/>
        <v>3336</v>
      </c>
      <c r="H13" s="845">
        <v>2649</v>
      </c>
      <c r="I13" s="845">
        <v>924</v>
      </c>
      <c r="J13" s="846">
        <f t="shared" si="2"/>
        <v>3573</v>
      </c>
      <c r="K13" s="846">
        <f t="shared" si="3"/>
        <v>6909</v>
      </c>
      <c r="L13" s="404">
        <f t="shared" si="4"/>
        <v>1.1958873522233568</v>
      </c>
    </row>
    <row r="14" spans="1:15" s="359" customFormat="1" ht="17.100000000000001" customHeight="1" x14ac:dyDescent="0.2">
      <c r="A14" s="371">
        <f t="shared" si="5"/>
        <v>80.010000000000005</v>
      </c>
      <c r="B14" s="979" t="s">
        <v>509</v>
      </c>
      <c r="C14" s="404">
        <f t="shared" si="0"/>
        <v>90</v>
      </c>
      <c r="D14" s="845">
        <v>85</v>
      </c>
      <c r="E14" s="845">
        <v>994</v>
      </c>
      <c r="F14" s="845">
        <v>3028</v>
      </c>
      <c r="G14" s="846">
        <f t="shared" si="1"/>
        <v>4107</v>
      </c>
      <c r="H14" s="845">
        <v>3528</v>
      </c>
      <c r="I14" s="845">
        <v>2940</v>
      </c>
      <c r="J14" s="846">
        <f t="shared" si="2"/>
        <v>6468</v>
      </c>
      <c r="K14" s="846">
        <f t="shared" si="3"/>
        <v>10575</v>
      </c>
      <c r="L14" s="404">
        <f t="shared" si="4"/>
        <v>1.8304398248316689</v>
      </c>
    </row>
    <row r="15" spans="1:15" s="359" customFormat="1" ht="17.100000000000001" customHeight="1" x14ac:dyDescent="0.2">
      <c r="A15" s="371">
        <f t="shared" si="5"/>
        <v>90.01</v>
      </c>
      <c r="B15" s="979" t="s">
        <v>509</v>
      </c>
      <c r="C15" s="404">
        <f t="shared" si="0"/>
        <v>100</v>
      </c>
      <c r="D15" s="845">
        <v>76</v>
      </c>
      <c r="E15" s="845">
        <v>941</v>
      </c>
      <c r="F15" s="845">
        <v>5488</v>
      </c>
      <c r="G15" s="846">
        <f t="shared" si="1"/>
        <v>6505</v>
      </c>
      <c r="H15" s="845">
        <v>2837</v>
      </c>
      <c r="I15" s="845">
        <v>1662</v>
      </c>
      <c r="J15" s="846">
        <f t="shared" si="2"/>
        <v>4499</v>
      </c>
      <c r="K15" s="846">
        <f t="shared" si="3"/>
        <v>11004</v>
      </c>
      <c r="L15" s="404">
        <f t="shared" si="4"/>
        <v>1.9046959652432798</v>
      </c>
    </row>
    <row r="16" spans="1:15" s="359" customFormat="1" ht="17.100000000000001" customHeight="1" x14ac:dyDescent="0.2">
      <c r="A16" s="371">
        <f t="shared" si="5"/>
        <v>100.01</v>
      </c>
      <c r="B16" s="979" t="s">
        <v>509</v>
      </c>
      <c r="C16" s="404">
        <f t="shared" si="0"/>
        <v>110</v>
      </c>
      <c r="D16" s="845">
        <v>63</v>
      </c>
      <c r="E16" s="845">
        <v>726</v>
      </c>
      <c r="F16" s="845">
        <v>5329</v>
      </c>
      <c r="G16" s="846">
        <f t="shared" si="1"/>
        <v>6118</v>
      </c>
      <c r="H16" s="845">
        <v>1627</v>
      </c>
      <c r="I16" s="845">
        <v>1200</v>
      </c>
      <c r="J16" s="846">
        <f t="shared" si="2"/>
        <v>2827</v>
      </c>
      <c r="K16" s="846">
        <f t="shared" si="3"/>
        <v>8945</v>
      </c>
      <c r="L16" s="404">
        <f t="shared" si="4"/>
        <v>1.5483011095148254</v>
      </c>
      <c r="O16" s="411"/>
    </row>
    <row r="17" spans="1:12" s="359" customFormat="1" ht="17.100000000000001" customHeight="1" x14ac:dyDescent="0.2">
      <c r="A17" s="371">
        <f t="shared" si="5"/>
        <v>110.01</v>
      </c>
      <c r="B17" s="979" t="s">
        <v>509</v>
      </c>
      <c r="C17" s="404">
        <f t="shared" si="0"/>
        <v>120</v>
      </c>
      <c r="D17" s="845">
        <v>43</v>
      </c>
      <c r="E17" s="845">
        <v>736</v>
      </c>
      <c r="F17" s="845">
        <v>8473</v>
      </c>
      <c r="G17" s="846">
        <f t="shared" si="1"/>
        <v>9252</v>
      </c>
      <c r="H17" s="845">
        <v>1323</v>
      </c>
      <c r="I17" s="845">
        <v>1288</v>
      </c>
      <c r="J17" s="846">
        <f t="shared" si="2"/>
        <v>2611</v>
      </c>
      <c r="K17" s="846">
        <f t="shared" si="3"/>
        <v>11863</v>
      </c>
      <c r="L17" s="404">
        <f t="shared" si="4"/>
        <v>2.0533813373028922</v>
      </c>
    </row>
    <row r="18" spans="1:12" s="359" customFormat="1" ht="17.100000000000001" customHeight="1" x14ac:dyDescent="0.2">
      <c r="A18" s="371">
        <f t="shared" si="5"/>
        <v>120.01</v>
      </c>
      <c r="B18" s="979" t="s">
        <v>509</v>
      </c>
      <c r="C18" s="404">
        <f t="shared" si="0"/>
        <v>130</v>
      </c>
      <c r="D18" s="845">
        <v>51</v>
      </c>
      <c r="E18" s="845">
        <v>733</v>
      </c>
      <c r="F18" s="845">
        <v>5935</v>
      </c>
      <c r="G18" s="846">
        <f t="shared" si="1"/>
        <v>6719</v>
      </c>
      <c r="H18" s="845">
        <v>1193</v>
      </c>
      <c r="I18" s="845">
        <v>597</v>
      </c>
      <c r="J18" s="846">
        <f t="shared" si="2"/>
        <v>1790</v>
      </c>
      <c r="K18" s="846">
        <f t="shared" si="3"/>
        <v>8509</v>
      </c>
      <c r="L18" s="404">
        <f t="shared" si="4"/>
        <v>1.4728333304484793</v>
      </c>
    </row>
    <row r="19" spans="1:12" s="359" customFormat="1" ht="17.100000000000001" customHeight="1" x14ac:dyDescent="0.2">
      <c r="A19" s="371">
        <f t="shared" si="5"/>
        <v>130.01</v>
      </c>
      <c r="B19" s="979" t="s">
        <v>509</v>
      </c>
      <c r="C19" s="404">
        <f t="shared" si="0"/>
        <v>140</v>
      </c>
      <c r="D19" s="845">
        <v>41</v>
      </c>
      <c r="E19" s="845">
        <v>617</v>
      </c>
      <c r="F19" s="845">
        <v>11012</v>
      </c>
      <c r="G19" s="846">
        <f t="shared" si="1"/>
        <v>11670</v>
      </c>
      <c r="H19" s="845">
        <v>1082</v>
      </c>
      <c r="I19" s="845">
        <v>1421</v>
      </c>
      <c r="J19" s="846">
        <f t="shared" si="2"/>
        <v>2503</v>
      </c>
      <c r="K19" s="846">
        <f t="shared" si="3"/>
        <v>14173</v>
      </c>
      <c r="L19" s="404">
        <f t="shared" si="4"/>
        <v>2.453222093365413</v>
      </c>
    </row>
    <row r="20" spans="1:12" s="359" customFormat="1" ht="17.100000000000001" customHeight="1" x14ac:dyDescent="0.2">
      <c r="A20" s="371">
        <f t="shared" si="5"/>
        <v>140.01</v>
      </c>
      <c r="B20" s="979" t="s">
        <v>509</v>
      </c>
      <c r="C20" s="404">
        <f t="shared" si="0"/>
        <v>150</v>
      </c>
      <c r="D20" s="845">
        <v>34</v>
      </c>
      <c r="E20" s="845">
        <v>594</v>
      </c>
      <c r="F20" s="845">
        <v>8355</v>
      </c>
      <c r="G20" s="846">
        <f t="shared" si="1"/>
        <v>8983</v>
      </c>
      <c r="H20" s="845">
        <v>950</v>
      </c>
      <c r="I20" s="845">
        <v>620</v>
      </c>
      <c r="J20" s="846">
        <f t="shared" si="2"/>
        <v>1570</v>
      </c>
      <c r="K20" s="846">
        <f t="shared" si="3"/>
        <v>10553</v>
      </c>
      <c r="L20" s="404">
        <f t="shared" si="4"/>
        <v>1.8266318176310734</v>
      </c>
    </row>
    <row r="21" spans="1:12" s="359" customFormat="1" ht="17.100000000000001" customHeight="1" x14ac:dyDescent="0.2">
      <c r="A21" s="371">
        <f t="shared" si="5"/>
        <v>150.01</v>
      </c>
      <c r="B21" s="979" t="s">
        <v>509</v>
      </c>
      <c r="C21" s="404">
        <f t="shared" si="0"/>
        <v>160</v>
      </c>
      <c r="D21" s="845">
        <v>43</v>
      </c>
      <c r="E21" s="845">
        <v>550</v>
      </c>
      <c r="F21" s="845">
        <v>18657</v>
      </c>
      <c r="G21" s="846">
        <f t="shared" si="1"/>
        <v>19250</v>
      </c>
      <c r="H21" s="845">
        <v>910</v>
      </c>
      <c r="I21" s="845">
        <v>1151</v>
      </c>
      <c r="J21" s="846">
        <f t="shared" si="2"/>
        <v>2061</v>
      </c>
      <c r="K21" s="846">
        <f t="shared" si="3"/>
        <v>21311</v>
      </c>
      <c r="L21" s="404">
        <f t="shared" si="4"/>
        <v>3.6887473387222403</v>
      </c>
    </row>
    <row r="22" spans="1:12" s="359" customFormat="1" ht="17.100000000000001" customHeight="1" x14ac:dyDescent="0.2">
      <c r="A22" s="371">
        <f t="shared" si="5"/>
        <v>160.01</v>
      </c>
      <c r="B22" s="979" t="s">
        <v>509</v>
      </c>
      <c r="C22" s="404">
        <f t="shared" si="0"/>
        <v>170</v>
      </c>
      <c r="D22" s="845">
        <v>32</v>
      </c>
      <c r="E22" s="845">
        <v>508</v>
      </c>
      <c r="F22" s="845">
        <v>11877</v>
      </c>
      <c r="G22" s="846">
        <f t="shared" si="1"/>
        <v>12417</v>
      </c>
      <c r="H22" s="845">
        <v>766</v>
      </c>
      <c r="I22" s="845">
        <v>3303</v>
      </c>
      <c r="J22" s="846">
        <f t="shared" si="2"/>
        <v>4069</v>
      </c>
      <c r="K22" s="846">
        <f t="shared" si="3"/>
        <v>16486</v>
      </c>
      <c r="L22" s="404">
        <f t="shared" si="4"/>
        <v>2.8535821231371052</v>
      </c>
    </row>
    <row r="23" spans="1:12" s="359" customFormat="1" ht="17.100000000000001" customHeight="1" x14ac:dyDescent="0.2">
      <c r="A23" s="371">
        <f t="shared" si="5"/>
        <v>170.01</v>
      </c>
      <c r="B23" s="979" t="s">
        <v>509</v>
      </c>
      <c r="C23" s="404">
        <f t="shared" si="0"/>
        <v>180</v>
      </c>
      <c r="D23" s="845">
        <v>38</v>
      </c>
      <c r="E23" s="845">
        <v>494</v>
      </c>
      <c r="F23" s="845">
        <v>11764</v>
      </c>
      <c r="G23" s="846">
        <f t="shared" si="1"/>
        <v>12296</v>
      </c>
      <c r="H23" s="845">
        <v>604</v>
      </c>
      <c r="I23" s="845">
        <v>1234</v>
      </c>
      <c r="J23" s="846">
        <f t="shared" si="2"/>
        <v>1838</v>
      </c>
      <c r="K23" s="846">
        <f t="shared" si="3"/>
        <v>14134</v>
      </c>
      <c r="L23" s="404">
        <f t="shared" si="4"/>
        <v>2.4464715351461757</v>
      </c>
    </row>
    <row r="24" spans="1:12" s="359" customFormat="1" ht="17.100000000000001" customHeight="1" x14ac:dyDescent="0.2">
      <c r="A24" s="371">
        <f t="shared" si="5"/>
        <v>180.01</v>
      </c>
      <c r="B24" s="979" t="s">
        <v>509</v>
      </c>
      <c r="C24" s="404">
        <f t="shared" si="0"/>
        <v>190</v>
      </c>
      <c r="D24" s="845">
        <v>38</v>
      </c>
      <c r="E24" s="845">
        <v>528</v>
      </c>
      <c r="F24" s="845">
        <v>11996</v>
      </c>
      <c r="G24" s="846">
        <f t="shared" si="1"/>
        <v>12562</v>
      </c>
      <c r="H24" s="845">
        <v>551</v>
      </c>
      <c r="I24" s="845">
        <v>785</v>
      </c>
      <c r="J24" s="846">
        <f t="shared" si="2"/>
        <v>1336</v>
      </c>
      <c r="K24" s="846">
        <f t="shared" si="3"/>
        <v>13898</v>
      </c>
      <c r="L24" s="404">
        <f t="shared" si="4"/>
        <v>2.4056220033579696</v>
      </c>
    </row>
    <row r="25" spans="1:12" s="359" customFormat="1" ht="17.100000000000001" customHeight="1" x14ac:dyDescent="0.2">
      <c r="A25" s="371">
        <f t="shared" si="5"/>
        <v>190.01</v>
      </c>
      <c r="B25" s="979" t="s">
        <v>509</v>
      </c>
      <c r="C25" s="404">
        <f t="shared" si="0"/>
        <v>200</v>
      </c>
      <c r="D25" s="845">
        <v>36</v>
      </c>
      <c r="E25" s="845">
        <v>442</v>
      </c>
      <c r="F25" s="845">
        <v>40064</v>
      </c>
      <c r="G25" s="846">
        <f t="shared" si="1"/>
        <v>40542</v>
      </c>
      <c r="H25" s="845">
        <v>342</v>
      </c>
      <c r="I25" s="845">
        <v>2305</v>
      </c>
      <c r="J25" s="846">
        <f t="shared" si="2"/>
        <v>2647</v>
      </c>
      <c r="K25" s="846">
        <f t="shared" si="3"/>
        <v>43189</v>
      </c>
      <c r="L25" s="404">
        <f t="shared" si="4"/>
        <v>7.4756374084780086</v>
      </c>
    </row>
    <row r="26" spans="1:12" s="359" customFormat="1" ht="17.100000000000001" customHeight="1" x14ac:dyDescent="0.2">
      <c r="A26" s="371">
        <f t="shared" si="5"/>
        <v>200.01</v>
      </c>
      <c r="B26" s="979" t="s">
        <v>509</v>
      </c>
      <c r="C26" s="404">
        <f t="shared" si="0"/>
        <v>210</v>
      </c>
      <c r="D26" s="845">
        <v>32</v>
      </c>
      <c r="E26" s="845">
        <v>437</v>
      </c>
      <c r="F26" s="845">
        <v>22704</v>
      </c>
      <c r="G26" s="846">
        <f t="shared" si="1"/>
        <v>23173</v>
      </c>
      <c r="H26" s="845">
        <v>214</v>
      </c>
      <c r="I26" s="845">
        <v>2244</v>
      </c>
      <c r="J26" s="846">
        <f t="shared" si="2"/>
        <v>2458</v>
      </c>
      <c r="K26" s="846">
        <f t="shared" si="3"/>
        <v>25631</v>
      </c>
      <c r="L26" s="404">
        <f t="shared" si="4"/>
        <v>4.4365014799300715</v>
      </c>
    </row>
    <row r="27" spans="1:12" s="359" customFormat="1" ht="17.100000000000001" customHeight="1" x14ac:dyDescent="0.2">
      <c r="A27" s="371">
        <f t="shared" si="5"/>
        <v>210.01</v>
      </c>
      <c r="B27" s="979" t="s">
        <v>509</v>
      </c>
      <c r="C27" s="404">
        <f t="shared" si="0"/>
        <v>220</v>
      </c>
      <c r="D27" s="845">
        <v>31</v>
      </c>
      <c r="E27" s="845">
        <v>453</v>
      </c>
      <c r="F27" s="845">
        <v>17785</v>
      </c>
      <c r="G27" s="846">
        <f t="shared" si="1"/>
        <v>18269</v>
      </c>
      <c r="H27" s="845">
        <v>164</v>
      </c>
      <c r="I27" s="845">
        <v>1027</v>
      </c>
      <c r="J27" s="846">
        <f t="shared" si="2"/>
        <v>1191</v>
      </c>
      <c r="K27" s="846">
        <f t="shared" si="3"/>
        <v>19460</v>
      </c>
      <c r="L27" s="404">
        <f t="shared" si="4"/>
        <v>3.3683554601630523</v>
      </c>
    </row>
    <row r="28" spans="1:12" s="359" customFormat="1" ht="17.100000000000001" customHeight="1" x14ac:dyDescent="0.2">
      <c r="A28" s="371">
        <f t="shared" si="5"/>
        <v>220.01</v>
      </c>
      <c r="B28" s="979" t="s">
        <v>509</v>
      </c>
      <c r="C28" s="404">
        <f t="shared" si="0"/>
        <v>230</v>
      </c>
      <c r="D28" s="845">
        <v>24</v>
      </c>
      <c r="E28" s="845">
        <v>494</v>
      </c>
      <c r="F28" s="845">
        <v>18465</v>
      </c>
      <c r="G28" s="846">
        <f t="shared" si="1"/>
        <v>18983</v>
      </c>
      <c r="H28" s="845">
        <v>151</v>
      </c>
      <c r="I28" s="845">
        <v>874</v>
      </c>
      <c r="J28" s="846">
        <f t="shared" si="2"/>
        <v>1025</v>
      </c>
      <c r="K28" s="846">
        <f t="shared" si="3"/>
        <v>20008</v>
      </c>
      <c r="L28" s="404">
        <f t="shared" si="4"/>
        <v>3.4632094577051564</v>
      </c>
    </row>
    <row r="29" spans="1:12" s="359" customFormat="1" ht="17.100000000000001" customHeight="1" x14ac:dyDescent="0.2">
      <c r="A29" s="371">
        <f t="shared" si="5"/>
        <v>230.01</v>
      </c>
      <c r="B29" s="979" t="s">
        <v>509</v>
      </c>
      <c r="C29" s="404">
        <f t="shared" si="0"/>
        <v>240</v>
      </c>
      <c r="D29" s="845">
        <v>20</v>
      </c>
      <c r="E29" s="845">
        <v>662</v>
      </c>
      <c r="F29" s="845">
        <v>107054</v>
      </c>
      <c r="G29" s="846">
        <f t="shared" si="1"/>
        <v>107736</v>
      </c>
      <c r="H29" s="845">
        <v>129</v>
      </c>
      <c r="I29" s="845">
        <v>4681</v>
      </c>
      <c r="J29" s="846">
        <f t="shared" si="2"/>
        <v>4810</v>
      </c>
      <c r="K29" s="846">
        <f t="shared" si="3"/>
        <v>112546</v>
      </c>
      <c r="L29" s="404">
        <f t="shared" si="4"/>
        <v>19.480726290827896</v>
      </c>
    </row>
    <row r="30" spans="1:12" s="359" customFormat="1" ht="17.100000000000001" customHeight="1" x14ac:dyDescent="0.2">
      <c r="A30" s="371">
        <f t="shared" si="5"/>
        <v>240.01</v>
      </c>
      <c r="B30" s="979" t="s">
        <v>509</v>
      </c>
      <c r="C30" s="404">
        <f t="shared" si="0"/>
        <v>250</v>
      </c>
      <c r="D30" s="845">
        <v>20</v>
      </c>
      <c r="E30" s="845">
        <v>552</v>
      </c>
      <c r="F30" s="845">
        <v>11044</v>
      </c>
      <c r="G30" s="846">
        <f t="shared" si="1"/>
        <v>11616</v>
      </c>
      <c r="H30" s="845">
        <v>133</v>
      </c>
      <c r="I30" s="845">
        <v>542</v>
      </c>
      <c r="J30" s="846">
        <f t="shared" si="2"/>
        <v>675</v>
      </c>
      <c r="K30" s="846">
        <f t="shared" si="3"/>
        <v>12291</v>
      </c>
      <c r="L30" s="404">
        <f t="shared" si="4"/>
        <v>2.1274643864781124</v>
      </c>
    </row>
    <row r="31" spans="1:12" s="359" customFormat="1" ht="17.100000000000001" customHeight="1" x14ac:dyDescent="0.2">
      <c r="A31" s="371">
        <f t="shared" si="5"/>
        <v>250.01</v>
      </c>
      <c r="B31" s="979" t="s">
        <v>509</v>
      </c>
      <c r="C31" s="404">
        <f t="shared" si="0"/>
        <v>260</v>
      </c>
      <c r="D31" s="845">
        <v>16</v>
      </c>
      <c r="E31" s="845">
        <v>522</v>
      </c>
      <c r="F31" s="845">
        <v>8462</v>
      </c>
      <c r="G31" s="846">
        <f t="shared" si="1"/>
        <v>9000</v>
      </c>
      <c r="H31" s="845">
        <v>115</v>
      </c>
      <c r="I31" s="845">
        <v>540</v>
      </c>
      <c r="J31" s="846">
        <f t="shared" si="2"/>
        <v>655</v>
      </c>
      <c r="K31" s="846">
        <f t="shared" si="3"/>
        <v>9655</v>
      </c>
      <c r="L31" s="404">
        <f t="shared" si="4"/>
        <v>1.6711958873522232</v>
      </c>
    </row>
    <row r="32" spans="1:12" s="359" customFormat="1" ht="17.100000000000001" customHeight="1" x14ac:dyDescent="0.2">
      <c r="A32" s="371">
        <f t="shared" si="5"/>
        <v>260.01</v>
      </c>
      <c r="B32" s="979" t="s">
        <v>509</v>
      </c>
      <c r="C32" s="404">
        <f t="shared" si="0"/>
        <v>270</v>
      </c>
      <c r="D32" s="845">
        <v>23</v>
      </c>
      <c r="E32" s="845">
        <v>520</v>
      </c>
      <c r="F32" s="845">
        <v>9992</v>
      </c>
      <c r="G32" s="846">
        <f t="shared" si="1"/>
        <v>10535</v>
      </c>
      <c r="H32" s="845">
        <v>120</v>
      </c>
      <c r="I32" s="845">
        <v>509</v>
      </c>
      <c r="J32" s="846">
        <f t="shared" si="2"/>
        <v>629</v>
      </c>
      <c r="K32" s="846">
        <f t="shared" si="3"/>
        <v>11164</v>
      </c>
      <c r="L32" s="404">
        <f t="shared" si="4"/>
        <v>1.9323905630657918</v>
      </c>
    </row>
    <row r="33" spans="1:12" s="359" customFormat="1" ht="17.100000000000001" customHeight="1" x14ac:dyDescent="0.2">
      <c r="A33" s="371">
        <f t="shared" si="5"/>
        <v>270.01</v>
      </c>
      <c r="B33" s="979" t="s">
        <v>509</v>
      </c>
      <c r="C33" s="404">
        <f t="shared" si="0"/>
        <v>280</v>
      </c>
      <c r="D33" s="845">
        <v>18</v>
      </c>
      <c r="E33" s="845">
        <v>447</v>
      </c>
      <c r="F33" s="845">
        <v>6147</v>
      </c>
      <c r="G33" s="846">
        <f t="shared" si="1"/>
        <v>6612</v>
      </c>
      <c r="H33" s="845">
        <v>99</v>
      </c>
      <c r="I33" s="845">
        <v>398</v>
      </c>
      <c r="J33" s="846">
        <f t="shared" si="2"/>
        <v>497</v>
      </c>
      <c r="K33" s="846">
        <f t="shared" si="3"/>
        <v>7109</v>
      </c>
      <c r="L33" s="404">
        <f t="shared" si="4"/>
        <v>1.2305055995014973</v>
      </c>
    </row>
    <row r="34" spans="1:12" s="359" customFormat="1" ht="17.100000000000001" customHeight="1" x14ac:dyDescent="0.2">
      <c r="A34" s="371">
        <f t="shared" si="5"/>
        <v>280.01</v>
      </c>
      <c r="B34" s="979" t="s">
        <v>509</v>
      </c>
      <c r="C34" s="404">
        <f t="shared" si="0"/>
        <v>290</v>
      </c>
      <c r="D34" s="845">
        <v>20</v>
      </c>
      <c r="E34" s="845">
        <v>532</v>
      </c>
      <c r="F34" s="845">
        <v>5193</v>
      </c>
      <c r="G34" s="846">
        <f t="shared" si="1"/>
        <v>5745</v>
      </c>
      <c r="H34" s="845">
        <v>160</v>
      </c>
      <c r="I34" s="845">
        <v>690</v>
      </c>
      <c r="J34" s="846">
        <f t="shared" si="2"/>
        <v>850</v>
      </c>
      <c r="K34" s="846">
        <f t="shared" si="3"/>
        <v>6595</v>
      </c>
      <c r="L34" s="404">
        <f t="shared" si="4"/>
        <v>1.1415367039966766</v>
      </c>
    </row>
    <row r="35" spans="1:12" s="359" customFormat="1" ht="17.100000000000001" customHeight="1" x14ac:dyDescent="0.2">
      <c r="A35" s="371">
        <f t="shared" si="5"/>
        <v>290.01</v>
      </c>
      <c r="B35" s="979" t="s">
        <v>509</v>
      </c>
      <c r="C35" s="404">
        <f t="shared" si="0"/>
        <v>300</v>
      </c>
      <c r="D35" s="845">
        <v>17</v>
      </c>
      <c r="E35" s="845">
        <v>429</v>
      </c>
      <c r="F35" s="845">
        <v>5004</v>
      </c>
      <c r="G35" s="846">
        <f t="shared" si="1"/>
        <v>5450</v>
      </c>
      <c r="H35" s="845">
        <v>136</v>
      </c>
      <c r="I35" s="845">
        <v>367</v>
      </c>
      <c r="J35" s="846">
        <f t="shared" si="2"/>
        <v>503</v>
      </c>
      <c r="K35" s="846">
        <f t="shared" si="3"/>
        <v>5953</v>
      </c>
      <c r="L35" s="404">
        <f t="shared" si="4"/>
        <v>1.0304121302338463</v>
      </c>
    </row>
    <row r="36" spans="1:12" s="359" customFormat="1" ht="17.100000000000001" customHeight="1" x14ac:dyDescent="0.2">
      <c r="A36" s="371">
        <f t="shared" si="5"/>
        <v>300.01</v>
      </c>
      <c r="B36" s="979" t="s">
        <v>509</v>
      </c>
      <c r="C36" s="404">
        <f t="shared" si="0"/>
        <v>310</v>
      </c>
      <c r="D36" s="845">
        <v>14</v>
      </c>
      <c r="E36" s="845">
        <v>390</v>
      </c>
      <c r="F36" s="845">
        <v>5551</v>
      </c>
      <c r="G36" s="846">
        <f t="shared" si="1"/>
        <v>5955</v>
      </c>
      <c r="H36" s="845">
        <v>179</v>
      </c>
      <c r="I36" s="845">
        <v>358</v>
      </c>
      <c r="J36" s="846">
        <f t="shared" si="2"/>
        <v>537</v>
      </c>
      <c r="K36" s="846">
        <f t="shared" si="3"/>
        <v>6492</v>
      </c>
      <c r="L36" s="404">
        <f t="shared" si="4"/>
        <v>1.1237083066484346</v>
      </c>
    </row>
    <row r="37" spans="1:12" s="359" customFormat="1" ht="17.100000000000001" customHeight="1" x14ac:dyDescent="0.2">
      <c r="A37" s="371">
        <f t="shared" si="5"/>
        <v>310.01</v>
      </c>
      <c r="B37" s="979" t="s">
        <v>509</v>
      </c>
      <c r="C37" s="404">
        <f t="shared" si="0"/>
        <v>320</v>
      </c>
      <c r="D37" s="845">
        <v>17</v>
      </c>
      <c r="E37" s="845">
        <v>465</v>
      </c>
      <c r="F37" s="845">
        <v>12966</v>
      </c>
      <c r="G37" s="846">
        <f t="shared" si="1"/>
        <v>13448</v>
      </c>
      <c r="H37" s="845">
        <v>160</v>
      </c>
      <c r="I37" s="845">
        <v>657</v>
      </c>
      <c r="J37" s="846">
        <f t="shared" si="2"/>
        <v>817</v>
      </c>
      <c r="K37" s="846">
        <f t="shared" si="3"/>
        <v>14265</v>
      </c>
      <c r="L37" s="404">
        <f t="shared" si="4"/>
        <v>2.4691464871133575</v>
      </c>
    </row>
    <row r="38" spans="1:12" s="359" customFormat="1" ht="17.100000000000001" customHeight="1" x14ac:dyDescent="0.2">
      <c r="A38" s="371">
        <f t="shared" si="5"/>
        <v>320.01</v>
      </c>
      <c r="B38" s="979" t="s">
        <v>509</v>
      </c>
      <c r="C38" s="404">
        <f t="shared" ref="C38:C60" si="6">+C37+10</f>
        <v>330</v>
      </c>
      <c r="D38" s="845">
        <v>19</v>
      </c>
      <c r="E38" s="845">
        <v>457</v>
      </c>
      <c r="F38" s="845">
        <v>15972</v>
      </c>
      <c r="G38" s="846">
        <f t="shared" ref="G38:G60" si="7">+D38+E38+F38</f>
        <v>16448</v>
      </c>
      <c r="H38" s="845">
        <v>113</v>
      </c>
      <c r="I38" s="845">
        <v>3065</v>
      </c>
      <c r="J38" s="846">
        <f t="shared" ref="J38:J60" si="8">+I38+H38</f>
        <v>3178</v>
      </c>
      <c r="K38" s="846">
        <f t="shared" ref="K38:K60" si="9">+J38+G38</f>
        <v>19626</v>
      </c>
      <c r="L38" s="404">
        <f t="shared" ref="L38:L60" si="10">+K38/$K$188*1000</f>
        <v>3.3970886054039084</v>
      </c>
    </row>
    <row r="39" spans="1:12" s="359" customFormat="1" ht="17.100000000000001" customHeight="1" x14ac:dyDescent="0.2">
      <c r="A39" s="371">
        <f t="shared" ref="A39:A60" si="11">+C38+0.01</f>
        <v>330.01</v>
      </c>
      <c r="B39" s="979" t="s">
        <v>509</v>
      </c>
      <c r="C39" s="404">
        <f t="shared" si="6"/>
        <v>340</v>
      </c>
      <c r="D39" s="845">
        <v>33</v>
      </c>
      <c r="E39" s="845">
        <v>526</v>
      </c>
      <c r="F39" s="845">
        <v>4331</v>
      </c>
      <c r="G39" s="846">
        <f t="shared" si="7"/>
        <v>4890</v>
      </c>
      <c r="H39" s="845">
        <v>89</v>
      </c>
      <c r="I39" s="845">
        <v>1052</v>
      </c>
      <c r="J39" s="846">
        <f t="shared" si="8"/>
        <v>1141</v>
      </c>
      <c r="K39" s="846">
        <f t="shared" si="9"/>
        <v>6031</v>
      </c>
      <c r="L39" s="404">
        <f t="shared" si="10"/>
        <v>1.0439132466723211</v>
      </c>
    </row>
    <row r="40" spans="1:12" s="359" customFormat="1" ht="17.100000000000001" customHeight="1" x14ac:dyDescent="0.2">
      <c r="A40" s="371">
        <f t="shared" si="11"/>
        <v>340.01</v>
      </c>
      <c r="B40" s="979" t="s">
        <v>509</v>
      </c>
      <c r="C40" s="404">
        <f t="shared" si="6"/>
        <v>350</v>
      </c>
      <c r="D40" s="845">
        <v>47</v>
      </c>
      <c r="E40" s="845">
        <v>525</v>
      </c>
      <c r="F40" s="845">
        <v>4342</v>
      </c>
      <c r="G40" s="846">
        <f t="shared" si="7"/>
        <v>4914</v>
      </c>
      <c r="H40" s="845">
        <v>74</v>
      </c>
      <c r="I40" s="845">
        <v>560</v>
      </c>
      <c r="J40" s="846">
        <f t="shared" si="8"/>
        <v>634</v>
      </c>
      <c r="K40" s="846">
        <f t="shared" si="9"/>
        <v>5548</v>
      </c>
      <c r="L40" s="404">
        <f t="shared" si="10"/>
        <v>0.96031017949561204</v>
      </c>
    </row>
    <row r="41" spans="1:12" s="359" customFormat="1" ht="17.100000000000001" customHeight="1" x14ac:dyDescent="0.2">
      <c r="A41" s="371">
        <f t="shared" si="11"/>
        <v>350.01</v>
      </c>
      <c r="B41" s="979" t="s">
        <v>509</v>
      </c>
      <c r="C41" s="404">
        <f t="shared" si="6"/>
        <v>360</v>
      </c>
      <c r="D41" s="845">
        <v>41</v>
      </c>
      <c r="E41" s="845">
        <v>653</v>
      </c>
      <c r="F41" s="845">
        <v>7263</v>
      </c>
      <c r="G41" s="846">
        <f t="shared" si="7"/>
        <v>7957</v>
      </c>
      <c r="H41" s="845">
        <v>73</v>
      </c>
      <c r="I41" s="845">
        <v>1741</v>
      </c>
      <c r="J41" s="846">
        <f t="shared" si="8"/>
        <v>1814</v>
      </c>
      <c r="K41" s="846">
        <f t="shared" si="9"/>
        <v>9771</v>
      </c>
      <c r="L41" s="404">
        <f t="shared" si="10"/>
        <v>1.6912744707735448</v>
      </c>
    </row>
    <row r="42" spans="1:12" s="359" customFormat="1" ht="17.100000000000001" customHeight="1" x14ac:dyDescent="0.2">
      <c r="A42" s="371">
        <f t="shared" si="11"/>
        <v>360.01</v>
      </c>
      <c r="B42" s="979" t="s">
        <v>509</v>
      </c>
      <c r="C42" s="404">
        <f t="shared" si="6"/>
        <v>370</v>
      </c>
      <c r="D42" s="845">
        <v>80</v>
      </c>
      <c r="E42" s="845">
        <v>838</v>
      </c>
      <c r="F42" s="845">
        <v>4824</v>
      </c>
      <c r="G42" s="846">
        <f t="shared" si="7"/>
        <v>5742</v>
      </c>
      <c r="H42" s="845">
        <v>120</v>
      </c>
      <c r="I42" s="845">
        <v>206</v>
      </c>
      <c r="J42" s="846">
        <f t="shared" si="8"/>
        <v>326</v>
      </c>
      <c r="K42" s="846">
        <f t="shared" si="9"/>
        <v>6068</v>
      </c>
      <c r="L42" s="404">
        <f t="shared" si="10"/>
        <v>1.0503176224187769</v>
      </c>
    </row>
    <row r="43" spans="1:12" s="359" customFormat="1" ht="17.100000000000001" customHeight="1" x14ac:dyDescent="0.2">
      <c r="A43" s="371">
        <f t="shared" si="11"/>
        <v>370.01</v>
      </c>
      <c r="B43" s="979" t="s">
        <v>509</v>
      </c>
      <c r="C43" s="404">
        <f t="shared" si="6"/>
        <v>380</v>
      </c>
      <c r="D43" s="845">
        <v>95</v>
      </c>
      <c r="E43" s="845">
        <v>1130</v>
      </c>
      <c r="F43" s="845">
        <v>6919</v>
      </c>
      <c r="G43" s="846">
        <f t="shared" si="7"/>
        <v>8144</v>
      </c>
      <c r="H43" s="845">
        <v>123</v>
      </c>
      <c r="I43" s="845">
        <v>272</v>
      </c>
      <c r="J43" s="846">
        <f t="shared" si="8"/>
        <v>395</v>
      </c>
      <c r="K43" s="846">
        <f t="shared" si="9"/>
        <v>8539</v>
      </c>
      <c r="L43" s="404">
        <f t="shared" si="10"/>
        <v>1.4780260675402004</v>
      </c>
    </row>
    <row r="44" spans="1:12" s="359" customFormat="1" ht="17.100000000000001" customHeight="1" x14ac:dyDescent="0.2">
      <c r="A44" s="371">
        <f t="shared" si="11"/>
        <v>380.01</v>
      </c>
      <c r="B44" s="979" t="s">
        <v>509</v>
      </c>
      <c r="C44" s="404">
        <f t="shared" si="6"/>
        <v>390</v>
      </c>
      <c r="D44" s="845">
        <v>152</v>
      </c>
      <c r="E44" s="845">
        <v>1405</v>
      </c>
      <c r="F44" s="845">
        <v>10969</v>
      </c>
      <c r="G44" s="846">
        <f t="shared" si="7"/>
        <v>12526</v>
      </c>
      <c r="H44" s="845">
        <v>162</v>
      </c>
      <c r="I44" s="845">
        <v>554</v>
      </c>
      <c r="J44" s="846">
        <f t="shared" si="8"/>
        <v>716</v>
      </c>
      <c r="K44" s="846">
        <f t="shared" si="9"/>
        <v>13242</v>
      </c>
      <c r="L44" s="404">
        <f t="shared" si="10"/>
        <v>2.2920741522856698</v>
      </c>
    </row>
    <row r="45" spans="1:12" s="359" customFormat="1" ht="17.100000000000001" customHeight="1" x14ac:dyDescent="0.2">
      <c r="A45" s="371">
        <f t="shared" si="11"/>
        <v>390.01</v>
      </c>
      <c r="B45" s="979" t="s">
        <v>509</v>
      </c>
      <c r="C45" s="404">
        <f t="shared" si="6"/>
        <v>400</v>
      </c>
      <c r="D45" s="845">
        <v>462</v>
      </c>
      <c r="E45" s="845">
        <v>2235</v>
      </c>
      <c r="F45" s="845">
        <v>27171</v>
      </c>
      <c r="G45" s="846">
        <f t="shared" si="7"/>
        <v>29868</v>
      </c>
      <c r="H45" s="845">
        <v>1374</v>
      </c>
      <c r="I45" s="845">
        <v>1135</v>
      </c>
      <c r="J45" s="846">
        <f t="shared" si="8"/>
        <v>2509</v>
      </c>
      <c r="K45" s="846">
        <f t="shared" si="9"/>
        <v>32377</v>
      </c>
      <c r="L45" s="404">
        <f t="shared" si="10"/>
        <v>5.6041749606217435</v>
      </c>
    </row>
    <row r="46" spans="1:12" s="359" customFormat="1" ht="17.100000000000001" customHeight="1" x14ac:dyDescent="0.2">
      <c r="A46" s="371">
        <f t="shared" si="11"/>
        <v>400.01</v>
      </c>
      <c r="B46" s="979" t="s">
        <v>509</v>
      </c>
      <c r="C46" s="404">
        <f t="shared" si="6"/>
        <v>410</v>
      </c>
      <c r="D46" s="845">
        <v>147</v>
      </c>
      <c r="E46" s="845">
        <v>1231</v>
      </c>
      <c r="F46" s="845">
        <v>13149</v>
      </c>
      <c r="G46" s="846">
        <f t="shared" si="7"/>
        <v>14527</v>
      </c>
      <c r="H46" s="845">
        <v>308</v>
      </c>
      <c r="I46" s="845">
        <v>1073</v>
      </c>
      <c r="J46" s="846">
        <f t="shared" si="8"/>
        <v>1381</v>
      </c>
      <c r="K46" s="846">
        <f t="shared" si="9"/>
        <v>15908</v>
      </c>
      <c r="L46" s="404">
        <f t="shared" si="10"/>
        <v>2.7535353885032801</v>
      </c>
    </row>
    <row r="47" spans="1:12" s="359" customFormat="1" ht="17.100000000000001" customHeight="1" x14ac:dyDescent="0.2">
      <c r="A47" s="371">
        <f t="shared" si="11"/>
        <v>410.01</v>
      </c>
      <c r="B47" s="979" t="s">
        <v>509</v>
      </c>
      <c r="C47" s="404">
        <f t="shared" si="6"/>
        <v>420</v>
      </c>
      <c r="D47" s="845">
        <v>175</v>
      </c>
      <c r="E47" s="845">
        <v>934</v>
      </c>
      <c r="F47" s="845">
        <v>7570</v>
      </c>
      <c r="G47" s="846">
        <f t="shared" si="7"/>
        <v>8679</v>
      </c>
      <c r="H47" s="845">
        <v>2780</v>
      </c>
      <c r="I47" s="845">
        <v>411</v>
      </c>
      <c r="J47" s="846">
        <f t="shared" si="8"/>
        <v>3191</v>
      </c>
      <c r="K47" s="846">
        <f t="shared" si="9"/>
        <v>11870</v>
      </c>
      <c r="L47" s="404">
        <f t="shared" si="10"/>
        <v>2.0545929759576271</v>
      </c>
    </row>
    <row r="48" spans="1:12" s="359" customFormat="1" ht="17.100000000000001" customHeight="1" x14ac:dyDescent="0.2">
      <c r="A48" s="371">
        <f t="shared" si="11"/>
        <v>420.01</v>
      </c>
      <c r="B48" s="979" t="s">
        <v>509</v>
      </c>
      <c r="C48" s="404">
        <f t="shared" si="6"/>
        <v>430</v>
      </c>
      <c r="D48" s="845">
        <v>167</v>
      </c>
      <c r="E48" s="845">
        <v>944</v>
      </c>
      <c r="F48" s="845">
        <v>7666</v>
      </c>
      <c r="G48" s="846">
        <f t="shared" si="7"/>
        <v>8777</v>
      </c>
      <c r="H48" s="845">
        <v>233</v>
      </c>
      <c r="I48" s="845">
        <v>490</v>
      </c>
      <c r="J48" s="846">
        <f t="shared" si="8"/>
        <v>723</v>
      </c>
      <c r="K48" s="846">
        <f t="shared" si="9"/>
        <v>9500</v>
      </c>
      <c r="L48" s="404">
        <f t="shared" si="10"/>
        <v>1.6443667457116646</v>
      </c>
    </row>
    <row r="49" spans="1:12" s="359" customFormat="1" ht="17.100000000000001" customHeight="1" x14ac:dyDescent="0.2">
      <c r="A49" s="371">
        <f t="shared" si="11"/>
        <v>430.01</v>
      </c>
      <c r="B49" s="979" t="s">
        <v>509</v>
      </c>
      <c r="C49" s="404">
        <f t="shared" si="6"/>
        <v>440</v>
      </c>
      <c r="D49" s="845">
        <v>87</v>
      </c>
      <c r="E49" s="845">
        <v>1011</v>
      </c>
      <c r="F49" s="845">
        <v>6750</v>
      </c>
      <c r="G49" s="846">
        <f t="shared" si="7"/>
        <v>7848</v>
      </c>
      <c r="H49" s="845">
        <v>88</v>
      </c>
      <c r="I49" s="845">
        <v>208</v>
      </c>
      <c r="J49" s="846">
        <f t="shared" si="8"/>
        <v>296</v>
      </c>
      <c r="K49" s="846">
        <f t="shared" si="9"/>
        <v>8144</v>
      </c>
      <c r="L49" s="404">
        <f t="shared" si="10"/>
        <v>1.4096550291658734</v>
      </c>
    </row>
    <row r="50" spans="1:12" s="359" customFormat="1" ht="17.100000000000001" customHeight="1" x14ac:dyDescent="0.2">
      <c r="A50" s="371">
        <f t="shared" si="11"/>
        <v>440.01</v>
      </c>
      <c r="B50" s="979" t="s">
        <v>509</v>
      </c>
      <c r="C50" s="404">
        <f t="shared" si="6"/>
        <v>450</v>
      </c>
      <c r="D50" s="845">
        <v>72</v>
      </c>
      <c r="E50" s="845">
        <v>1329</v>
      </c>
      <c r="F50" s="845">
        <v>6869</v>
      </c>
      <c r="G50" s="846">
        <f t="shared" si="7"/>
        <v>8270</v>
      </c>
      <c r="H50" s="845">
        <v>78</v>
      </c>
      <c r="I50" s="845">
        <v>472</v>
      </c>
      <c r="J50" s="846">
        <f t="shared" si="8"/>
        <v>550</v>
      </c>
      <c r="K50" s="846">
        <f t="shared" si="9"/>
        <v>8820</v>
      </c>
      <c r="L50" s="404">
        <f t="shared" si="10"/>
        <v>1.5266647049659876</v>
      </c>
    </row>
    <row r="51" spans="1:12" s="359" customFormat="1" ht="17.100000000000001" customHeight="1" x14ac:dyDescent="0.2">
      <c r="A51" s="371">
        <f t="shared" si="11"/>
        <v>450.01</v>
      </c>
      <c r="B51" s="979" t="s">
        <v>509</v>
      </c>
      <c r="C51" s="404">
        <f t="shared" si="6"/>
        <v>460</v>
      </c>
      <c r="D51" s="845">
        <v>80</v>
      </c>
      <c r="E51" s="845">
        <v>1420</v>
      </c>
      <c r="F51" s="845">
        <v>10390</v>
      </c>
      <c r="G51" s="846">
        <f t="shared" si="7"/>
        <v>11890</v>
      </c>
      <c r="H51" s="845">
        <v>70</v>
      </c>
      <c r="I51" s="845">
        <v>271</v>
      </c>
      <c r="J51" s="846">
        <f t="shared" si="8"/>
        <v>341</v>
      </c>
      <c r="K51" s="846">
        <f t="shared" si="9"/>
        <v>12231</v>
      </c>
      <c r="L51" s="404">
        <f t="shared" si="10"/>
        <v>2.1170789122946703</v>
      </c>
    </row>
    <row r="52" spans="1:12" s="359" customFormat="1" ht="17.100000000000001" customHeight="1" x14ac:dyDescent="0.2">
      <c r="A52" s="371">
        <f t="shared" si="11"/>
        <v>460.01</v>
      </c>
      <c r="B52" s="979" t="s">
        <v>509</v>
      </c>
      <c r="C52" s="404">
        <f t="shared" si="6"/>
        <v>470</v>
      </c>
      <c r="D52" s="845">
        <v>49</v>
      </c>
      <c r="E52" s="845">
        <v>1568</v>
      </c>
      <c r="F52" s="845">
        <v>22745</v>
      </c>
      <c r="G52" s="846">
        <f t="shared" si="7"/>
        <v>24362</v>
      </c>
      <c r="H52" s="845">
        <v>52</v>
      </c>
      <c r="I52" s="845">
        <v>494</v>
      </c>
      <c r="J52" s="846">
        <f t="shared" si="8"/>
        <v>546</v>
      </c>
      <c r="K52" s="846">
        <f t="shared" si="9"/>
        <v>24908</v>
      </c>
      <c r="L52" s="404">
        <f t="shared" si="10"/>
        <v>4.3113565160195941</v>
      </c>
    </row>
    <row r="53" spans="1:12" s="359" customFormat="1" ht="17.100000000000001" customHeight="1" x14ac:dyDescent="0.2">
      <c r="A53" s="371">
        <f t="shared" si="11"/>
        <v>470.01</v>
      </c>
      <c r="B53" s="979" t="s">
        <v>509</v>
      </c>
      <c r="C53" s="404">
        <f t="shared" si="6"/>
        <v>480</v>
      </c>
      <c r="D53" s="845">
        <v>43</v>
      </c>
      <c r="E53" s="845">
        <v>1882</v>
      </c>
      <c r="F53" s="845">
        <v>96347</v>
      </c>
      <c r="G53" s="846">
        <f t="shared" si="7"/>
        <v>98272</v>
      </c>
      <c r="H53" s="845">
        <v>56</v>
      </c>
      <c r="I53" s="845">
        <v>4092</v>
      </c>
      <c r="J53" s="846">
        <f t="shared" si="8"/>
        <v>4148</v>
      </c>
      <c r="K53" s="846">
        <f t="shared" si="9"/>
        <v>102420</v>
      </c>
      <c r="L53" s="404">
        <f t="shared" si="10"/>
        <v>17.728004431135648</v>
      </c>
    </row>
    <row r="54" spans="1:12" s="359" customFormat="1" ht="17.100000000000001" customHeight="1" x14ac:dyDescent="0.2">
      <c r="A54" s="371">
        <f t="shared" si="11"/>
        <v>480.01</v>
      </c>
      <c r="B54" s="979" t="s">
        <v>509</v>
      </c>
      <c r="C54" s="404">
        <f t="shared" si="6"/>
        <v>490</v>
      </c>
      <c r="D54" s="845">
        <v>53</v>
      </c>
      <c r="E54" s="845">
        <v>2438</v>
      </c>
      <c r="F54" s="845">
        <v>6583</v>
      </c>
      <c r="G54" s="846">
        <f t="shared" si="7"/>
        <v>9074</v>
      </c>
      <c r="H54" s="845">
        <v>47</v>
      </c>
      <c r="I54" s="845">
        <v>176</v>
      </c>
      <c r="J54" s="846">
        <f t="shared" si="8"/>
        <v>223</v>
      </c>
      <c r="K54" s="846">
        <f t="shared" si="9"/>
        <v>9297</v>
      </c>
      <c r="L54" s="404">
        <f t="shared" si="10"/>
        <v>1.6092292247243523</v>
      </c>
    </row>
    <row r="55" spans="1:12" s="359" customFormat="1" ht="17.100000000000001" customHeight="1" x14ac:dyDescent="0.2">
      <c r="A55" s="371">
        <f t="shared" si="11"/>
        <v>490.01</v>
      </c>
      <c r="B55" s="979" t="s">
        <v>509</v>
      </c>
      <c r="C55" s="404">
        <f t="shared" si="6"/>
        <v>500</v>
      </c>
      <c r="D55" s="845">
        <v>47</v>
      </c>
      <c r="E55" s="845">
        <v>3922</v>
      </c>
      <c r="F55" s="845">
        <v>4918</v>
      </c>
      <c r="G55" s="846">
        <f t="shared" si="7"/>
        <v>8887</v>
      </c>
      <c r="H55" s="845">
        <v>40</v>
      </c>
      <c r="I55" s="845">
        <v>183</v>
      </c>
      <c r="J55" s="846">
        <f t="shared" si="8"/>
        <v>223</v>
      </c>
      <c r="K55" s="846">
        <f t="shared" si="9"/>
        <v>9110</v>
      </c>
      <c r="L55" s="404">
        <f t="shared" si="10"/>
        <v>1.5768611635192908</v>
      </c>
    </row>
    <row r="56" spans="1:12" s="359" customFormat="1" ht="17.100000000000001" customHeight="1" x14ac:dyDescent="0.2">
      <c r="A56" s="371">
        <f t="shared" si="11"/>
        <v>500.01</v>
      </c>
      <c r="B56" s="979" t="s">
        <v>509</v>
      </c>
      <c r="C56" s="404">
        <f t="shared" si="6"/>
        <v>510</v>
      </c>
      <c r="D56" s="845">
        <v>51</v>
      </c>
      <c r="E56" s="845">
        <v>4403</v>
      </c>
      <c r="F56" s="845">
        <v>4002</v>
      </c>
      <c r="G56" s="846">
        <f t="shared" si="7"/>
        <v>8456</v>
      </c>
      <c r="H56" s="845">
        <v>40</v>
      </c>
      <c r="I56" s="845">
        <v>150</v>
      </c>
      <c r="J56" s="846">
        <f t="shared" si="8"/>
        <v>190</v>
      </c>
      <c r="K56" s="846">
        <f t="shared" si="9"/>
        <v>8646</v>
      </c>
      <c r="L56" s="404">
        <f t="shared" si="10"/>
        <v>1.4965468298340054</v>
      </c>
    </row>
    <row r="57" spans="1:12" s="359" customFormat="1" ht="17.100000000000001" customHeight="1" x14ac:dyDescent="0.2">
      <c r="A57" s="371">
        <f t="shared" si="11"/>
        <v>510.01</v>
      </c>
      <c r="B57" s="979" t="s">
        <v>509</v>
      </c>
      <c r="C57" s="404">
        <f t="shared" si="6"/>
        <v>520</v>
      </c>
      <c r="D57" s="845">
        <v>49</v>
      </c>
      <c r="E57" s="845">
        <v>3200</v>
      </c>
      <c r="F57" s="845">
        <v>3512</v>
      </c>
      <c r="G57" s="846">
        <f t="shared" si="7"/>
        <v>6761</v>
      </c>
      <c r="H57" s="845">
        <v>50</v>
      </c>
      <c r="I57" s="845">
        <v>101</v>
      </c>
      <c r="J57" s="846">
        <f t="shared" si="8"/>
        <v>151</v>
      </c>
      <c r="K57" s="846">
        <f t="shared" si="9"/>
        <v>6912</v>
      </c>
      <c r="L57" s="404">
        <f t="shared" si="10"/>
        <v>1.196406625932529</v>
      </c>
    </row>
    <row r="58" spans="1:12" s="359" customFormat="1" ht="17.100000000000001" customHeight="1" x14ac:dyDescent="0.2">
      <c r="A58" s="371">
        <f t="shared" si="11"/>
        <v>520.01</v>
      </c>
      <c r="B58" s="979" t="s">
        <v>509</v>
      </c>
      <c r="C58" s="404">
        <f t="shared" si="6"/>
        <v>530</v>
      </c>
      <c r="D58" s="845">
        <v>51</v>
      </c>
      <c r="E58" s="845">
        <v>3348</v>
      </c>
      <c r="F58" s="845">
        <v>3298</v>
      </c>
      <c r="G58" s="846">
        <f t="shared" si="7"/>
        <v>6697</v>
      </c>
      <c r="H58" s="845">
        <v>60</v>
      </c>
      <c r="I58" s="845">
        <v>119</v>
      </c>
      <c r="J58" s="846">
        <f t="shared" si="8"/>
        <v>179</v>
      </c>
      <c r="K58" s="846">
        <f t="shared" si="9"/>
        <v>6876</v>
      </c>
      <c r="L58" s="404">
        <f t="shared" si="10"/>
        <v>1.1901753414224638</v>
      </c>
    </row>
    <row r="59" spans="1:12" s="359" customFormat="1" ht="17.100000000000001" customHeight="1" x14ac:dyDescent="0.2">
      <c r="A59" s="371">
        <f t="shared" si="11"/>
        <v>530.01</v>
      </c>
      <c r="B59" s="979" t="s">
        <v>509</v>
      </c>
      <c r="C59" s="404">
        <f t="shared" si="6"/>
        <v>540</v>
      </c>
      <c r="D59" s="845">
        <v>43</v>
      </c>
      <c r="E59" s="845">
        <v>3080</v>
      </c>
      <c r="F59" s="845">
        <v>3105</v>
      </c>
      <c r="G59" s="846">
        <f t="shared" si="7"/>
        <v>6228</v>
      </c>
      <c r="H59" s="845">
        <v>63</v>
      </c>
      <c r="I59" s="845">
        <v>103</v>
      </c>
      <c r="J59" s="846">
        <f t="shared" si="8"/>
        <v>166</v>
      </c>
      <c r="K59" s="846">
        <f t="shared" si="9"/>
        <v>6394</v>
      </c>
      <c r="L59" s="404">
        <f t="shared" si="10"/>
        <v>1.1067453654821455</v>
      </c>
    </row>
    <row r="60" spans="1:12" s="359" customFormat="1" ht="17.100000000000001" customHeight="1" x14ac:dyDescent="0.2">
      <c r="A60" s="927">
        <f t="shared" si="11"/>
        <v>540.01</v>
      </c>
      <c r="B60" s="1005" t="s">
        <v>509</v>
      </c>
      <c r="C60" s="406">
        <f t="shared" si="6"/>
        <v>550</v>
      </c>
      <c r="D60" s="847">
        <v>37</v>
      </c>
      <c r="E60" s="847">
        <v>3208</v>
      </c>
      <c r="F60" s="847">
        <v>2679</v>
      </c>
      <c r="G60" s="848">
        <f t="shared" si="7"/>
        <v>5924</v>
      </c>
      <c r="H60" s="847">
        <v>82</v>
      </c>
      <c r="I60" s="847">
        <v>119</v>
      </c>
      <c r="J60" s="848">
        <f t="shared" si="8"/>
        <v>201</v>
      </c>
      <c r="K60" s="848">
        <f t="shared" si="9"/>
        <v>6125</v>
      </c>
      <c r="L60" s="406">
        <f t="shared" si="10"/>
        <v>1.0601838228930469</v>
      </c>
    </row>
    <row r="61" spans="1:12" s="359" customFormat="1" ht="17.100000000000001" customHeight="1" x14ac:dyDescent="0.2">
      <c r="A61" s="378"/>
      <c r="B61" s="979"/>
      <c r="C61" s="404"/>
      <c r="D61" s="405"/>
      <c r="E61" s="405"/>
      <c r="F61" s="405"/>
      <c r="G61" s="86"/>
      <c r="H61" s="407"/>
      <c r="I61" s="407"/>
      <c r="J61" s="86"/>
      <c r="K61" s="86"/>
      <c r="L61" s="408"/>
    </row>
    <row r="62" spans="1:12" s="359" customFormat="1" ht="15.95" customHeight="1" x14ac:dyDescent="0.2">
      <c r="A62" s="378"/>
      <c r="B62" s="979"/>
      <c r="C62" s="404"/>
      <c r="D62" s="405"/>
      <c r="E62" s="405"/>
      <c r="F62" s="405"/>
      <c r="G62" s="86"/>
      <c r="H62" s="407"/>
      <c r="I62" s="407"/>
      <c r="J62" s="86"/>
      <c r="K62" s="86"/>
      <c r="L62" s="408"/>
    </row>
    <row r="63" spans="1:12" s="359" customFormat="1" x14ac:dyDescent="0.2">
      <c r="B63" s="980"/>
      <c r="C63" s="378"/>
      <c r="D63" s="409"/>
      <c r="E63" s="409"/>
      <c r="F63" s="409"/>
      <c r="G63" s="361"/>
      <c r="J63" s="410"/>
      <c r="K63" s="392"/>
      <c r="L63" s="411"/>
    </row>
    <row r="64" spans="1:12" s="359" customFormat="1" ht="15.95" customHeight="1" x14ac:dyDescent="0.2">
      <c r="B64" s="980"/>
      <c r="D64" s="409"/>
      <c r="E64" s="409"/>
      <c r="F64" s="409"/>
      <c r="G64" s="361"/>
      <c r="J64" s="410"/>
      <c r="K64" s="392"/>
      <c r="L64" s="673" t="s">
        <v>125</v>
      </c>
    </row>
    <row r="65" spans="1:12" s="402" customFormat="1" ht="60" customHeight="1" x14ac:dyDescent="0.2">
      <c r="A65" s="1301" t="s">
        <v>421</v>
      </c>
      <c r="B65" s="1301"/>
      <c r="C65" s="1302"/>
      <c r="D65" s="1303" t="s">
        <v>422</v>
      </c>
      <c r="E65" s="1303" t="s">
        <v>423</v>
      </c>
      <c r="F65" s="1303" t="s">
        <v>424</v>
      </c>
      <c r="G65" s="1303" t="s">
        <v>425</v>
      </c>
      <c r="H65" s="1303" t="s">
        <v>700</v>
      </c>
      <c r="I65" s="1303" t="s">
        <v>426</v>
      </c>
      <c r="J65" s="1303" t="s">
        <v>425</v>
      </c>
      <c r="K65" s="1303" t="s">
        <v>585</v>
      </c>
      <c r="L65" s="1313" t="s">
        <v>894</v>
      </c>
    </row>
    <row r="66" spans="1:12" s="402" customFormat="1" ht="30" customHeight="1" x14ac:dyDescent="0.2">
      <c r="A66" s="1076"/>
      <c r="B66" s="1076"/>
      <c r="C66" s="1124"/>
      <c r="D66" s="1304"/>
      <c r="E66" s="1304"/>
      <c r="F66" s="1304"/>
      <c r="G66" s="1304"/>
      <c r="H66" s="1304"/>
      <c r="I66" s="1317"/>
      <c r="J66" s="1304"/>
      <c r="K66" s="1304"/>
      <c r="L66" s="1314"/>
    </row>
    <row r="67" spans="1:12" s="359" customFormat="1" ht="17.100000000000001" customHeight="1" x14ac:dyDescent="0.2">
      <c r="A67" s="371">
        <f>+C60+0.01</f>
        <v>550.01</v>
      </c>
      <c r="B67" s="979" t="s">
        <v>509</v>
      </c>
      <c r="C67" s="404">
        <f>+C60+10</f>
        <v>560</v>
      </c>
      <c r="D67" s="845">
        <v>36</v>
      </c>
      <c r="E67" s="845">
        <v>3587</v>
      </c>
      <c r="F67" s="845">
        <v>2727</v>
      </c>
      <c r="G67" s="846">
        <f t="shared" ref="G67:G98" si="12">+D67+E67+F67</f>
        <v>6350</v>
      </c>
      <c r="H67" s="845">
        <v>110</v>
      </c>
      <c r="I67" s="845">
        <v>88</v>
      </c>
      <c r="J67" s="846">
        <f t="shared" ref="J67:J98" si="13">+I67+H67</f>
        <v>198</v>
      </c>
      <c r="K67" s="846">
        <f t="shared" ref="K67:K98" si="14">+J67+G67</f>
        <v>6548</v>
      </c>
      <c r="L67" s="404">
        <f t="shared" ref="L67:L98" si="15">+K67/$K$188*1000</f>
        <v>1.1334014158863137</v>
      </c>
    </row>
    <row r="68" spans="1:12" s="359" customFormat="1" ht="17.100000000000001" customHeight="1" x14ac:dyDescent="0.2">
      <c r="A68" s="371">
        <f t="shared" ref="A68:A99" si="16">+C67+0.01</f>
        <v>560.01</v>
      </c>
      <c r="B68" s="979" t="s">
        <v>509</v>
      </c>
      <c r="C68" s="404">
        <f t="shared" ref="C68:C99" si="17">+C67+10</f>
        <v>570</v>
      </c>
      <c r="D68" s="845">
        <v>45</v>
      </c>
      <c r="E68" s="845">
        <v>3875</v>
      </c>
      <c r="F68" s="845">
        <v>3655</v>
      </c>
      <c r="G68" s="846">
        <f t="shared" si="12"/>
        <v>7575</v>
      </c>
      <c r="H68" s="845">
        <v>206</v>
      </c>
      <c r="I68" s="845">
        <v>89</v>
      </c>
      <c r="J68" s="846">
        <f t="shared" si="13"/>
        <v>295</v>
      </c>
      <c r="K68" s="846">
        <f t="shared" si="14"/>
        <v>7870</v>
      </c>
      <c r="L68" s="404">
        <f t="shared" si="15"/>
        <v>1.3622280303948211</v>
      </c>
    </row>
    <row r="69" spans="1:12" s="359" customFormat="1" ht="17.100000000000001" customHeight="1" x14ac:dyDescent="0.2">
      <c r="A69" s="371">
        <f t="shared" si="16"/>
        <v>570.01</v>
      </c>
      <c r="B69" s="979" t="s">
        <v>509</v>
      </c>
      <c r="C69" s="404">
        <f t="shared" si="17"/>
        <v>580</v>
      </c>
      <c r="D69" s="845">
        <v>41</v>
      </c>
      <c r="E69" s="845">
        <v>4717</v>
      </c>
      <c r="F69" s="845">
        <v>3054</v>
      </c>
      <c r="G69" s="846">
        <f t="shared" si="12"/>
        <v>7812</v>
      </c>
      <c r="H69" s="845">
        <v>671</v>
      </c>
      <c r="I69" s="845">
        <v>119</v>
      </c>
      <c r="J69" s="846">
        <f t="shared" si="13"/>
        <v>790</v>
      </c>
      <c r="K69" s="846">
        <f t="shared" si="14"/>
        <v>8602</v>
      </c>
      <c r="L69" s="404">
        <f t="shared" si="15"/>
        <v>1.4889308154328147</v>
      </c>
    </row>
    <row r="70" spans="1:12" s="359" customFormat="1" ht="17.100000000000001" customHeight="1" x14ac:dyDescent="0.2">
      <c r="A70" s="371">
        <f t="shared" si="16"/>
        <v>580.01</v>
      </c>
      <c r="B70" s="979" t="s">
        <v>509</v>
      </c>
      <c r="C70" s="404">
        <f t="shared" si="17"/>
        <v>590</v>
      </c>
      <c r="D70" s="845">
        <v>84</v>
      </c>
      <c r="E70" s="845">
        <v>6578</v>
      </c>
      <c r="F70" s="845">
        <v>4158</v>
      </c>
      <c r="G70" s="846">
        <f t="shared" si="12"/>
        <v>10820</v>
      </c>
      <c r="H70" s="845">
        <v>308</v>
      </c>
      <c r="I70" s="845">
        <v>201</v>
      </c>
      <c r="J70" s="846">
        <f t="shared" si="13"/>
        <v>509</v>
      </c>
      <c r="K70" s="846">
        <f t="shared" si="14"/>
        <v>11329</v>
      </c>
      <c r="L70" s="404">
        <f t="shared" si="15"/>
        <v>1.9609506170702578</v>
      </c>
    </row>
    <row r="71" spans="1:12" s="359" customFormat="1" ht="17.100000000000001" customHeight="1" x14ac:dyDescent="0.2">
      <c r="A71" s="371">
        <f t="shared" si="16"/>
        <v>590.01</v>
      </c>
      <c r="B71" s="979" t="s">
        <v>509</v>
      </c>
      <c r="C71" s="404">
        <f t="shared" si="17"/>
        <v>600</v>
      </c>
      <c r="D71" s="845">
        <v>65</v>
      </c>
      <c r="E71" s="845">
        <v>5096</v>
      </c>
      <c r="F71" s="845">
        <v>4861</v>
      </c>
      <c r="G71" s="846">
        <f t="shared" si="12"/>
        <v>10022</v>
      </c>
      <c r="H71" s="845">
        <v>250</v>
      </c>
      <c r="I71" s="845">
        <v>201</v>
      </c>
      <c r="J71" s="846">
        <f t="shared" si="13"/>
        <v>451</v>
      </c>
      <c r="K71" s="846">
        <f t="shared" si="14"/>
        <v>10473</v>
      </c>
      <c r="L71" s="404">
        <f t="shared" si="15"/>
        <v>1.8127845187198171</v>
      </c>
    </row>
    <row r="72" spans="1:12" s="359" customFormat="1" ht="17.100000000000001" customHeight="1" x14ac:dyDescent="0.2">
      <c r="A72" s="371">
        <f t="shared" si="16"/>
        <v>600.01</v>
      </c>
      <c r="B72" s="979" t="s">
        <v>509</v>
      </c>
      <c r="C72" s="404">
        <f t="shared" si="17"/>
        <v>610</v>
      </c>
      <c r="D72" s="845">
        <v>62</v>
      </c>
      <c r="E72" s="845">
        <v>5679</v>
      </c>
      <c r="F72" s="845">
        <v>7807</v>
      </c>
      <c r="G72" s="846">
        <f t="shared" si="12"/>
        <v>13548</v>
      </c>
      <c r="H72" s="845">
        <v>747</v>
      </c>
      <c r="I72" s="845">
        <v>213</v>
      </c>
      <c r="J72" s="846">
        <f t="shared" si="13"/>
        <v>960</v>
      </c>
      <c r="K72" s="846">
        <f t="shared" si="14"/>
        <v>14508</v>
      </c>
      <c r="L72" s="404">
        <f t="shared" si="15"/>
        <v>2.5112076575562976</v>
      </c>
    </row>
    <row r="73" spans="1:12" s="359" customFormat="1" ht="17.100000000000001" customHeight="1" x14ac:dyDescent="0.2">
      <c r="A73" s="371">
        <f t="shared" si="16"/>
        <v>610.01</v>
      </c>
      <c r="B73" s="979" t="s">
        <v>509</v>
      </c>
      <c r="C73" s="404">
        <f t="shared" si="17"/>
        <v>620</v>
      </c>
      <c r="D73" s="845">
        <v>108</v>
      </c>
      <c r="E73" s="845">
        <v>6711</v>
      </c>
      <c r="F73" s="845">
        <v>19402</v>
      </c>
      <c r="G73" s="846">
        <f t="shared" si="12"/>
        <v>26221</v>
      </c>
      <c r="H73" s="845">
        <v>269</v>
      </c>
      <c r="I73" s="845">
        <v>460</v>
      </c>
      <c r="J73" s="846">
        <f t="shared" si="13"/>
        <v>729</v>
      </c>
      <c r="K73" s="846">
        <f t="shared" si="14"/>
        <v>26950</v>
      </c>
      <c r="L73" s="404">
        <f t="shared" si="15"/>
        <v>4.6648088207294069</v>
      </c>
    </row>
    <row r="74" spans="1:12" s="359" customFormat="1" ht="17.100000000000001" customHeight="1" x14ac:dyDescent="0.2">
      <c r="A74" s="371">
        <f t="shared" si="16"/>
        <v>620.01</v>
      </c>
      <c r="B74" s="979" t="s">
        <v>509</v>
      </c>
      <c r="C74" s="404">
        <f t="shared" si="17"/>
        <v>630</v>
      </c>
      <c r="D74" s="845">
        <v>107</v>
      </c>
      <c r="E74" s="845">
        <v>8700</v>
      </c>
      <c r="F74" s="845">
        <v>29605</v>
      </c>
      <c r="G74" s="846">
        <f t="shared" si="12"/>
        <v>38412</v>
      </c>
      <c r="H74" s="845">
        <v>136</v>
      </c>
      <c r="I74" s="845">
        <v>655</v>
      </c>
      <c r="J74" s="846">
        <f t="shared" si="13"/>
        <v>791</v>
      </c>
      <c r="K74" s="846">
        <f t="shared" si="14"/>
        <v>39203</v>
      </c>
      <c r="L74" s="404">
        <f t="shared" si="15"/>
        <v>6.7856957402246731</v>
      </c>
    </row>
    <row r="75" spans="1:12" s="359" customFormat="1" ht="17.100000000000001" customHeight="1" x14ac:dyDescent="0.2">
      <c r="A75" s="371">
        <f t="shared" si="16"/>
        <v>630.01</v>
      </c>
      <c r="B75" s="979" t="s">
        <v>509</v>
      </c>
      <c r="C75" s="404">
        <f t="shared" si="17"/>
        <v>640</v>
      </c>
      <c r="D75" s="845">
        <v>126</v>
      </c>
      <c r="E75" s="845">
        <v>10945</v>
      </c>
      <c r="F75" s="845">
        <v>50049</v>
      </c>
      <c r="G75" s="846">
        <f t="shared" si="12"/>
        <v>61120</v>
      </c>
      <c r="H75" s="845">
        <v>85</v>
      </c>
      <c r="I75" s="845">
        <v>1061</v>
      </c>
      <c r="J75" s="846">
        <f t="shared" si="13"/>
        <v>1146</v>
      </c>
      <c r="K75" s="846">
        <f t="shared" si="14"/>
        <v>62266</v>
      </c>
      <c r="L75" s="404">
        <f t="shared" si="15"/>
        <v>10.777698925103422</v>
      </c>
    </row>
    <row r="76" spans="1:12" s="359" customFormat="1" ht="17.100000000000001" customHeight="1" x14ac:dyDescent="0.2">
      <c r="A76" s="371">
        <f t="shared" si="16"/>
        <v>640.01</v>
      </c>
      <c r="B76" s="979" t="s">
        <v>509</v>
      </c>
      <c r="C76" s="404">
        <f t="shared" si="17"/>
        <v>650</v>
      </c>
      <c r="D76" s="845">
        <v>136</v>
      </c>
      <c r="E76" s="845">
        <v>13801</v>
      </c>
      <c r="F76" s="845">
        <v>99157</v>
      </c>
      <c r="G76" s="846">
        <f t="shared" si="12"/>
        <v>113094</v>
      </c>
      <c r="H76" s="845">
        <v>50</v>
      </c>
      <c r="I76" s="845">
        <v>2115</v>
      </c>
      <c r="J76" s="846">
        <f t="shared" si="13"/>
        <v>2165</v>
      </c>
      <c r="K76" s="846">
        <f t="shared" si="14"/>
        <v>115259</v>
      </c>
      <c r="L76" s="404">
        <f t="shared" si="15"/>
        <v>19.950322815155868</v>
      </c>
    </row>
    <row r="77" spans="1:12" s="359" customFormat="1" ht="17.100000000000001" customHeight="1" x14ac:dyDescent="0.2">
      <c r="A77" s="371">
        <f t="shared" si="16"/>
        <v>650.01</v>
      </c>
      <c r="B77" s="979" t="s">
        <v>509</v>
      </c>
      <c r="C77" s="404">
        <f t="shared" si="17"/>
        <v>660</v>
      </c>
      <c r="D77" s="845">
        <v>204</v>
      </c>
      <c r="E77" s="845">
        <v>18000</v>
      </c>
      <c r="F77" s="845">
        <v>475104</v>
      </c>
      <c r="G77" s="846">
        <f t="shared" si="12"/>
        <v>493308</v>
      </c>
      <c r="H77" s="845">
        <v>37</v>
      </c>
      <c r="I77" s="845">
        <v>17385</v>
      </c>
      <c r="J77" s="846">
        <f t="shared" si="13"/>
        <v>17422</v>
      </c>
      <c r="K77" s="846">
        <f t="shared" si="14"/>
        <v>510730</v>
      </c>
      <c r="L77" s="404">
        <f t="shared" si="15"/>
        <v>88.402887161823003</v>
      </c>
    </row>
    <row r="78" spans="1:12" s="359" customFormat="1" ht="17.100000000000001" customHeight="1" x14ac:dyDescent="0.2">
      <c r="A78" s="371">
        <f t="shared" si="16"/>
        <v>660.01</v>
      </c>
      <c r="B78" s="979" t="s">
        <v>509</v>
      </c>
      <c r="C78" s="404">
        <f t="shared" si="17"/>
        <v>670</v>
      </c>
      <c r="D78" s="845">
        <v>315</v>
      </c>
      <c r="E78" s="845">
        <v>28089</v>
      </c>
      <c r="F78" s="845">
        <v>18972</v>
      </c>
      <c r="G78" s="846">
        <f t="shared" si="12"/>
        <v>47376</v>
      </c>
      <c r="H78" s="845">
        <v>36</v>
      </c>
      <c r="I78" s="845">
        <v>547</v>
      </c>
      <c r="J78" s="846">
        <f t="shared" si="13"/>
        <v>583</v>
      </c>
      <c r="K78" s="846">
        <f t="shared" si="14"/>
        <v>47959</v>
      </c>
      <c r="L78" s="404">
        <f t="shared" si="15"/>
        <v>8.3012826060616565</v>
      </c>
    </row>
    <row r="79" spans="1:12" s="359" customFormat="1" ht="17.100000000000001" customHeight="1" x14ac:dyDescent="0.2">
      <c r="A79" s="371">
        <f t="shared" si="16"/>
        <v>670.01</v>
      </c>
      <c r="B79" s="979" t="s">
        <v>509</v>
      </c>
      <c r="C79" s="404">
        <f t="shared" si="17"/>
        <v>680</v>
      </c>
      <c r="D79" s="845">
        <v>330</v>
      </c>
      <c r="E79" s="845">
        <v>21285</v>
      </c>
      <c r="F79" s="845">
        <v>17705</v>
      </c>
      <c r="G79" s="846">
        <f t="shared" si="12"/>
        <v>39320</v>
      </c>
      <c r="H79" s="845">
        <v>63</v>
      </c>
      <c r="I79" s="845">
        <v>469</v>
      </c>
      <c r="J79" s="846">
        <f t="shared" si="13"/>
        <v>532</v>
      </c>
      <c r="K79" s="846">
        <f t="shared" si="14"/>
        <v>39852</v>
      </c>
      <c r="L79" s="404">
        <f t="shared" si="15"/>
        <v>6.8980319526422376</v>
      </c>
    </row>
    <row r="80" spans="1:12" s="359" customFormat="1" ht="17.100000000000001" customHeight="1" x14ac:dyDescent="0.2">
      <c r="A80" s="371">
        <f t="shared" si="16"/>
        <v>680.01</v>
      </c>
      <c r="B80" s="979" t="s">
        <v>509</v>
      </c>
      <c r="C80" s="404">
        <f t="shared" si="17"/>
        <v>690</v>
      </c>
      <c r="D80" s="845">
        <v>461</v>
      </c>
      <c r="E80" s="845">
        <v>27419</v>
      </c>
      <c r="F80" s="845">
        <v>15572</v>
      </c>
      <c r="G80" s="846">
        <f t="shared" si="12"/>
        <v>43452</v>
      </c>
      <c r="H80" s="845">
        <v>55</v>
      </c>
      <c r="I80" s="845">
        <v>47</v>
      </c>
      <c r="J80" s="846">
        <f t="shared" si="13"/>
        <v>102</v>
      </c>
      <c r="K80" s="846">
        <f t="shared" si="14"/>
        <v>43554</v>
      </c>
      <c r="L80" s="404">
        <f t="shared" si="15"/>
        <v>7.5388157097606152</v>
      </c>
    </row>
    <row r="81" spans="1:12" s="359" customFormat="1" ht="17.100000000000001" customHeight="1" x14ac:dyDescent="0.2">
      <c r="A81" s="371">
        <f t="shared" si="16"/>
        <v>690.01</v>
      </c>
      <c r="B81" s="979" t="s">
        <v>509</v>
      </c>
      <c r="C81" s="404">
        <f t="shared" si="17"/>
        <v>700</v>
      </c>
      <c r="D81" s="845">
        <v>660</v>
      </c>
      <c r="E81" s="845">
        <v>30161</v>
      </c>
      <c r="F81" s="845">
        <v>11539</v>
      </c>
      <c r="G81" s="846">
        <f t="shared" si="12"/>
        <v>42360</v>
      </c>
      <c r="H81" s="845">
        <v>45</v>
      </c>
      <c r="I81" s="845">
        <v>43</v>
      </c>
      <c r="J81" s="846">
        <f t="shared" si="13"/>
        <v>88</v>
      </c>
      <c r="K81" s="846">
        <f t="shared" si="14"/>
        <v>42448</v>
      </c>
      <c r="L81" s="404">
        <f t="shared" si="15"/>
        <v>7.3473768023124988</v>
      </c>
    </row>
    <row r="82" spans="1:12" s="359" customFormat="1" ht="17.100000000000001" customHeight="1" x14ac:dyDescent="0.2">
      <c r="A82" s="371">
        <f t="shared" si="16"/>
        <v>700.01</v>
      </c>
      <c r="B82" s="979" t="s">
        <v>509</v>
      </c>
      <c r="C82" s="404">
        <f t="shared" si="17"/>
        <v>710</v>
      </c>
      <c r="D82" s="845">
        <v>1232</v>
      </c>
      <c r="E82" s="845">
        <v>32565</v>
      </c>
      <c r="F82" s="845">
        <v>11338</v>
      </c>
      <c r="G82" s="846">
        <f t="shared" si="12"/>
        <v>45135</v>
      </c>
      <c r="H82" s="845">
        <v>74</v>
      </c>
      <c r="I82" s="845">
        <v>58</v>
      </c>
      <c r="J82" s="846">
        <f t="shared" si="13"/>
        <v>132</v>
      </c>
      <c r="K82" s="846">
        <f t="shared" si="14"/>
        <v>45267</v>
      </c>
      <c r="L82" s="404">
        <f t="shared" si="15"/>
        <v>7.8353209976978855</v>
      </c>
    </row>
    <row r="83" spans="1:12" s="359" customFormat="1" ht="17.100000000000001" customHeight="1" x14ac:dyDescent="0.2">
      <c r="A83" s="371">
        <f t="shared" si="16"/>
        <v>710.01</v>
      </c>
      <c r="B83" s="979" t="s">
        <v>509</v>
      </c>
      <c r="C83" s="404">
        <f t="shared" si="17"/>
        <v>720</v>
      </c>
      <c r="D83" s="845">
        <v>683</v>
      </c>
      <c r="E83" s="845">
        <v>34831</v>
      </c>
      <c r="F83" s="845">
        <v>8824</v>
      </c>
      <c r="G83" s="846">
        <f t="shared" si="12"/>
        <v>44338</v>
      </c>
      <c r="H83" s="845">
        <v>75</v>
      </c>
      <c r="I83" s="845">
        <v>37</v>
      </c>
      <c r="J83" s="846">
        <f t="shared" si="13"/>
        <v>112</v>
      </c>
      <c r="K83" s="846">
        <f t="shared" si="14"/>
        <v>44450</v>
      </c>
      <c r="L83" s="404">
        <f t="shared" si="15"/>
        <v>7.6939054575666832</v>
      </c>
    </row>
    <row r="84" spans="1:12" s="359" customFormat="1" ht="17.100000000000001" customHeight="1" x14ac:dyDescent="0.2">
      <c r="A84" s="371">
        <f t="shared" si="16"/>
        <v>720.01</v>
      </c>
      <c r="B84" s="979" t="s">
        <v>509</v>
      </c>
      <c r="C84" s="404">
        <f t="shared" si="17"/>
        <v>730</v>
      </c>
      <c r="D84" s="845">
        <v>966</v>
      </c>
      <c r="E84" s="845">
        <v>44669</v>
      </c>
      <c r="F84" s="845">
        <v>9411</v>
      </c>
      <c r="G84" s="846">
        <f t="shared" si="12"/>
        <v>55046</v>
      </c>
      <c r="H84" s="845">
        <v>116</v>
      </c>
      <c r="I84" s="845">
        <v>34</v>
      </c>
      <c r="J84" s="846">
        <f t="shared" si="13"/>
        <v>150</v>
      </c>
      <c r="K84" s="846">
        <f t="shared" si="14"/>
        <v>55196</v>
      </c>
      <c r="L84" s="404">
        <f t="shared" si="15"/>
        <v>9.5539438838211623</v>
      </c>
    </row>
    <row r="85" spans="1:12" s="359" customFormat="1" ht="17.100000000000001" customHeight="1" x14ac:dyDescent="0.2">
      <c r="A85" s="371">
        <f t="shared" si="16"/>
        <v>730.01</v>
      </c>
      <c r="B85" s="979" t="s">
        <v>509</v>
      </c>
      <c r="C85" s="404">
        <f t="shared" si="17"/>
        <v>740</v>
      </c>
      <c r="D85" s="845">
        <v>1407</v>
      </c>
      <c r="E85" s="845">
        <v>63001</v>
      </c>
      <c r="F85" s="845">
        <v>8207</v>
      </c>
      <c r="G85" s="846">
        <f t="shared" si="12"/>
        <v>72615</v>
      </c>
      <c r="H85" s="845">
        <v>150</v>
      </c>
      <c r="I85" s="845">
        <v>31</v>
      </c>
      <c r="J85" s="846">
        <f t="shared" si="13"/>
        <v>181</v>
      </c>
      <c r="K85" s="846">
        <f t="shared" si="14"/>
        <v>72796</v>
      </c>
      <c r="L85" s="404">
        <f t="shared" si="15"/>
        <v>12.600349644297509</v>
      </c>
    </row>
    <row r="86" spans="1:12" s="359" customFormat="1" ht="17.100000000000001" customHeight="1" x14ac:dyDescent="0.2">
      <c r="A86" s="371">
        <f t="shared" si="16"/>
        <v>740.01</v>
      </c>
      <c r="B86" s="979" t="s">
        <v>509</v>
      </c>
      <c r="C86" s="404">
        <f t="shared" si="17"/>
        <v>750</v>
      </c>
      <c r="D86" s="845">
        <v>1742</v>
      </c>
      <c r="E86" s="845">
        <v>90729</v>
      </c>
      <c r="F86" s="845">
        <v>6517</v>
      </c>
      <c r="G86" s="846">
        <f t="shared" si="12"/>
        <v>98988</v>
      </c>
      <c r="H86" s="845">
        <v>210</v>
      </c>
      <c r="I86" s="845">
        <v>41</v>
      </c>
      <c r="J86" s="846">
        <f t="shared" si="13"/>
        <v>251</v>
      </c>
      <c r="K86" s="846">
        <f t="shared" si="14"/>
        <v>99239</v>
      </c>
      <c r="L86" s="404">
        <f t="shared" si="15"/>
        <v>17.177401208176828</v>
      </c>
    </row>
    <row r="87" spans="1:12" s="359" customFormat="1" ht="17.100000000000001" customHeight="1" x14ac:dyDescent="0.2">
      <c r="A87" s="371">
        <f t="shared" si="16"/>
        <v>750.01</v>
      </c>
      <c r="B87" s="979" t="s">
        <v>509</v>
      </c>
      <c r="C87" s="404">
        <f t="shared" si="17"/>
        <v>760</v>
      </c>
      <c r="D87" s="845">
        <v>2951</v>
      </c>
      <c r="E87" s="845">
        <v>143809</v>
      </c>
      <c r="F87" s="845">
        <v>6281</v>
      </c>
      <c r="G87" s="846">
        <f t="shared" si="12"/>
        <v>153041</v>
      </c>
      <c r="H87" s="845">
        <v>356</v>
      </c>
      <c r="I87" s="845">
        <v>55</v>
      </c>
      <c r="J87" s="846">
        <f t="shared" si="13"/>
        <v>411</v>
      </c>
      <c r="K87" s="846">
        <f t="shared" si="14"/>
        <v>153452</v>
      </c>
      <c r="L87" s="404">
        <f t="shared" si="15"/>
        <v>26.561196406625932</v>
      </c>
    </row>
    <row r="88" spans="1:12" s="359" customFormat="1" ht="17.100000000000001" customHeight="1" x14ac:dyDescent="0.2">
      <c r="A88" s="371">
        <f t="shared" si="16"/>
        <v>760.01</v>
      </c>
      <c r="B88" s="979" t="s">
        <v>509</v>
      </c>
      <c r="C88" s="404">
        <f t="shared" si="17"/>
        <v>770</v>
      </c>
      <c r="D88" s="845">
        <v>4570</v>
      </c>
      <c r="E88" s="845">
        <v>223707</v>
      </c>
      <c r="F88" s="845">
        <v>6526</v>
      </c>
      <c r="G88" s="846">
        <f t="shared" si="12"/>
        <v>234803</v>
      </c>
      <c r="H88" s="845">
        <v>493</v>
      </c>
      <c r="I88" s="845">
        <v>48</v>
      </c>
      <c r="J88" s="846">
        <f t="shared" si="13"/>
        <v>541</v>
      </c>
      <c r="K88" s="846">
        <f t="shared" si="14"/>
        <v>235344</v>
      </c>
      <c r="L88" s="404">
        <f t="shared" si="15"/>
        <v>40.735983937133263</v>
      </c>
    </row>
    <row r="89" spans="1:12" s="359" customFormat="1" ht="17.100000000000001" customHeight="1" x14ac:dyDescent="0.2">
      <c r="A89" s="371">
        <f t="shared" si="16"/>
        <v>770.01</v>
      </c>
      <c r="B89" s="979" t="s">
        <v>509</v>
      </c>
      <c r="C89" s="404">
        <f t="shared" si="17"/>
        <v>780</v>
      </c>
      <c r="D89" s="845">
        <v>6774</v>
      </c>
      <c r="E89" s="845">
        <v>291427</v>
      </c>
      <c r="F89" s="845">
        <v>6232</v>
      </c>
      <c r="G89" s="846">
        <f t="shared" si="12"/>
        <v>304433</v>
      </c>
      <c r="H89" s="845">
        <v>951</v>
      </c>
      <c r="I89" s="845">
        <v>31</v>
      </c>
      <c r="J89" s="846">
        <f t="shared" si="13"/>
        <v>982</v>
      </c>
      <c r="K89" s="846">
        <f t="shared" si="14"/>
        <v>305415</v>
      </c>
      <c r="L89" s="404">
        <f t="shared" si="15"/>
        <v>52.86465996226611</v>
      </c>
    </row>
    <row r="90" spans="1:12" s="359" customFormat="1" ht="17.100000000000001" customHeight="1" x14ac:dyDescent="0.2">
      <c r="A90" s="371">
        <f t="shared" si="16"/>
        <v>780.01</v>
      </c>
      <c r="B90" s="979" t="s">
        <v>509</v>
      </c>
      <c r="C90" s="404">
        <f t="shared" si="17"/>
        <v>790</v>
      </c>
      <c r="D90" s="845">
        <v>11562</v>
      </c>
      <c r="E90" s="845">
        <v>603341</v>
      </c>
      <c r="F90" s="845">
        <v>5836</v>
      </c>
      <c r="G90" s="846">
        <f t="shared" si="12"/>
        <v>620739</v>
      </c>
      <c r="H90" s="845">
        <v>1819</v>
      </c>
      <c r="I90" s="845">
        <v>66</v>
      </c>
      <c r="J90" s="846">
        <f t="shared" si="13"/>
        <v>1885</v>
      </c>
      <c r="K90" s="846">
        <f t="shared" si="14"/>
        <v>622624</v>
      </c>
      <c r="L90" s="404">
        <f t="shared" si="15"/>
        <v>107.77075796652416</v>
      </c>
    </row>
    <row r="91" spans="1:12" s="359" customFormat="1" ht="17.100000000000001" customHeight="1" x14ac:dyDescent="0.2">
      <c r="A91" s="371">
        <f t="shared" si="16"/>
        <v>790.01</v>
      </c>
      <c r="B91" s="979" t="s">
        <v>509</v>
      </c>
      <c r="C91" s="404">
        <f t="shared" si="17"/>
        <v>800</v>
      </c>
      <c r="D91" s="845">
        <v>3613</v>
      </c>
      <c r="E91" s="845">
        <v>151968</v>
      </c>
      <c r="F91" s="845">
        <v>5217</v>
      </c>
      <c r="G91" s="846">
        <f t="shared" si="12"/>
        <v>160798</v>
      </c>
      <c r="H91" s="845">
        <v>2705</v>
      </c>
      <c r="I91" s="845">
        <v>31</v>
      </c>
      <c r="J91" s="846">
        <f t="shared" si="13"/>
        <v>2736</v>
      </c>
      <c r="K91" s="846">
        <f t="shared" si="14"/>
        <v>163534</v>
      </c>
      <c r="L91" s="404">
        <f t="shared" si="15"/>
        <v>28.306302251916986</v>
      </c>
    </row>
    <row r="92" spans="1:12" s="359" customFormat="1" ht="17.100000000000001" customHeight="1" x14ac:dyDescent="0.2">
      <c r="A92" s="371">
        <f t="shared" si="16"/>
        <v>800.01</v>
      </c>
      <c r="B92" s="979" t="s">
        <v>509</v>
      </c>
      <c r="C92" s="404">
        <f t="shared" si="17"/>
        <v>810</v>
      </c>
      <c r="D92" s="845">
        <v>3739</v>
      </c>
      <c r="E92" s="845">
        <v>145109</v>
      </c>
      <c r="F92" s="845">
        <v>4838</v>
      </c>
      <c r="G92" s="846">
        <f t="shared" si="12"/>
        <v>153686</v>
      </c>
      <c r="H92" s="845">
        <v>875</v>
      </c>
      <c r="I92" s="845">
        <v>27</v>
      </c>
      <c r="J92" s="846">
        <f t="shared" si="13"/>
        <v>902</v>
      </c>
      <c r="K92" s="846">
        <f t="shared" si="14"/>
        <v>154588</v>
      </c>
      <c r="L92" s="404">
        <f t="shared" si="15"/>
        <v>26.75782805116577</v>
      </c>
    </row>
    <row r="93" spans="1:12" s="359" customFormat="1" ht="17.100000000000001" customHeight="1" x14ac:dyDescent="0.2">
      <c r="A93" s="371">
        <f t="shared" si="16"/>
        <v>810.01</v>
      </c>
      <c r="B93" s="979" t="s">
        <v>509</v>
      </c>
      <c r="C93" s="404">
        <f t="shared" si="17"/>
        <v>820</v>
      </c>
      <c r="D93" s="845">
        <v>5528</v>
      </c>
      <c r="E93" s="845">
        <v>148390</v>
      </c>
      <c r="F93" s="845">
        <v>3772</v>
      </c>
      <c r="G93" s="846">
        <f t="shared" si="12"/>
        <v>157690</v>
      </c>
      <c r="H93" s="845">
        <v>1192</v>
      </c>
      <c r="I93" s="845">
        <v>33</v>
      </c>
      <c r="J93" s="846">
        <f t="shared" si="13"/>
        <v>1225</v>
      </c>
      <c r="K93" s="846">
        <f t="shared" si="14"/>
        <v>158915</v>
      </c>
      <c r="L93" s="404">
        <f t="shared" si="15"/>
        <v>27.506793831028336</v>
      </c>
    </row>
    <row r="94" spans="1:12" s="359" customFormat="1" ht="17.100000000000001" customHeight="1" x14ac:dyDescent="0.2">
      <c r="A94" s="371">
        <f t="shared" si="16"/>
        <v>820.01</v>
      </c>
      <c r="B94" s="979" t="s">
        <v>509</v>
      </c>
      <c r="C94" s="404">
        <f t="shared" si="17"/>
        <v>830</v>
      </c>
      <c r="D94" s="845">
        <v>1559</v>
      </c>
      <c r="E94" s="845">
        <v>101535</v>
      </c>
      <c r="F94" s="845">
        <v>3138</v>
      </c>
      <c r="G94" s="846">
        <f t="shared" si="12"/>
        <v>106232</v>
      </c>
      <c r="H94" s="845">
        <v>1584</v>
      </c>
      <c r="I94" s="845">
        <v>33</v>
      </c>
      <c r="J94" s="846">
        <f t="shared" si="13"/>
        <v>1617</v>
      </c>
      <c r="K94" s="846">
        <f t="shared" si="14"/>
        <v>107849</v>
      </c>
      <c r="L94" s="404">
        <f t="shared" si="15"/>
        <v>18.66771675350077</v>
      </c>
    </row>
    <row r="95" spans="1:12" s="359" customFormat="1" ht="17.100000000000001" customHeight="1" x14ac:dyDescent="0.2">
      <c r="A95" s="371">
        <f t="shared" si="16"/>
        <v>830.01</v>
      </c>
      <c r="B95" s="979" t="s">
        <v>509</v>
      </c>
      <c r="C95" s="404">
        <f t="shared" si="17"/>
        <v>840</v>
      </c>
      <c r="D95" s="845">
        <v>1496</v>
      </c>
      <c r="E95" s="845">
        <v>97828</v>
      </c>
      <c r="F95" s="845">
        <v>2200</v>
      </c>
      <c r="G95" s="846">
        <f t="shared" si="12"/>
        <v>101524</v>
      </c>
      <c r="H95" s="845">
        <v>6264</v>
      </c>
      <c r="I95" s="845">
        <v>22</v>
      </c>
      <c r="J95" s="846">
        <f t="shared" si="13"/>
        <v>6286</v>
      </c>
      <c r="K95" s="846">
        <f t="shared" si="14"/>
        <v>107810</v>
      </c>
      <c r="L95" s="404">
        <f t="shared" si="15"/>
        <v>18.660966195281532</v>
      </c>
    </row>
    <row r="96" spans="1:12" s="359" customFormat="1" ht="17.100000000000001" customHeight="1" x14ac:dyDescent="0.2">
      <c r="A96" s="371">
        <f t="shared" si="16"/>
        <v>840.01</v>
      </c>
      <c r="B96" s="979" t="s">
        <v>509</v>
      </c>
      <c r="C96" s="404">
        <f t="shared" si="17"/>
        <v>850</v>
      </c>
      <c r="D96" s="845">
        <v>1674</v>
      </c>
      <c r="E96" s="845">
        <v>94040</v>
      </c>
      <c r="F96" s="845">
        <v>1751</v>
      </c>
      <c r="G96" s="846">
        <f t="shared" si="12"/>
        <v>97465</v>
      </c>
      <c r="H96" s="845">
        <v>516</v>
      </c>
      <c r="I96" s="845">
        <v>26</v>
      </c>
      <c r="J96" s="846">
        <f t="shared" si="13"/>
        <v>542</v>
      </c>
      <c r="K96" s="846">
        <f t="shared" si="14"/>
        <v>98007</v>
      </c>
      <c r="L96" s="404">
        <f t="shared" si="15"/>
        <v>16.964152804943488</v>
      </c>
    </row>
    <row r="97" spans="1:12" s="359" customFormat="1" ht="17.100000000000001" customHeight="1" x14ac:dyDescent="0.2">
      <c r="A97" s="371">
        <f t="shared" si="16"/>
        <v>850.01</v>
      </c>
      <c r="B97" s="979" t="s">
        <v>509</v>
      </c>
      <c r="C97" s="404">
        <f t="shared" si="17"/>
        <v>860</v>
      </c>
      <c r="D97" s="845">
        <v>2223</v>
      </c>
      <c r="E97" s="845">
        <v>95516</v>
      </c>
      <c r="F97" s="845">
        <v>1576</v>
      </c>
      <c r="G97" s="846">
        <f t="shared" si="12"/>
        <v>99315</v>
      </c>
      <c r="H97" s="845">
        <v>278</v>
      </c>
      <c r="I97" s="845">
        <v>31</v>
      </c>
      <c r="J97" s="846">
        <f t="shared" si="13"/>
        <v>309</v>
      </c>
      <c r="K97" s="846">
        <f t="shared" si="14"/>
        <v>99624</v>
      </c>
      <c r="L97" s="404">
        <f t="shared" si="15"/>
        <v>17.244041334187248</v>
      </c>
    </row>
    <row r="98" spans="1:12" s="359" customFormat="1" ht="17.100000000000001" customHeight="1" x14ac:dyDescent="0.2">
      <c r="A98" s="371">
        <f t="shared" si="16"/>
        <v>860.01</v>
      </c>
      <c r="B98" s="979" t="s">
        <v>509</v>
      </c>
      <c r="C98" s="404">
        <f t="shared" si="17"/>
        <v>870</v>
      </c>
      <c r="D98" s="845">
        <v>1079</v>
      </c>
      <c r="E98" s="845">
        <v>80883</v>
      </c>
      <c r="F98" s="845">
        <v>1429</v>
      </c>
      <c r="G98" s="846">
        <f t="shared" si="12"/>
        <v>83391</v>
      </c>
      <c r="H98" s="845">
        <v>205</v>
      </c>
      <c r="I98" s="845">
        <v>28</v>
      </c>
      <c r="J98" s="846">
        <f t="shared" si="13"/>
        <v>233</v>
      </c>
      <c r="K98" s="846">
        <f t="shared" si="14"/>
        <v>83624</v>
      </c>
      <c r="L98" s="404">
        <f t="shared" si="15"/>
        <v>14.474581551936025</v>
      </c>
    </row>
    <row r="99" spans="1:12" s="359" customFormat="1" ht="17.100000000000001" customHeight="1" x14ac:dyDescent="0.2">
      <c r="A99" s="371">
        <f t="shared" si="16"/>
        <v>870.01</v>
      </c>
      <c r="B99" s="979" t="s">
        <v>509</v>
      </c>
      <c r="C99" s="404">
        <f t="shared" si="17"/>
        <v>880</v>
      </c>
      <c r="D99" s="845">
        <v>1093</v>
      </c>
      <c r="E99" s="845">
        <v>73318</v>
      </c>
      <c r="F99" s="845">
        <v>1131</v>
      </c>
      <c r="G99" s="846">
        <f t="shared" ref="G99:G123" si="18">+D99+E99+F99</f>
        <v>75542</v>
      </c>
      <c r="H99" s="845">
        <v>95</v>
      </c>
      <c r="I99" s="845">
        <v>28</v>
      </c>
      <c r="J99" s="846">
        <f t="shared" ref="J99:J123" si="19">+I99+H99</f>
        <v>123</v>
      </c>
      <c r="K99" s="846">
        <f t="shared" ref="K99:K123" si="20">+J99+G99</f>
        <v>75665</v>
      </c>
      <c r="L99" s="404">
        <f t="shared" ref="L99:L123" si="21">+K99/$K$188*1000</f>
        <v>13.096948401502432</v>
      </c>
    </row>
    <row r="100" spans="1:12" s="359" customFormat="1" ht="17.100000000000001" customHeight="1" x14ac:dyDescent="0.2">
      <c r="A100" s="371">
        <f t="shared" ref="A100:A123" si="22">+C99+0.01</f>
        <v>880.01</v>
      </c>
      <c r="B100" s="979" t="s">
        <v>509</v>
      </c>
      <c r="C100" s="404">
        <f t="shared" ref="C100:C121" si="23">+C99+10</f>
        <v>890</v>
      </c>
      <c r="D100" s="845">
        <v>720</v>
      </c>
      <c r="E100" s="845">
        <v>61360</v>
      </c>
      <c r="F100" s="845">
        <v>937</v>
      </c>
      <c r="G100" s="846">
        <f t="shared" si="18"/>
        <v>63017</v>
      </c>
      <c r="H100" s="845">
        <v>109</v>
      </c>
      <c r="I100" s="845">
        <v>31</v>
      </c>
      <c r="J100" s="846">
        <f t="shared" si="19"/>
        <v>140</v>
      </c>
      <c r="K100" s="846">
        <f t="shared" si="20"/>
        <v>63157</v>
      </c>
      <c r="L100" s="404">
        <f t="shared" si="21"/>
        <v>10.931923216727537</v>
      </c>
    </row>
    <row r="101" spans="1:12" s="359" customFormat="1" ht="17.100000000000001" customHeight="1" x14ac:dyDescent="0.2">
      <c r="A101" s="371">
        <f t="shared" si="22"/>
        <v>890.01</v>
      </c>
      <c r="B101" s="979" t="s">
        <v>509</v>
      </c>
      <c r="C101" s="404">
        <f t="shared" si="23"/>
        <v>900</v>
      </c>
      <c r="D101" s="845">
        <v>827</v>
      </c>
      <c r="E101" s="845">
        <v>56510</v>
      </c>
      <c r="F101" s="845">
        <v>832</v>
      </c>
      <c r="G101" s="846">
        <f t="shared" si="18"/>
        <v>58169</v>
      </c>
      <c r="H101" s="845">
        <v>49</v>
      </c>
      <c r="I101" s="845">
        <v>28</v>
      </c>
      <c r="J101" s="846">
        <f t="shared" si="19"/>
        <v>77</v>
      </c>
      <c r="K101" s="846">
        <f t="shared" si="20"/>
        <v>58246</v>
      </c>
      <c r="L101" s="404">
        <f t="shared" si="21"/>
        <v>10.081872154812801</v>
      </c>
    </row>
    <row r="102" spans="1:12" s="359" customFormat="1" ht="17.100000000000001" customHeight="1" x14ac:dyDescent="0.2">
      <c r="A102" s="371">
        <f t="shared" si="22"/>
        <v>900.01</v>
      </c>
      <c r="B102" s="979" t="s">
        <v>509</v>
      </c>
      <c r="C102" s="404">
        <f t="shared" si="23"/>
        <v>910</v>
      </c>
      <c r="D102" s="845">
        <v>529</v>
      </c>
      <c r="E102" s="845">
        <v>53907</v>
      </c>
      <c r="F102" s="845">
        <v>717</v>
      </c>
      <c r="G102" s="846">
        <f t="shared" si="18"/>
        <v>55153</v>
      </c>
      <c r="H102" s="845">
        <v>69</v>
      </c>
      <c r="I102" s="845">
        <v>32</v>
      </c>
      <c r="J102" s="846">
        <f t="shared" si="19"/>
        <v>101</v>
      </c>
      <c r="K102" s="846">
        <f t="shared" si="20"/>
        <v>55254</v>
      </c>
      <c r="L102" s="404">
        <f t="shared" si="21"/>
        <v>9.5639831755318241</v>
      </c>
    </row>
    <row r="103" spans="1:12" s="359" customFormat="1" ht="17.100000000000001" customHeight="1" x14ac:dyDescent="0.2">
      <c r="A103" s="371">
        <f t="shared" si="22"/>
        <v>910.01</v>
      </c>
      <c r="B103" s="979" t="s">
        <v>509</v>
      </c>
      <c r="C103" s="404">
        <f t="shared" si="23"/>
        <v>920</v>
      </c>
      <c r="D103" s="845">
        <v>444</v>
      </c>
      <c r="E103" s="845">
        <v>51396</v>
      </c>
      <c r="F103" s="845">
        <v>598</v>
      </c>
      <c r="G103" s="846">
        <f t="shared" si="18"/>
        <v>52438</v>
      </c>
      <c r="H103" s="845">
        <v>126</v>
      </c>
      <c r="I103" s="845">
        <v>27</v>
      </c>
      <c r="J103" s="846">
        <f t="shared" si="19"/>
        <v>153</v>
      </c>
      <c r="K103" s="846">
        <f t="shared" si="20"/>
        <v>52591</v>
      </c>
      <c r="L103" s="404">
        <f t="shared" si="21"/>
        <v>9.1030412130233849</v>
      </c>
    </row>
    <row r="104" spans="1:12" s="359" customFormat="1" ht="17.100000000000001" customHeight="1" x14ac:dyDescent="0.2">
      <c r="A104" s="371">
        <f t="shared" si="22"/>
        <v>920.01</v>
      </c>
      <c r="B104" s="979" t="s">
        <v>509</v>
      </c>
      <c r="C104" s="404">
        <f t="shared" si="23"/>
        <v>930</v>
      </c>
      <c r="D104" s="845">
        <v>514</v>
      </c>
      <c r="E104" s="845">
        <v>50039</v>
      </c>
      <c r="F104" s="845">
        <v>551</v>
      </c>
      <c r="G104" s="846">
        <f t="shared" si="18"/>
        <v>51104</v>
      </c>
      <c r="H104" s="845">
        <v>27</v>
      </c>
      <c r="I104" s="845">
        <v>26</v>
      </c>
      <c r="J104" s="846">
        <f t="shared" si="19"/>
        <v>53</v>
      </c>
      <c r="K104" s="846">
        <f t="shared" si="20"/>
        <v>51157</v>
      </c>
      <c r="L104" s="404">
        <f t="shared" si="21"/>
        <v>8.8548283800391179</v>
      </c>
    </row>
    <row r="105" spans="1:12" s="359" customFormat="1" ht="17.100000000000001" customHeight="1" x14ac:dyDescent="0.2">
      <c r="A105" s="371">
        <f t="shared" si="22"/>
        <v>930.01</v>
      </c>
      <c r="B105" s="979" t="s">
        <v>509</v>
      </c>
      <c r="C105" s="404">
        <f t="shared" si="23"/>
        <v>940</v>
      </c>
      <c r="D105" s="845">
        <v>623</v>
      </c>
      <c r="E105" s="845">
        <v>52293</v>
      </c>
      <c r="F105" s="845">
        <v>519</v>
      </c>
      <c r="G105" s="846">
        <f t="shared" si="18"/>
        <v>53435</v>
      </c>
      <c r="H105" s="845">
        <v>25</v>
      </c>
      <c r="I105" s="845">
        <v>40</v>
      </c>
      <c r="J105" s="846">
        <f t="shared" si="19"/>
        <v>65</v>
      </c>
      <c r="K105" s="846">
        <f t="shared" si="20"/>
        <v>53500</v>
      </c>
      <c r="L105" s="404">
        <f t="shared" si="21"/>
        <v>9.2603811469025317</v>
      </c>
    </row>
    <row r="106" spans="1:12" s="359" customFormat="1" ht="17.100000000000001" customHeight="1" x14ac:dyDescent="0.2">
      <c r="A106" s="371">
        <f t="shared" si="22"/>
        <v>940.01</v>
      </c>
      <c r="B106" s="979" t="s">
        <v>509</v>
      </c>
      <c r="C106" s="404">
        <f t="shared" si="23"/>
        <v>950</v>
      </c>
      <c r="D106" s="845">
        <v>433</v>
      </c>
      <c r="E106" s="845">
        <v>45701</v>
      </c>
      <c r="F106" s="845">
        <v>444</v>
      </c>
      <c r="G106" s="846">
        <f t="shared" si="18"/>
        <v>46578</v>
      </c>
      <c r="H106" s="845">
        <v>26</v>
      </c>
      <c r="I106" s="845">
        <v>23</v>
      </c>
      <c r="J106" s="846">
        <f t="shared" si="19"/>
        <v>49</v>
      </c>
      <c r="K106" s="846">
        <f t="shared" si="20"/>
        <v>46627</v>
      </c>
      <c r="L106" s="404">
        <f t="shared" si="21"/>
        <v>8.0707250791892413</v>
      </c>
    </row>
    <row r="107" spans="1:12" s="359" customFormat="1" ht="17.100000000000001" customHeight="1" x14ac:dyDescent="0.2">
      <c r="A107" s="371">
        <f t="shared" si="22"/>
        <v>950.01</v>
      </c>
      <c r="B107" s="979" t="s">
        <v>509</v>
      </c>
      <c r="C107" s="404">
        <f t="shared" si="23"/>
        <v>960</v>
      </c>
      <c r="D107" s="845">
        <v>587</v>
      </c>
      <c r="E107" s="845">
        <v>47809</v>
      </c>
      <c r="F107" s="845">
        <v>384</v>
      </c>
      <c r="G107" s="846">
        <f t="shared" si="18"/>
        <v>48780</v>
      </c>
      <c r="H107" s="845">
        <v>39</v>
      </c>
      <c r="I107" s="845">
        <v>24</v>
      </c>
      <c r="J107" s="846">
        <f t="shared" si="19"/>
        <v>63</v>
      </c>
      <c r="K107" s="846">
        <f t="shared" si="20"/>
        <v>48843</v>
      </c>
      <c r="L107" s="404">
        <f t="shared" si="21"/>
        <v>8.454295259031035</v>
      </c>
    </row>
    <row r="108" spans="1:12" s="359" customFormat="1" ht="17.100000000000001" customHeight="1" x14ac:dyDescent="0.2">
      <c r="A108" s="371">
        <f t="shared" si="22"/>
        <v>960.01</v>
      </c>
      <c r="B108" s="979" t="s">
        <v>509</v>
      </c>
      <c r="C108" s="404">
        <f t="shared" si="23"/>
        <v>970</v>
      </c>
      <c r="D108" s="845">
        <v>394</v>
      </c>
      <c r="E108" s="845">
        <v>43281</v>
      </c>
      <c r="F108" s="845">
        <v>458</v>
      </c>
      <c r="G108" s="846">
        <f t="shared" si="18"/>
        <v>44133</v>
      </c>
      <c r="H108" s="845">
        <v>11</v>
      </c>
      <c r="I108" s="845">
        <v>17</v>
      </c>
      <c r="J108" s="846">
        <f t="shared" si="19"/>
        <v>28</v>
      </c>
      <c r="K108" s="846">
        <f t="shared" si="20"/>
        <v>44161</v>
      </c>
      <c r="L108" s="404">
        <f t="shared" si="21"/>
        <v>7.6438820902497708</v>
      </c>
    </row>
    <row r="109" spans="1:12" s="359" customFormat="1" ht="17.100000000000001" customHeight="1" x14ac:dyDescent="0.2">
      <c r="A109" s="371">
        <f t="shared" si="22"/>
        <v>970.01</v>
      </c>
      <c r="B109" s="979" t="s">
        <v>509</v>
      </c>
      <c r="C109" s="404">
        <f t="shared" si="23"/>
        <v>980</v>
      </c>
      <c r="D109" s="845">
        <v>628</v>
      </c>
      <c r="E109" s="845">
        <v>49024</v>
      </c>
      <c r="F109" s="845">
        <v>336</v>
      </c>
      <c r="G109" s="846">
        <f t="shared" si="18"/>
        <v>49988</v>
      </c>
      <c r="H109" s="845">
        <v>16</v>
      </c>
      <c r="I109" s="845">
        <v>12</v>
      </c>
      <c r="J109" s="846">
        <f t="shared" si="19"/>
        <v>28</v>
      </c>
      <c r="K109" s="846">
        <f t="shared" si="20"/>
        <v>50016</v>
      </c>
      <c r="L109" s="404">
        <f t="shared" si="21"/>
        <v>8.6573312793173294</v>
      </c>
    </row>
    <row r="110" spans="1:12" s="359" customFormat="1" ht="17.100000000000001" customHeight="1" x14ac:dyDescent="0.2">
      <c r="A110" s="371">
        <f t="shared" si="22"/>
        <v>980.01</v>
      </c>
      <c r="B110" s="979" t="s">
        <v>509</v>
      </c>
      <c r="C110" s="404">
        <f t="shared" si="23"/>
        <v>990</v>
      </c>
      <c r="D110" s="845">
        <v>108</v>
      </c>
      <c r="E110" s="845">
        <v>39640</v>
      </c>
      <c r="F110" s="845">
        <v>301</v>
      </c>
      <c r="G110" s="846">
        <f t="shared" si="18"/>
        <v>40049</v>
      </c>
      <c r="H110" s="845">
        <v>8</v>
      </c>
      <c r="I110" s="845">
        <v>15</v>
      </c>
      <c r="J110" s="846">
        <f t="shared" si="19"/>
        <v>23</v>
      </c>
      <c r="K110" s="846">
        <f t="shared" si="20"/>
        <v>40072</v>
      </c>
      <c r="L110" s="404">
        <f t="shared" si="21"/>
        <v>6.9361120246481915</v>
      </c>
    </row>
    <row r="111" spans="1:12" s="359" customFormat="1" ht="17.100000000000001" customHeight="1" x14ac:dyDescent="0.2">
      <c r="A111" s="371">
        <f t="shared" si="22"/>
        <v>990.01</v>
      </c>
      <c r="B111" s="979" t="s">
        <v>509</v>
      </c>
      <c r="C111" s="404">
        <f t="shared" si="23"/>
        <v>1000</v>
      </c>
      <c r="D111" s="845">
        <v>80</v>
      </c>
      <c r="E111" s="845">
        <v>38603</v>
      </c>
      <c r="F111" s="845">
        <v>203</v>
      </c>
      <c r="G111" s="846">
        <f t="shared" si="18"/>
        <v>38886</v>
      </c>
      <c r="H111" s="845">
        <v>7</v>
      </c>
      <c r="I111" s="845">
        <v>20</v>
      </c>
      <c r="J111" s="846">
        <f t="shared" si="19"/>
        <v>27</v>
      </c>
      <c r="K111" s="846">
        <f t="shared" si="20"/>
        <v>38913</v>
      </c>
      <c r="L111" s="404">
        <f t="shared" si="21"/>
        <v>6.7354992816713688</v>
      </c>
    </row>
    <row r="112" spans="1:12" s="359" customFormat="1" ht="17.100000000000001" customHeight="1" x14ac:dyDescent="0.2">
      <c r="A112" s="371">
        <f t="shared" si="22"/>
        <v>1000.01</v>
      </c>
      <c r="B112" s="979" t="s">
        <v>509</v>
      </c>
      <c r="C112" s="404">
        <f t="shared" si="23"/>
        <v>1010</v>
      </c>
      <c r="D112" s="845">
        <v>95</v>
      </c>
      <c r="E112" s="845">
        <v>37310</v>
      </c>
      <c r="F112" s="845">
        <v>182</v>
      </c>
      <c r="G112" s="846">
        <f t="shared" si="18"/>
        <v>37587</v>
      </c>
      <c r="H112" s="845">
        <v>6</v>
      </c>
      <c r="I112" s="845">
        <v>15</v>
      </c>
      <c r="J112" s="846">
        <f t="shared" si="19"/>
        <v>21</v>
      </c>
      <c r="K112" s="846">
        <f t="shared" si="20"/>
        <v>37608</v>
      </c>
      <c r="L112" s="404">
        <f t="shared" si="21"/>
        <v>6.5096152181815032</v>
      </c>
    </row>
    <row r="113" spans="1:12" s="359" customFormat="1" ht="17.100000000000001" customHeight="1" x14ac:dyDescent="0.2">
      <c r="A113" s="371">
        <f t="shared" si="22"/>
        <v>1010.01</v>
      </c>
      <c r="B113" s="979" t="s">
        <v>509</v>
      </c>
      <c r="C113" s="404">
        <f t="shared" si="23"/>
        <v>1020</v>
      </c>
      <c r="D113" s="845">
        <v>87</v>
      </c>
      <c r="E113" s="845">
        <v>35440</v>
      </c>
      <c r="F113" s="845">
        <v>185</v>
      </c>
      <c r="G113" s="846">
        <f t="shared" si="18"/>
        <v>35712</v>
      </c>
      <c r="H113" s="845">
        <v>7</v>
      </c>
      <c r="I113" s="845">
        <v>17</v>
      </c>
      <c r="J113" s="846">
        <f t="shared" si="19"/>
        <v>24</v>
      </c>
      <c r="K113" s="846">
        <f t="shared" si="20"/>
        <v>35736</v>
      </c>
      <c r="L113" s="404">
        <f t="shared" si="21"/>
        <v>6.1855884236581096</v>
      </c>
    </row>
    <row r="114" spans="1:12" s="359" customFormat="1" ht="17.100000000000001" customHeight="1" x14ac:dyDescent="0.2">
      <c r="A114" s="371">
        <f t="shared" si="22"/>
        <v>1020.01</v>
      </c>
      <c r="B114" s="979" t="s">
        <v>509</v>
      </c>
      <c r="C114" s="404">
        <f t="shared" si="23"/>
        <v>1030</v>
      </c>
      <c r="D114" s="845">
        <v>79</v>
      </c>
      <c r="E114" s="845">
        <v>30122</v>
      </c>
      <c r="F114" s="845">
        <v>164</v>
      </c>
      <c r="G114" s="846">
        <f t="shared" si="18"/>
        <v>30365</v>
      </c>
      <c r="H114" s="845">
        <v>3</v>
      </c>
      <c r="I114" s="845">
        <v>18</v>
      </c>
      <c r="J114" s="846">
        <f t="shared" si="19"/>
        <v>21</v>
      </c>
      <c r="K114" s="846">
        <f t="shared" si="20"/>
        <v>30386</v>
      </c>
      <c r="L114" s="404">
        <f t="shared" si="21"/>
        <v>5.2595503089678575</v>
      </c>
    </row>
    <row r="115" spans="1:12" s="359" customFormat="1" ht="17.100000000000001" customHeight="1" x14ac:dyDescent="0.2">
      <c r="A115" s="371">
        <f t="shared" si="22"/>
        <v>1030.01</v>
      </c>
      <c r="B115" s="979" t="s">
        <v>509</v>
      </c>
      <c r="C115" s="404">
        <f t="shared" si="23"/>
        <v>1040</v>
      </c>
      <c r="D115" s="845">
        <v>67</v>
      </c>
      <c r="E115" s="845">
        <v>26431</v>
      </c>
      <c r="F115" s="845">
        <v>149</v>
      </c>
      <c r="G115" s="846">
        <f t="shared" si="18"/>
        <v>26647</v>
      </c>
      <c r="H115" s="845">
        <v>12</v>
      </c>
      <c r="I115" s="845">
        <v>20</v>
      </c>
      <c r="J115" s="846">
        <f t="shared" si="19"/>
        <v>32</v>
      </c>
      <c r="K115" s="846">
        <f t="shared" si="20"/>
        <v>26679</v>
      </c>
      <c r="L115" s="404">
        <f t="shared" si="21"/>
        <v>4.617901095667527</v>
      </c>
    </row>
    <row r="116" spans="1:12" s="359" customFormat="1" ht="17.100000000000001" customHeight="1" x14ac:dyDescent="0.2">
      <c r="A116" s="371">
        <f t="shared" si="22"/>
        <v>1040.01</v>
      </c>
      <c r="B116" s="979" t="s">
        <v>509</v>
      </c>
      <c r="C116" s="404">
        <f t="shared" si="23"/>
        <v>1050</v>
      </c>
      <c r="D116" s="845">
        <v>52</v>
      </c>
      <c r="E116" s="845">
        <v>21621</v>
      </c>
      <c r="F116" s="845">
        <v>174</v>
      </c>
      <c r="G116" s="846">
        <f t="shared" si="18"/>
        <v>21847</v>
      </c>
      <c r="H116" s="845">
        <v>8</v>
      </c>
      <c r="I116" s="845">
        <v>25</v>
      </c>
      <c r="J116" s="846">
        <f t="shared" si="19"/>
        <v>33</v>
      </c>
      <c r="K116" s="846">
        <f t="shared" si="20"/>
        <v>21880</v>
      </c>
      <c r="L116" s="404">
        <f t="shared" si="21"/>
        <v>3.7872362522285496</v>
      </c>
    </row>
    <row r="117" spans="1:12" s="359" customFormat="1" ht="17.100000000000001" customHeight="1" x14ac:dyDescent="0.2">
      <c r="A117" s="371">
        <f t="shared" si="22"/>
        <v>1050.01</v>
      </c>
      <c r="B117" s="979" t="s">
        <v>509</v>
      </c>
      <c r="C117" s="404">
        <f t="shared" si="23"/>
        <v>1060</v>
      </c>
      <c r="D117" s="845">
        <v>58</v>
      </c>
      <c r="E117" s="845">
        <v>19099</v>
      </c>
      <c r="F117" s="845">
        <v>149</v>
      </c>
      <c r="G117" s="846">
        <f t="shared" si="18"/>
        <v>19306</v>
      </c>
      <c r="H117" s="845">
        <v>10</v>
      </c>
      <c r="I117" s="845">
        <v>8</v>
      </c>
      <c r="J117" s="846">
        <f t="shared" si="19"/>
        <v>18</v>
      </c>
      <c r="K117" s="846">
        <f t="shared" si="20"/>
        <v>19324</v>
      </c>
      <c r="L117" s="404">
        <f t="shared" si="21"/>
        <v>3.3448150520139168</v>
      </c>
    </row>
    <row r="118" spans="1:12" s="359" customFormat="1" ht="17.100000000000001" customHeight="1" x14ac:dyDescent="0.2">
      <c r="A118" s="371">
        <f t="shared" si="22"/>
        <v>1060.01</v>
      </c>
      <c r="B118" s="979" t="s">
        <v>509</v>
      </c>
      <c r="C118" s="404">
        <f t="shared" si="23"/>
        <v>1070</v>
      </c>
      <c r="D118" s="845">
        <v>63</v>
      </c>
      <c r="E118" s="845">
        <v>16772</v>
      </c>
      <c r="F118" s="845">
        <v>155</v>
      </c>
      <c r="G118" s="846">
        <f t="shared" si="18"/>
        <v>16990</v>
      </c>
      <c r="H118" s="845">
        <v>6</v>
      </c>
      <c r="I118" s="845">
        <v>12</v>
      </c>
      <c r="J118" s="846">
        <f t="shared" si="19"/>
        <v>18</v>
      </c>
      <c r="K118" s="846">
        <f t="shared" si="20"/>
        <v>17008</v>
      </c>
      <c r="L118" s="404">
        <f t="shared" si="21"/>
        <v>2.9439357485330517</v>
      </c>
    </row>
    <row r="119" spans="1:12" s="359" customFormat="1" ht="17.100000000000001" customHeight="1" x14ac:dyDescent="0.2">
      <c r="A119" s="371">
        <f t="shared" si="22"/>
        <v>1070.01</v>
      </c>
      <c r="B119" s="979" t="s">
        <v>509</v>
      </c>
      <c r="C119" s="404">
        <f t="shared" si="23"/>
        <v>1080</v>
      </c>
      <c r="D119" s="845">
        <v>58</v>
      </c>
      <c r="E119" s="845">
        <v>15252</v>
      </c>
      <c r="F119" s="845">
        <v>123</v>
      </c>
      <c r="G119" s="846">
        <f t="shared" si="18"/>
        <v>15433</v>
      </c>
      <c r="H119" s="845">
        <v>5</v>
      </c>
      <c r="I119" s="845">
        <v>16</v>
      </c>
      <c r="J119" s="846">
        <f t="shared" si="19"/>
        <v>21</v>
      </c>
      <c r="K119" s="846">
        <f t="shared" si="20"/>
        <v>15454</v>
      </c>
      <c r="L119" s="404">
        <f t="shared" si="21"/>
        <v>2.6749519671819013</v>
      </c>
    </row>
    <row r="120" spans="1:12" s="359" customFormat="1" ht="17.100000000000001" customHeight="1" x14ac:dyDescent="0.2">
      <c r="A120" s="371">
        <f t="shared" si="22"/>
        <v>1080.01</v>
      </c>
      <c r="B120" s="979" t="s">
        <v>509</v>
      </c>
      <c r="C120" s="404">
        <f t="shared" si="23"/>
        <v>1090</v>
      </c>
      <c r="D120" s="845">
        <v>43</v>
      </c>
      <c r="E120" s="845">
        <v>14554</v>
      </c>
      <c r="F120" s="845">
        <v>124</v>
      </c>
      <c r="G120" s="846">
        <f t="shared" si="18"/>
        <v>14721</v>
      </c>
      <c r="H120" s="845">
        <v>11</v>
      </c>
      <c r="I120" s="845">
        <v>14</v>
      </c>
      <c r="J120" s="846">
        <f t="shared" si="19"/>
        <v>25</v>
      </c>
      <c r="K120" s="846">
        <f t="shared" si="20"/>
        <v>14746</v>
      </c>
      <c r="L120" s="404">
        <f t="shared" si="21"/>
        <v>2.5524033718172849</v>
      </c>
    </row>
    <row r="121" spans="1:12" s="359" customFormat="1" ht="17.100000000000001" customHeight="1" x14ac:dyDescent="0.2">
      <c r="A121" s="371">
        <f t="shared" si="22"/>
        <v>1090.01</v>
      </c>
      <c r="B121" s="979" t="s">
        <v>509</v>
      </c>
      <c r="C121" s="404">
        <f t="shared" si="23"/>
        <v>1100</v>
      </c>
      <c r="D121" s="845">
        <v>50</v>
      </c>
      <c r="E121" s="845">
        <v>13757</v>
      </c>
      <c r="F121" s="845">
        <v>97</v>
      </c>
      <c r="G121" s="846">
        <f t="shared" si="18"/>
        <v>13904</v>
      </c>
      <c r="H121" s="845">
        <v>11</v>
      </c>
      <c r="I121" s="845">
        <v>19</v>
      </c>
      <c r="J121" s="846">
        <f t="shared" si="19"/>
        <v>30</v>
      </c>
      <c r="K121" s="846">
        <f t="shared" si="20"/>
        <v>13934</v>
      </c>
      <c r="L121" s="404">
        <f t="shared" si="21"/>
        <v>2.4118532878680354</v>
      </c>
    </row>
    <row r="122" spans="1:12" s="359" customFormat="1" ht="17.100000000000001" customHeight="1" x14ac:dyDescent="0.2">
      <c r="A122" s="371">
        <f t="shared" si="22"/>
        <v>1100.01</v>
      </c>
      <c r="B122" s="979" t="s">
        <v>509</v>
      </c>
      <c r="C122" s="404">
        <f>+A122+10-0.01</f>
        <v>1110</v>
      </c>
      <c r="D122" s="845">
        <v>52</v>
      </c>
      <c r="E122" s="845">
        <v>13152</v>
      </c>
      <c r="F122" s="845">
        <v>121</v>
      </c>
      <c r="G122" s="846">
        <f t="shared" si="18"/>
        <v>13325</v>
      </c>
      <c r="H122" s="845">
        <v>7</v>
      </c>
      <c r="I122" s="845">
        <v>11</v>
      </c>
      <c r="J122" s="846">
        <f t="shared" si="19"/>
        <v>18</v>
      </c>
      <c r="K122" s="846">
        <f t="shared" si="20"/>
        <v>13343</v>
      </c>
      <c r="L122" s="404">
        <f t="shared" si="21"/>
        <v>2.3095563671611306</v>
      </c>
    </row>
    <row r="123" spans="1:12" s="359" customFormat="1" ht="17.100000000000001" customHeight="1" x14ac:dyDescent="0.2">
      <c r="A123" s="927">
        <f t="shared" si="22"/>
        <v>1110.01</v>
      </c>
      <c r="B123" s="1005" t="s">
        <v>509</v>
      </c>
      <c r="C123" s="406">
        <f>+A123+10-0.01</f>
        <v>1120</v>
      </c>
      <c r="D123" s="847">
        <v>34</v>
      </c>
      <c r="E123" s="847">
        <v>12462</v>
      </c>
      <c r="F123" s="847">
        <v>74</v>
      </c>
      <c r="G123" s="848">
        <f t="shared" si="18"/>
        <v>12570</v>
      </c>
      <c r="H123" s="847">
        <v>1</v>
      </c>
      <c r="I123" s="847">
        <v>15</v>
      </c>
      <c r="J123" s="848">
        <f t="shared" si="19"/>
        <v>16</v>
      </c>
      <c r="K123" s="848">
        <f t="shared" si="20"/>
        <v>12586</v>
      </c>
      <c r="L123" s="406">
        <f t="shared" si="21"/>
        <v>2.1785263012133695</v>
      </c>
    </row>
    <row r="124" spans="1:12" s="359" customFormat="1" ht="15.95" customHeight="1" x14ac:dyDescent="0.2">
      <c r="A124" s="404"/>
      <c r="B124" s="979"/>
      <c r="C124" s="404"/>
      <c r="D124" s="845"/>
      <c r="E124" s="845"/>
      <c r="F124" s="849"/>
      <c r="G124" s="86"/>
      <c r="H124" s="849"/>
      <c r="I124" s="849"/>
      <c r="J124" s="86"/>
      <c r="K124" s="86"/>
      <c r="L124" s="404"/>
    </row>
    <row r="125" spans="1:12" s="359" customFormat="1" ht="15.95" customHeight="1" x14ac:dyDescent="0.2">
      <c r="B125" s="980"/>
      <c r="D125" s="850"/>
      <c r="E125" s="850"/>
      <c r="F125" s="850"/>
      <c r="G125" s="851"/>
      <c r="H125" s="852"/>
      <c r="I125" s="852"/>
      <c r="J125" s="410"/>
      <c r="K125" s="392"/>
      <c r="L125" s="853"/>
    </row>
    <row r="126" spans="1:12" s="359" customFormat="1" ht="15.95" customHeight="1" x14ac:dyDescent="0.2">
      <c r="B126" s="980"/>
      <c r="D126" s="409"/>
      <c r="E126" s="409"/>
      <c r="F126" s="409"/>
      <c r="G126" s="361"/>
      <c r="J126" s="410"/>
      <c r="K126" s="392"/>
      <c r="L126" s="411"/>
    </row>
    <row r="127" spans="1:12" s="359" customFormat="1" ht="15.95" customHeight="1" x14ac:dyDescent="0.2">
      <c r="B127" s="980"/>
      <c r="D127" s="409"/>
      <c r="E127" s="409"/>
      <c r="F127" s="409"/>
      <c r="G127" s="361"/>
      <c r="J127" s="410"/>
      <c r="K127" s="392"/>
      <c r="L127" s="673" t="s">
        <v>126</v>
      </c>
    </row>
    <row r="128" spans="1:12" s="402" customFormat="1" ht="60" customHeight="1" x14ac:dyDescent="0.2">
      <c r="A128" s="1301" t="s">
        <v>421</v>
      </c>
      <c r="B128" s="1301"/>
      <c r="C128" s="1302"/>
      <c r="D128" s="1303" t="s">
        <v>422</v>
      </c>
      <c r="E128" s="1303" t="s">
        <v>423</v>
      </c>
      <c r="F128" s="1303" t="s">
        <v>424</v>
      </c>
      <c r="G128" s="1303" t="s">
        <v>425</v>
      </c>
      <c r="H128" s="1303" t="s">
        <v>700</v>
      </c>
      <c r="I128" s="1303" t="s">
        <v>426</v>
      </c>
      <c r="J128" s="1303" t="s">
        <v>425</v>
      </c>
      <c r="K128" s="1303" t="s">
        <v>585</v>
      </c>
      <c r="L128" s="1313" t="s">
        <v>894</v>
      </c>
    </row>
    <row r="129" spans="1:12" s="402" customFormat="1" ht="30" customHeight="1" x14ac:dyDescent="0.2">
      <c r="A129" s="1076"/>
      <c r="B129" s="1076"/>
      <c r="C129" s="1124"/>
      <c r="D129" s="1304"/>
      <c r="E129" s="1304"/>
      <c r="F129" s="1304"/>
      <c r="G129" s="1304"/>
      <c r="H129" s="1304"/>
      <c r="I129" s="1304"/>
      <c r="J129" s="1304"/>
      <c r="K129" s="1304"/>
      <c r="L129" s="1314"/>
    </row>
    <row r="130" spans="1:12" s="359" customFormat="1" ht="15.95" customHeight="1" x14ac:dyDescent="0.2">
      <c r="A130" s="371">
        <f>+C123+0.01</f>
        <v>1120.01</v>
      </c>
      <c r="B130" s="979" t="s">
        <v>509</v>
      </c>
      <c r="C130" s="404">
        <f t="shared" ref="C130:C167" si="24">+A130+10-0.01</f>
        <v>1130</v>
      </c>
      <c r="D130" s="845">
        <v>43</v>
      </c>
      <c r="E130" s="845">
        <v>12372</v>
      </c>
      <c r="F130" s="845">
        <v>113</v>
      </c>
      <c r="G130" s="846">
        <f t="shared" ref="G130:G161" si="25">+D130+E130+F130</f>
        <v>12528</v>
      </c>
      <c r="H130" s="845">
        <v>12</v>
      </c>
      <c r="I130" s="845">
        <v>8</v>
      </c>
      <c r="J130" s="846">
        <f t="shared" ref="J130:J161" si="26">+I130+H130</f>
        <v>20</v>
      </c>
      <c r="K130" s="846">
        <f t="shared" ref="K130:K161" si="27">+J130+G130</f>
        <v>12548</v>
      </c>
      <c r="L130" s="404">
        <f t="shared" ref="L130:L161" si="28">+K130/$K$188*1000</f>
        <v>2.1719488342305229</v>
      </c>
    </row>
    <row r="131" spans="1:12" s="359" customFormat="1" ht="15.95" customHeight="1" x14ac:dyDescent="0.2">
      <c r="A131" s="371">
        <f t="shared" ref="A131:A162" si="29">+C130+0.01</f>
        <v>1130.01</v>
      </c>
      <c r="B131" s="979" t="s">
        <v>509</v>
      </c>
      <c r="C131" s="404">
        <f t="shared" si="24"/>
        <v>1140</v>
      </c>
      <c r="D131" s="845">
        <v>33</v>
      </c>
      <c r="E131" s="845">
        <v>11759</v>
      </c>
      <c r="F131" s="845">
        <v>80</v>
      </c>
      <c r="G131" s="846">
        <f t="shared" si="25"/>
        <v>11872</v>
      </c>
      <c r="H131" s="845">
        <v>5</v>
      </c>
      <c r="I131" s="845">
        <v>10</v>
      </c>
      <c r="J131" s="846">
        <f t="shared" si="26"/>
        <v>15</v>
      </c>
      <c r="K131" s="846">
        <f t="shared" si="27"/>
        <v>11887</v>
      </c>
      <c r="L131" s="404">
        <f t="shared" si="28"/>
        <v>2.057535526976269</v>
      </c>
    </row>
    <row r="132" spans="1:12" s="359" customFormat="1" ht="15.95" customHeight="1" x14ac:dyDescent="0.2">
      <c r="A132" s="371">
        <f t="shared" si="29"/>
        <v>1140.01</v>
      </c>
      <c r="B132" s="979" t="s">
        <v>509</v>
      </c>
      <c r="C132" s="404">
        <f t="shared" si="24"/>
        <v>1150</v>
      </c>
      <c r="D132" s="845">
        <v>29</v>
      </c>
      <c r="E132" s="845">
        <v>11606</v>
      </c>
      <c r="F132" s="845">
        <v>75</v>
      </c>
      <c r="G132" s="846">
        <f t="shared" si="25"/>
        <v>11710</v>
      </c>
      <c r="H132" s="845">
        <v>18</v>
      </c>
      <c r="I132" s="845">
        <v>13</v>
      </c>
      <c r="J132" s="846">
        <f t="shared" si="26"/>
        <v>31</v>
      </c>
      <c r="K132" s="846">
        <f t="shared" si="27"/>
        <v>11741</v>
      </c>
      <c r="L132" s="404">
        <f t="shared" si="28"/>
        <v>2.032264206463227</v>
      </c>
    </row>
    <row r="133" spans="1:12" s="359" customFormat="1" ht="15.95" customHeight="1" x14ac:dyDescent="0.2">
      <c r="A133" s="371">
        <f t="shared" si="29"/>
        <v>1150.01</v>
      </c>
      <c r="B133" s="979" t="s">
        <v>509</v>
      </c>
      <c r="C133" s="404">
        <f t="shared" si="24"/>
        <v>1160</v>
      </c>
      <c r="D133" s="845">
        <v>31</v>
      </c>
      <c r="E133" s="845">
        <v>11149</v>
      </c>
      <c r="F133" s="845">
        <v>80</v>
      </c>
      <c r="G133" s="846">
        <f t="shared" si="25"/>
        <v>11260</v>
      </c>
      <c r="H133" s="845">
        <v>16</v>
      </c>
      <c r="I133" s="845">
        <v>13</v>
      </c>
      <c r="J133" s="846">
        <f t="shared" si="26"/>
        <v>29</v>
      </c>
      <c r="K133" s="846">
        <f t="shared" si="27"/>
        <v>11289</v>
      </c>
      <c r="L133" s="404">
        <f t="shared" si="28"/>
        <v>1.9540269676146296</v>
      </c>
    </row>
    <row r="134" spans="1:12" s="359" customFormat="1" ht="15.95" customHeight="1" x14ac:dyDescent="0.2">
      <c r="A134" s="371">
        <f t="shared" si="29"/>
        <v>1160.01</v>
      </c>
      <c r="B134" s="979" t="s">
        <v>509</v>
      </c>
      <c r="C134" s="404">
        <f t="shared" si="24"/>
        <v>1170</v>
      </c>
      <c r="D134" s="845">
        <v>21</v>
      </c>
      <c r="E134" s="845">
        <v>10694</v>
      </c>
      <c r="F134" s="845">
        <v>73</v>
      </c>
      <c r="G134" s="846">
        <f t="shared" si="25"/>
        <v>10788</v>
      </c>
      <c r="H134" s="845">
        <v>19</v>
      </c>
      <c r="I134" s="845">
        <v>15</v>
      </c>
      <c r="J134" s="846">
        <f t="shared" si="26"/>
        <v>34</v>
      </c>
      <c r="K134" s="846">
        <f t="shared" si="27"/>
        <v>10822</v>
      </c>
      <c r="L134" s="404">
        <f t="shared" si="28"/>
        <v>1.873193360220172</v>
      </c>
    </row>
    <row r="135" spans="1:12" s="359" customFormat="1" ht="15.95" customHeight="1" x14ac:dyDescent="0.2">
      <c r="A135" s="371">
        <f t="shared" si="29"/>
        <v>1170.01</v>
      </c>
      <c r="B135" s="979" t="s">
        <v>509</v>
      </c>
      <c r="C135" s="404">
        <f t="shared" si="24"/>
        <v>1180</v>
      </c>
      <c r="D135" s="845">
        <v>29</v>
      </c>
      <c r="E135" s="845">
        <v>10369</v>
      </c>
      <c r="F135" s="845">
        <v>77</v>
      </c>
      <c r="G135" s="846">
        <f t="shared" si="25"/>
        <v>10475</v>
      </c>
      <c r="H135" s="845">
        <v>32</v>
      </c>
      <c r="I135" s="845">
        <v>17</v>
      </c>
      <c r="J135" s="846">
        <f t="shared" si="26"/>
        <v>49</v>
      </c>
      <c r="K135" s="846">
        <f t="shared" si="27"/>
        <v>10524</v>
      </c>
      <c r="L135" s="404">
        <f t="shared" si="28"/>
        <v>1.821612171775743</v>
      </c>
    </row>
    <row r="136" spans="1:12" s="359" customFormat="1" ht="15.95" customHeight="1" x14ac:dyDescent="0.2">
      <c r="A136" s="371">
        <f t="shared" si="29"/>
        <v>1180.01</v>
      </c>
      <c r="B136" s="979" t="s">
        <v>509</v>
      </c>
      <c r="C136" s="404">
        <f t="shared" si="24"/>
        <v>1190</v>
      </c>
      <c r="D136" s="845">
        <v>29</v>
      </c>
      <c r="E136" s="845">
        <v>9817</v>
      </c>
      <c r="F136" s="845">
        <v>61</v>
      </c>
      <c r="G136" s="846">
        <f t="shared" si="25"/>
        <v>9907</v>
      </c>
      <c r="H136" s="845">
        <v>62</v>
      </c>
      <c r="I136" s="845">
        <v>11</v>
      </c>
      <c r="J136" s="846">
        <f t="shared" si="26"/>
        <v>73</v>
      </c>
      <c r="K136" s="846">
        <f t="shared" si="27"/>
        <v>9980</v>
      </c>
      <c r="L136" s="404">
        <f t="shared" si="28"/>
        <v>1.7274505391792014</v>
      </c>
    </row>
    <row r="137" spans="1:12" s="359" customFormat="1" ht="15.95" customHeight="1" x14ac:dyDescent="0.2">
      <c r="A137" s="371">
        <f t="shared" si="29"/>
        <v>1190.01</v>
      </c>
      <c r="B137" s="979" t="s">
        <v>509</v>
      </c>
      <c r="C137" s="404">
        <f t="shared" si="24"/>
        <v>1200</v>
      </c>
      <c r="D137" s="845">
        <v>28</v>
      </c>
      <c r="E137" s="845">
        <v>9350</v>
      </c>
      <c r="F137" s="845">
        <v>46</v>
      </c>
      <c r="G137" s="846">
        <f t="shared" si="25"/>
        <v>9424</v>
      </c>
      <c r="H137" s="845">
        <v>57</v>
      </c>
      <c r="I137" s="845">
        <v>13</v>
      </c>
      <c r="J137" s="846">
        <f t="shared" si="26"/>
        <v>70</v>
      </c>
      <c r="K137" s="846">
        <f t="shared" si="27"/>
        <v>9494</v>
      </c>
      <c r="L137" s="404">
        <f t="shared" si="28"/>
        <v>1.6433281982933206</v>
      </c>
    </row>
    <row r="138" spans="1:12" s="359" customFormat="1" ht="15.95" customHeight="1" x14ac:dyDescent="0.2">
      <c r="A138" s="371">
        <f t="shared" si="29"/>
        <v>1200.01</v>
      </c>
      <c r="B138" s="979" t="s">
        <v>509</v>
      </c>
      <c r="C138" s="404">
        <f t="shared" si="24"/>
        <v>1210</v>
      </c>
      <c r="D138" s="845">
        <v>35</v>
      </c>
      <c r="E138" s="845">
        <v>9231</v>
      </c>
      <c r="F138" s="845">
        <v>50</v>
      </c>
      <c r="G138" s="846">
        <f t="shared" si="25"/>
        <v>9316</v>
      </c>
      <c r="H138" s="845">
        <v>100</v>
      </c>
      <c r="I138" s="845">
        <v>12</v>
      </c>
      <c r="J138" s="846">
        <f t="shared" si="26"/>
        <v>112</v>
      </c>
      <c r="K138" s="846">
        <f t="shared" si="27"/>
        <v>9428</v>
      </c>
      <c r="L138" s="404">
        <f t="shared" si="28"/>
        <v>1.6319041766915341</v>
      </c>
    </row>
    <row r="139" spans="1:12" s="359" customFormat="1" ht="15.95" customHeight="1" x14ac:dyDescent="0.2">
      <c r="A139" s="371">
        <f t="shared" si="29"/>
        <v>1210.01</v>
      </c>
      <c r="B139" s="979" t="s">
        <v>509</v>
      </c>
      <c r="C139" s="404">
        <f t="shared" si="24"/>
        <v>1220</v>
      </c>
      <c r="D139" s="845">
        <v>25</v>
      </c>
      <c r="E139" s="845">
        <v>8709</v>
      </c>
      <c r="F139" s="845">
        <v>48</v>
      </c>
      <c r="G139" s="846">
        <f t="shared" si="25"/>
        <v>8782</v>
      </c>
      <c r="H139" s="845">
        <v>210</v>
      </c>
      <c r="I139" s="845">
        <v>7</v>
      </c>
      <c r="J139" s="846">
        <f t="shared" si="26"/>
        <v>217</v>
      </c>
      <c r="K139" s="846">
        <f t="shared" si="27"/>
        <v>8999</v>
      </c>
      <c r="L139" s="404">
        <f t="shared" si="28"/>
        <v>1.557648036279923</v>
      </c>
    </row>
    <row r="140" spans="1:12" s="359" customFormat="1" ht="15.95" customHeight="1" x14ac:dyDescent="0.2">
      <c r="A140" s="371">
        <f t="shared" si="29"/>
        <v>1220.01</v>
      </c>
      <c r="B140" s="979" t="s">
        <v>509</v>
      </c>
      <c r="C140" s="404">
        <f t="shared" si="24"/>
        <v>1230</v>
      </c>
      <c r="D140" s="845">
        <v>9</v>
      </c>
      <c r="E140" s="845">
        <v>8560</v>
      </c>
      <c r="F140" s="845">
        <v>45</v>
      </c>
      <c r="G140" s="846">
        <f t="shared" si="25"/>
        <v>8614</v>
      </c>
      <c r="H140" s="845">
        <v>128</v>
      </c>
      <c r="I140" s="845">
        <v>14</v>
      </c>
      <c r="J140" s="846">
        <f t="shared" si="26"/>
        <v>142</v>
      </c>
      <c r="K140" s="846">
        <f t="shared" si="27"/>
        <v>8756</v>
      </c>
      <c r="L140" s="404">
        <f t="shared" si="28"/>
        <v>1.5155868658369827</v>
      </c>
    </row>
    <row r="141" spans="1:12" s="359" customFormat="1" ht="15.95" customHeight="1" x14ac:dyDescent="0.2">
      <c r="A141" s="371">
        <f t="shared" si="29"/>
        <v>1230.01</v>
      </c>
      <c r="B141" s="979" t="s">
        <v>509</v>
      </c>
      <c r="C141" s="404">
        <f t="shared" si="24"/>
        <v>1240</v>
      </c>
      <c r="D141" s="845">
        <v>23</v>
      </c>
      <c r="E141" s="845">
        <v>8121</v>
      </c>
      <c r="F141" s="845">
        <v>46</v>
      </c>
      <c r="G141" s="846">
        <f t="shared" si="25"/>
        <v>8190</v>
      </c>
      <c r="H141" s="845">
        <v>46</v>
      </c>
      <c r="I141" s="845">
        <v>6</v>
      </c>
      <c r="J141" s="846">
        <f t="shared" si="26"/>
        <v>52</v>
      </c>
      <c r="K141" s="846">
        <f t="shared" si="27"/>
        <v>8242</v>
      </c>
      <c r="L141" s="404">
        <f t="shared" si="28"/>
        <v>1.4266179703321622</v>
      </c>
    </row>
    <row r="142" spans="1:12" s="359" customFormat="1" ht="15.95" customHeight="1" x14ac:dyDescent="0.2">
      <c r="A142" s="371">
        <f t="shared" si="29"/>
        <v>1240.01</v>
      </c>
      <c r="B142" s="979" t="s">
        <v>509</v>
      </c>
      <c r="C142" s="404">
        <f t="shared" si="24"/>
        <v>1250</v>
      </c>
      <c r="D142" s="845">
        <v>16</v>
      </c>
      <c r="E142" s="845">
        <v>8029</v>
      </c>
      <c r="F142" s="845">
        <v>31</v>
      </c>
      <c r="G142" s="846">
        <f t="shared" si="25"/>
        <v>8076</v>
      </c>
      <c r="H142" s="845">
        <v>94</v>
      </c>
      <c r="I142" s="845">
        <v>14</v>
      </c>
      <c r="J142" s="846">
        <f t="shared" si="26"/>
        <v>108</v>
      </c>
      <c r="K142" s="846">
        <f t="shared" si="27"/>
        <v>8184</v>
      </c>
      <c r="L142" s="404">
        <f t="shared" si="28"/>
        <v>1.4165786786215013</v>
      </c>
    </row>
    <row r="143" spans="1:12" s="359" customFormat="1" ht="15.95" customHeight="1" x14ac:dyDescent="0.2">
      <c r="A143" s="371">
        <f t="shared" si="29"/>
        <v>1250.01</v>
      </c>
      <c r="B143" s="979" t="s">
        <v>509</v>
      </c>
      <c r="C143" s="404">
        <f t="shared" si="24"/>
        <v>1260</v>
      </c>
      <c r="D143" s="845">
        <v>26</v>
      </c>
      <c r="E143" s="845">
        <v>7825</v>
      </c>
      <c r="F143" s="845">
        <v>40</v>
      </c>
      <c r="G143" s="846">
        <f t="shared" si="25"/>
        <v>7891</v>
      </c>
      <c r="H143" s="845">
        <v>106</v>
      </c>
      <c r="I143" s="845">
        <v>6</v>
      </c>
      <c r="J143" s="846">
        <f t="shared" si="26"/>
        <v>112</v>
      </c>
      <c r="K143" s="846">
        <f t="shared" si="27"/>
        <v>8003</v>
      </c>
      <c r="L143" s="404">
        <f t="shared" si="28"/>
        <v>1.3852491648347844</v>
      </c>
    </row>
    <row r="144" spans="1:12" s="359" customFormat="1" ht="15.95" customHeight="1" x14ac:dyDescent="0.2">
      <c r="A144" s="371">
        <f t="shared" si="29"/>
        <v>1260.01</v>
      </c>
      <c r="B144" s="979" t="s">
        <v>509</v>
      </c>
      <c r="C144" s="404">
        <f t="shared" si="24"/>
        <v>1270</v>
      </c>
      <c r="D144" s="845">
        <v>18</v>
      </c>
      <c r="E144" s="845">
        <v>7503</v>
      </c>
      <c r="F144" s="845">
        <v>31</v>
      </c>
      <c r="G144" s="846">
        <f t="shared" si="25"/>
        <v>7552</v>
      </c>
      <c r="H144" s="845">
        <v>112</v>
      </c>
      <c r="I144" s="845">
        <v>11</v>
      </c>
      <c r="J144" s="846">
        <f t="shared" si="26"/>
        <v>123</v>
      </c>
      <c r="K144" s="846">
        <f t="shared" si="27"/>
        <v>7675</v>
      </c>
      <c r="L144" s="404">
        <f t="shared" si="28"/>
        <v>1.3284752392986343</v>
      </c>
    </row>
    <row r="145" spans="1:12" s="359" customFormat="1" ht="15.95" customHeight="1" x14ac:dyDescent="0.2">
      <c r="A145" s="371">
        <f t="shared" si="29"/>
        <v>1270.01</v>
      </c>
      <c r="B145" s="979" t="s">
        <v>509</v>
      </c>
      <c r="C145" s="404">
        <f t="shared" si="24"/>
        <v>1280</v>
      </c>
      <c r="D145" s="845">
        <v>14</v>
      </c>
      <c r="E145" s="845">
        <v>7443</v>
      </c>
      <c r="F145" s="845">
        <v>40</v>
      </c>
      <c r="G145" s="846">
        <f t="shared" si="25"/>
        <v>7497</v>
      </c>
      <c r="H145" s="845">
        <v>405</v>
      </c>
      <c r="I145" s="845">
        <v>14</v>
      </c>
      <c r="J145" s="846">
        <f t="shared" si="26"/>
        <v>419</v>
      </c>
      <c r="K145" s="846">
        <f t="shared" si="27"/>
        <v>7916</v>
      </c>
      <c r="L145" s="404">
        <f t="shared" si="28"/>
        <v>1.3701902272687934</v>
      </c>
    </row>
    <row r="146" spans="1:12" s="359" customFormat="1" ht="15.95" customHeight="1" x14ac:dyDescent="0.2">
      <c r="A146" s="371">
        <f t="shared" si="29"/>
        <v>1280.01</v>
      </c>
      <c r="B146" s="979" t="s">
        <v>509</v>
      </c>
      <c r="C146" s="404">
        <f t="shared" si="24"/>
        <v>1290</v>
      </c>
      <c r="D146" s="845">
        <v>6</v>
      </c>
      <c r="E146" s="845">
        <v>7209</v>
      </c>
      <c r="F146" s="845">
        <v>34</v>
      </c>
      <c r="G146" s="846">
        <f t="shared" si="25"/>
        <v>7249</v>
      </c>
      <c r="H146" s="845">
        <v>2</v>
      </c>
      <c r="I146" s="845">
        <v>11</v>
      </c>
      <c r="J146" s="846">
        <f t="shared" si="26"/>
        <v>13</v>
      </c>
      <c r="K146" s="846">
        <f t="shared" si="27"/>
        <v>7262</v>
      </c>
      <c r="L146" s="404">
        <f t="shared" si="28"/>
        <v>1.2569885586692746</v>
      </c>
    </row>
    <row r="147" spans="1:12" s="359" customFormat="1" ht="15.95" customHeight="1" x14ac:dyDescent="0.2">
      <c r="A147" s="371">
        <f t="shared" si="29"/>
        <v>1290.01</v>
      </c>
      <c r="B147" s="979" t="s">
        <v>509</v>
      </c>
      <c r="C147" s="404">
        <f t="shared" si="24"/>
        <v>1300</v>
      </c>
      <c r="D147" s="845">
        <v>24</v>
      </c>
      <c r="E147" s="845">
        <v>7081</v>
      </c>
      <c r="F147" s="845">
        <v>44</v>
      </c>
      <c r="G147" s="846">
        <f t="shared" si="25"/>
        <v>7149</v>
      </c>
      <c r="H147" s="845">
        <v>0</v>
      </c>
      <c r="I147" s="845">
        <v>13</v>
      </c>
      <c r="J147" s="846">
        <f t="shared" si="26"/>
        <v>13</v>
      </c>
      <c r="K147" s="846">
        <f t="shared" si="27"/>
        <v>7162</v>
      </c>
      <c r="L147" s="404">
        <f t="shared" si="28"/>
        <v>1.2396794350302045</v>
      </c>
    </row>
    <row r="148" spans="1:12" s="359" customFormat="1" ht="15.95" customHeight="1" x14ac:dyDescent="0.2">
      <c r="A148" s="371">
        <f t="shared" si="29"/>
        <v>1300.01</v>
      </c>
      <c r="B148" s="979" t="s">
        <v>509</v>
      </c>
      <c r="C148" s="404">
        <f t="shared" si="24"/>
        <v>1310</v>
      </c>
      <c r="D148" s="845">
        <v>14</v>
      </c>
      <c r="E148" s="845">
        <v>6914</v>
      </c>
      <c r="F148" s="845">
        <v>28</v>
      </c>
      <c r="G148" s="846">
        <f t="shared" si="25"/>
        <v>6956</v>
      </c>
      <c r="H148" s="845">
        <v>3</v>
      </c>
      <c r="I148" s="845">
        <v>10</v>
      </c>
      <c r="J148" s="846">
        <f t="shared" si="26"/>
        <v>13</v>
      </c>
      <c r="K148" s="846">
        <f t="shared" si="27"/>
        <v>6969</v>
      </c>
      <c r="L148" s="404">
        <f t="shared" si="28"/>
        <v>1.206272826406799</v>
      </c>
    </row>
    <row r="149" spans="1:12" s="359" customFormat="1" ht="15.95" customHeight="1" x14ac:dyDescent="0.2">
      <c r="A149" s="371">
        <f t="shared" si="29"/>
        <v>1310.01</v>
      </c>
      <c r="B149" s="979" t="s">
        <v>509</v>
      </c>
      <c r="C149" s="404">
        <f t="shared" si="24"/>
        <v>1320</v>
      </c>
      <c r="D149" s="845">
        <v>16</v>
      </c>
      <c r="E149" s="845">
        <v>6571</v>
      </c>
      <c r="F149" s="845">
        <v>22</v>
      </c>
      <c r="G149" s="846">
        <f t="shared" si="25"/>
        <v>6609</v>
      </c>
      <c r="H149" s="845">
        <v>5</v>
      </c>
      <c r="I149" s="845">
        <v>6</v>
      </c>
      <c r="J149" s="846">
        <f t="shared" si="26"/>
        <v>11</v>
      </c>
      <c r="K149" s="846">
        <f t="shared" si="27"/>
        <v>6620</v>
      </c>
      <c r="L149" s="404">
        <f t="shared" si="28"/>
        <v>1.1458639849064443</v>
      </c>
    </row>
    <row r="150" spans="1:12" s="359" customFormat="1" ht="15.95" customHeight="1" x14ac:dyDescent="0.2">
      <c r="A150" s="371">
        <f t="shared" si="29"/>
        <v>1320.01</v>
      </c>
      <c r="B150" s="979" t="s">
        <v>509</v>
      </c>
      <c r="C150" s="404">
        <f t="shared" si="24"/>
        <v>1330</v>
      </c>
      <c r="D150" s="845">
        <v>11</v>
      </c>
      <c r="E150" s="845">
        <v>6535</v>
      </c>
      <c r="F150" s="845">
        <v>24</v>
      </c>
      <c r="G150" s="846">
        <f t="shared" si="25"/>
        <v>6570</v>
      </c>
      <c r="H150" s="845">
        <v>4</v>
      </c>
      <c r="I150" s="845">
        <v>9</v>
      </c>
      <c r="J150" s="846">
        <f t="shared" si="26"/>
        <v>13</v>
      </c>
      <c r="K150" s="846">
        <f t="shared" si="27"/>
        <v>6583</v>
      </c>
      <c r="L150" s="404">
        <f t="shared" si="28"/>
        <v>1.1394596091599882</v>
      </c>
    </row>
    <row r="151" spans="1:12" s="359" customFormat="1" ht="15.95" customHeight="1" x14ac:dyDescent="0.2">
      <c r="A151" s="371">
        <f t="shared" si="29"/>
        <v>1330.01</v>
      </c>
      <c r="B151" s="979" t="s">
        <v>509</v>
      </c>
      <c r="C151" s="404">
        <f t="shared" si="24"/>
        <v>1340</v>
      </c>
      <c r="D151" s="845">
        <v>13</v>
      </c>
      <c r="E151" s="845">
        <v>6115</v>
      </c>
      <c r="F151" s="845">
        <v>31</v>
      </c>
      <c r="G151" s="846">
        <f t="shared" si="25"/>
        <v>6159</v>
      </c>
      <c r="H151" s="845">
        <v>4</v>
      </c>
      <c r="I151" s="845">
        <v>15</v>
      </c>
      <c r="J151" s="846">
        <f t="shared" si="26"/>
        <v>19</v>
      </c>
      <c r="K151" s="846">
        <f t="shared" si="27"/>
        <v>6178</v>
      </c>
      <c r="L151" s="404">
        <f t="shared" si="28"/>
        <v>1.0693576584217541</v>
      </c>
    </row>
    <row r="152" spans="1:12" s="359" customFormat="1" ht="15.95" customHeight="1" x14ac:dyDescent="0.2">
      <c r="A152" s="371">
        <f t="shared" si="29"/>
        <v>1340.01</v>
      </c>
      <c r="B152" s="979" t="s">
        <v>509</v>
      </c>
      <c r="C152" s="404">
        <f t="shared" si="24"/>
        <v>1350</v>
      </c>
      <c r="D152" s="845">
        <v>8</v>
      </c>
      <c r="E152" s="845">
        <v>6165</v>
      </c>
      <c r="F152" s="845">
        <v>29</v>
      </c>
      <c r="G152" s="846">
        <f t="shared" si="25"/>
        <v>6202</v>
      </c>
      <c r="H152" s="845">
        <v>3</v>
      </c>
      <c r="I152" s="845">
        <v>4</v>
      </c>
      <c r="J152" s="846">
        <f t="shared" si="26"/>
        <v>7</v>
      </c>
      <c r="K152" s="846">
        <f t="shared" si="27"/>
        <v>6209</v>
      </c>
      <c r="L152" s="404">
        <f t="shared" si="28"/>
        <v>1.0747234867498658</v>
      </c>
    </row>
    <row r="153" spans="1:12" s="359" customFormat="1" ht="15.95" customHeight="1" x14ac:dyDescent="0.2">
      <c r="A153" s="371">
        <f t="shared" si="29"/>
        <v>1350.01</v>
      </c>
      <c r="B153" s="979" t="s">
        <v>509</v>
      </c>
      <c r="C153" s="404">
        <f t="shared" si="24"/>
        <v>1360</v>
      </c>
      <c r="D153" s="845">
        <v>12</v>
      </c>
      <c r="E153" s="845">
        <v>6000</v>
      </c>
      <c r="F153" s="845">
        <v>21</v>
      </c>
      <c r="G153" s="846">
        <f t="shared" si="25"/>
        <v>6033</v>
      </c>
      <c r="H153" s="845">
        <v>3</v>
      </c>
      <c r="I153" s="845">
        <v>8</v>
      </c>
      <c r="J153" s="846">
        <f t="shared" si="26"/>
        <v>11</v>
      </c>
      <c r="K153" s="846">
        <f t="shared" si="27"/>
        <v>6044</v>
      </c>
      <c r="L153" s="404">
        <f t="shared" si="28"/>
        <v>1.0461634327454001</v>
      </c>
    </row>
    <row r="154" spans="1:12" s="359" customFormat="1" ht="15.95" customHeight="1" x14ac:dyDescent="0.2">
      <c r="A154" s="371">
        <f t="shared" si="29"/>
        <v>1360.01</v>
      </c>
      <c r="B154" s="979" t="s">
        <v>509</v>
      </c>
      <c r="C154" s="404">
        <f t="shared" si="24"/>
        <v>1370</v>
      </c>
      <c r="D154" s="845">
        <v>15</v>
      </c>
      <c r="E154" s="845">
        <v>5716</v>
      </c>
      <c r="F154" s="845">
        <v>15</v>
      </c>
      <c r="G154" s="846">
        <f t="shared" si="25"/>
        <v>5746</v>
      </c>
      <c r="H154" s="845">
        <v>8</v>
      </c>
      <c r="I154" s="845">
        <v>12</v>
      </c>
      <c r="J154" s="846">
        <f t="shared" si="26"/>
        <v>20</v>
      </c>
      <c r="K154" s="846">
        <f t="shared" si="27"/>
        <v>5766</v>
      </c>
      <c r="L154" s="404">
        <f t="shared" si="28"/>
        <v>0.99804406902878506</v>
      </c>
    </row>
    <row r="155" spans="1:12" s="359" customFormat="1" ht="15.95" customHeight="1" x14ac:dyDescent="0.2">
      <c r="A155" s="371">
        <f t="shared" si="29"/>
        <v>1370.01</v>
      </c>
      <c r="B155" s="979" t="s">
        <v>509</v>
      </c>
      <c r="C155" s="404">
        <f t="shared" si="24"/>
        <v>1380</v>
      </c>
      <c r="D155" s="845">
        <v>14</v>
      </c>
      <c r="E155" s="845">
        <v>5689</v>
      </c>
      <c r="F155" s="845">
        <v>21</v>
      </c>
      <c r="G155" s="846">
        <f t="shared" si="25"/>
        <v>5724</v>
      </c>
      <c r="H155" s="845">
        <v>2</v>
      </c>
      <c r="I155" s="845">
        <v>10</v>
      </c>
      <c r="J155" s="846">
        <f t="shared" si="26"/>
        <v>12</v>
      </c>
      <c r="K155" s="846">
        <f t="shared" si="27"/>
        <v>5736</v>
      </c>
      <c r="L155" s="404">
        <f t="shared" si="28"/>
        <v>0.9928513319370641</v>
      </c>
    </row>
    <row r="156" spans="1:12" s="359" customFormat="1" ht="15.95" customHeight="1" x14ac:dyDescent="0.2">
      <c r="A156" s="371">
        <f t="shared" si="29"/>
        <v>1380.01</v>
      </c>
      <c r="B156" s="979" t="s">
        <v>509</v>
      </c>
      <c r="C156" s="404">
        <f t="shared" si="24"/>
        <v>1390</v>
      </c>
      <c r="D156" s="845">
        <v>11</v>
      </c>
      <c r="E156" s="845">
        <v>5467</v>
      </c>
      <c r="F156" s="845">
        <v>16</v>
      </c>
      <c r="G156" s="846">
        <f t="shared" si="25"/>
        <v>5494</v>
      </c>
      <c r="H156" s="845">
        <v>1</v>
      </c>
      <c r="I156" s="845">
        <v>7</v>
      </c>
      <c r="J156" s="846">
        <f t="shared" si="26"/>
        <v>8</v>
      </c>
      <c r="K156" s="846">
        <f t="shared" si="27"/>
        <v>5502</v>
      </c>
      <c r="L156" s="404">
        <f t="shared" si="28"/>
        <v>0.95234798262163989</v>
      </c>
    </row>
    <row r="157" spans="1:12" s="359" customFormat="1" ht="15.95" customHeight="1" x14ac:dyDescent="0.2">
      <c r="A157" s="371">
        <f t="shared" si="29"/>
        <v>1390.01</v>
      </c>
      <c r="B157" s="979" t="s">
        <v>509</v>
      </c>
      <c r="C157" s="404">
        <f t="shared" si="24"/>
        <v>1400</v>
      </c>
      <c r="D157" s="845">
        <v>13</v>
      </c>
      <c r="E157" s="845">
        <v>5432</v>
      </c>
      <c r="F157" s="845">
        <v>12</v>
      </c>
      <c r="G157" s="846">
        <f t="shared" si="25"/>
        <v>5457</v>
      </c>
      <c r="H157" s="845">
        <v>4</v>
      </c>
      <c r="I157" s="845">
        <v>11</v>
      </c>
      <c r="J157" s="846">
        <f t="shared" si="26"/>
        <v>15</v>
      </c>
      <c r="K157" s="846">
        <f t="shared" si="27"/>
        <v>5472</v>
      </c>
      <c r="L157" s="404">
        <f t="shared" si="28"/>
        <v>0.94715524552991881</v>
      </c>
    </row>
    <row r="158" spans="1:12" s="359" customFormat="1" ht="15.95" customHeight="1" x14ac:dyDescent="0.2">
      <c r="A158" s="371">
        <f t="shared" si="29"/>
        <v>1400.01</v>
      </c>
      <c r="B158" s="979" t="s">
        <v>509</v>
      </c>
      <c r="C158" s="404">
        <f t="shared" si="24"/>
        <v>1410</v>
      </c>
      <c r="D158" s="845">
        <v>7</v>
      </c>
      <c r="E158" s="845">
        <v>5373</v>
      </c>
      <c r="F158" s="845">
        <v>11</v>
      </c>
      <c r="G158" s="846">
        <f t="shared" si="25"/>
        <v>5391</v>
      </c>
      <c r="H158" s="845">
        <v>0</v>
      </c>
      <c r="I158" s="845">
        <v>11</v>
      </c>
      <c r="J158" s="846">
        <f t="shared" si="26"/>
        <v>11</v>
      </c>
      <c r="K158" s="846">
        <f t="shared" si="27"/>
        <v>5402</v>
      </c>
      <c r="L158" s="404">
        <f t="shared" si="28"/>
        <v>0.93503885898256967</v>
      </c>
    </row>
    <row r="159" spans="1:12" s="359" customFormat="1" ht="15.95" customHeight="1" x14ac:dyDescent="0.2">
      <c r="A159" s="371">
        <f t="shared" si="29"/>
        <v>1410.01</v>
      </c>
      <c r="B159" s="979" t="s">
        <v>509</v>
      </c>
      <c r="C159" s="404">
        <f t="shared" si="24"/>
        <v>1420</v>
      </c>
      <c r="D159" s="845">
        <v>15</v>
      </c>
      <c r="E159" s="845">
        <v>5165</v>
      </c>
      <c r="F159" s="845">
        <v>13</v>
      </c>
      <c r="G159" s="846">
        <f t="shared" si="25"/>
        <v>5193</v>
      </c>
      <c r="H159" s="845">
        <v>2</v>
      </c>
      <c r="I159" s="845">
        <v>12</v>
      </c>
      <c r="J159" s="846">
        <f t="shared" si="26"/>
        <v>14</v>
      </c>
      <c r="K159" s="846">
        <f t="shared" si="27"/>
        <v>5207</v>
      </c>
      <c r="L159" s="404">
        <f t="shared" si="28"/>
        <v>0.90128606788638288</v>
      </c>
    </row>
    <row r="160" spans="1:12" s="359" customFormat="1" ht="15.95" customHeight="1" x14ac:dyDescent="0.2">
      <c r="A160" s="371">
        <f t="shared" si="29"/>
        <v>1420.01</v>
      </c>
      <c r="B160" s="979" t="s">
        <v>509</v>
      </c>
      <c r="C160" s="404">
        <f t="shared" si="24"/>
        <v>1430</v>
      </c>
      <c r="D160" s="845">
        <v>11</v>
      </c>
      <c r="E160" s="845">
        <v>5035</v>
      </c>
      <c r="F160" s="845">
        <v>16</v>
      </c>
      <c r="G160" s="846">
        <f t="shared" si="25"/>
        <v>5062</v>
      </c>
      <c r="H160" s="845">
        <v>2</v>
      </c>
      <c r="I160" s="845">
        <v>9</v>
      </c>
      <c r="J160" s="846">
        <f t="shared" si="26"/>
        <v>11</v>
      </c>
      <c r="K160" s="846">
        <f t="shared" si="27"/>
        <v>5073</v>
      </c>
      <c r="L160" s="404">
        <f t="shared" si="28"/>
        <v>0.87809184221002889</v>
      </c>
    </row>
    <row r="161" spans="1:12" s="359" customFormat="1" ht="15.95" customHeight="1" x14ac:dyDescent="0.2">
      <c r="A161" s="371">
        <f t="shared" si="29"/>
        <v>1430.01</v>
      </c>
      <c r="B161" s="979" t="s">
        <v>509</v>
      </c>
      <c r="C161" s="404">
        <f t="shared" si="24"/>
        <v>1440</v>
      </c>
      <c r="D161" s="845">
        <v>10</v>
      </c>
      <c r="E161" s="845">
        <v>4903</v>
      </c>
      <c r="F161" s="845">
        <v>14</v>
      </c>
      <c r="G161" s="846">
        <f t="shared" si="25"/>
        <v>4927</v>
      </c>
      <c r="H161" s="845">
        <v>1</v>
      </c>
      <c r="I161" s="845">
        <v>9</v>
      </c>
      <c r="J161" s="846">
        <f t="shared" si="26"/>
        <v>10</v>
      </c>
      <c r="K161" s="846">
        <f t="shared" si="27"/>
        <v>4937</v>
      </c>
      <c r="L161" s="404">
        <f t="shared" si="28"/>
        <v>0.85455143406089351</v>
      </c>
    </row>
    <row r="162" spans="1:12" s="359" customFormat="1" ht="15.95" customHeight="1" x14ac:dyDescent="0.2">
      <c r="A162" s="371">
        <f t="shared" si="29"/>
        <v>1440.01</v>
      </c>
      <c r="B162" s="979" t="s">
        <v>509</v>
      </c>
      <c r="C162" s="404">
        <f t="shared" si="24"/>
        <v>1450</v>
      </c>
      <c r="D162" s="845">
        <v>14</v>
      </c>
      <c r="E162" s="845">
        <v>4825</v>
      </c>
      <c r="F162" s="845">
        <v>17</v>
      </c>
      <c r="G162" s="846">
        <f t="shared" ref="G162:G185" si="30">+D162+E162+F162</f>
        <v>4856</v>
      </c>
      <c r="H162" s="845">
        <v>1</v>
      </c>
      <c r="I162" s="845">
        <v>5</v>
      </c>
      <c r="J162" s="846">
        <f t="shared" ref="J162:J188" si="31">+I162+H162</f>
        <v>6</v>
      </c>
      <c r="K162" s="846">
        <f t="shared" ref="K162:K187" si="32">+J162+G162</f>
        <v>4862</v>
      </c>
      <c r="L162" s="404">
        <f t="shared" ref="L162:L187" si="33">+K162/$K$188*1000</f>
        <v>0.84156959133159093</v>
      </c>
    </row>
    <row r="163" spans="1:12" s="359" customFormat="1" ht="15.95" customHeight="1" x14ac:dyDescent="0.2">
      <c r="A163" s="371">
        <f t="shared" ref="A163:A187" si="34">+C162+0.01</f>
        <v>1450.01</v>
      </c>
      <c r="B163" s="979" t="s">
        <v>509</v>
      </c>
      <c r="C163" s="404">
        <f t="shared" si="24"/>
        <v>1460</v>
      </c>
      <c r="D163" s="845">
        <v>16</v>
      </c>
      <c r="E163" s="845">
        <v>4576</v>
      </c>
      <c r="F163" s="845">
        <v>14</v>
      </c>
      <c r="G163" s="846">
        <f t="shared" si="30"/>
        <v>4606</v>
      </c>
      <c r="H163" s="845">
        <v>0</v>
      </c>
      <c r="I163" s="845">
        <v>6</v>
      </c>
      <c r="J163" s="846">
        <f t="shared" si="31"/>
        <v>6</v>
      </c>
      <c r="K163" s="846">
        <f t="shared" si="32"/>
        <v>4612</v>
      </c>
      <c r="L163" s="404">
        <f t="shared" si="33"/>
        <v>0.79829678223391554</v>
      </c>
    </row>
    <row r="164" spans="1:12" s="359" customFormat="1" ht="15.95" customHeight="1" x14ac:dyDescent="0.2">
      <c r="A164" s="371">
        <f t="shared" si="34"/>
        <v>1460.01</v>
      </c>
      <c r="B164" s="979" t="s">
        <v>509</v>
      </c>
      <c r="C164" s="404">
        <f t="shared" si="24"/>
        <v>1470</v>
      </c>
      <c r="D164" s="845">
        <v>8</v>
      </c>
      <c r="E164" s="845">
        <v>4557</v>
      </c>
      <c r="F164" s="845">
        <v>9</v>
      </c>
      <c r="G164" s="846">
        <f t="shared" si="30"/>
        <v>4574</v>
      </c>
      <c r="H164" s="845">
        <v>1</v>
      </c>
      <c r="I164" s="845">
        <v>4</v>
      </c>
      <c r="J164" s="846">
        <f t="shared" si="31"/>
        <v>5</v>
      </c>
      <c r="K164" s="846">
        <f t="shared" si="32"/>
        <v>4579</v>
      </c>
      <c r="L164" s="404">
        <f t="shared" si="33"/>
        <v>0.79258477143302231</v>
      </c>
    </row>
    <row r="165" spans="1:12" s="359" customFormat="1" ht="15.95" customHeight="1" x14ac:dyDescent="0.2">
      <c r="A165" s="371">
        <f t="shared" si="34"/>
        <v>1470.01</v>
      </c>
      <c r="B165" s="979" t="s">
        <v>509</v>
      </c>
      <c r="C165" s="404">
        <f t="shared" si="24"/>
        <v>1480</v>
      </c>
      <c r="D165" s="845">
        <v>7</v>
      </c>
      <c r="E165" s="845">
        <v>4469</v>
      </c>
      <c r="F165" s="845">
        <v>9</v>
      </c>
      <c r="G165" s="846">
        <f t="shared" si="30"/>
        <v>4485</v>
      </c>
      <c r="H165" s="845">
        <v>1</v>
      </c>
      <c r="I165" s="845">
        <v>12</v>
      </c>
      <c r="J165" s="846">
        <f t="shared" si="31"/>
        <v>13</v>
      </c>
      <c r="K165" s="846">
        <f t="shared" si="32"/>
        <v>4498</v>
      </c>
      <c r="L165" s="404">
        <f t="shared" si="33"/>
        <v>0.77856438128537553</v>
      </c>
    </row>
    <row r="166" spans="1:12" s="359" customFormat="1" ht="15.95" customHeight="1" x14ac:dyDescent="0.2">
      <c r="A166" s="371">
        <f t="shared" si="34"/>
        <v>1480.01</v>
      </c>
      <c r="B166" s="979" t="s">
        <v>509</v>
      </c>
      <c r="C166" s="404">
        <f t="shared" si="24"/>
        <v>1490</v>
      </c>
      <c r="D166" s="845">
        <v>6</v>
      </c>
      <c r="E166" s="845">
        <v>4227</v>
      </c>
      <c r="F166" s="845">
        <v>9</v>
      </c>
      <c r="G166" s="846">
        <f t="shared" si="30"/>
        <v>4242</v>
      </c>
      <c r="H166" s="845">
        <v>1</v>
      </c>
      <c r="I166" s="845">
        <v>8</v>
      </c>
      <c r="J166" s="846">
        <f t="shared" si="31"/>
        <v>9</v>
      </c>
      <c r="K166" s="846">
        <f t="shared" si="32"/>
        <v>4251</v>
      </c>
      <c r="L166" s="404">
        <f t="shared" si="33"/>
        <v>0.73581084589687218</v>
      </c>
    </row>
    <row r="167" spans="1:12" s="359" customFormat="1" ht="15.95" customHeight="1" x14ac:dyDescent="0.2">
      <c r="A167" s="371">
        <f t="shared" si="34"/>
        <v>1490.01</v>
      </c>
      <c r="B167" s="979" t="s">
        <v>509</v>
      </c>
      <c r="C167" s="404">
        <f t="shared" si="24"/>
        <v>1500</v>
      </c>
      <c r="D167" s="845">
        <v>6</v>
      </c>
      <c r="E167" s="845">
        <v>4125</v>
      </c>
      <c r="F167" s="845">
        <v>10</v>
      </c>
      <c r="G167" s="846">
        <f t="shared" si="30"/>
        <v>4141</v>
      </c>
      <c r="H167" s="845">
        <v>2</v>
      </c>
      <c r="I167" s="845">
        <v>13</v>
      </c>
      <c r="J167" s="846">
        <f t="shared" si="31"/>
        <v>15</v>
      </c>
      <c r="K167" s="846">
        <f t="shared" si="32"/>
        <v>4156</v>
      </c>
      <c r="L167" s="404">
        <f t="shared" si="33"/>
        <v>0.71936717843975562</v>
      </c>
    </row>
    <row r="168" spans="1:12" s="360" customFormat="1" ht="15.95" customHeight="1" x14ac:dyDescent="0.2">
      <c r="A168" s="371">
        <f t="shared" si="34"/>
        <v>1500.01</v>
      </c>
      <c r="B168" s="979" t="s">
        <v>509</v>
      </c>
      <c r="C168" s="404">
        <f t="shared" ref="C168:C187" si="35">+A168+100-0.01</f>
        <v>1600</v>
      </c>
      <c r="D168" s="845">
        <v>71</v>
      </c>
      <c r="E168" s="845">
        <v>36542</v>
      </c>
      <c r="F168" s="845">
        <v>86</v>
      </c>
      <c r="G168" s="846">
        <f t="shared" si="30"/>
        <v>36699</v>
      </c>
      <c r="H168" s="845">
        <v>22</v>
      </c>
      <c r="I168" s="845">
        <v>60</v>
      </c>
      <c r="J168" s="846">
        <f t="shared" si="31"/>
        <v>82</v>
      </c>
      <c r="K168" s="846">
        <f t="shared" si="32"/>
        <v>36781</v>
      </c>
      <c r="L168" s="404">
        <f t="shared" si="33"/>
        <v>6.3664687656863928</v>
      </c>
    </row>
    <row r="169" spans="1:12" s="360" customFormat="1" ht="15.95" customHeight="1" x14ac:dyDescent="0.2">
      <c r="A169" s="371">
        <f t="shared" si="34"/>
        <v>1600.01</v>
      </c>
      <c r="B169" s="979" t="s">
        <v>509</v>
      </c>
      <c r="C169" s="404">
        <f t="shared" si="35"/>
        <v>1700</v>
      </c>
      <c r="D169" s="845">
        <v>30</v>
      </c>
      <c r="E169" s="845">
        <v>28722</v>
      </c>
      <c r="F169" s="845">
        <v>44</v>
      </c>
      <c r="G169" s="846">
        <f t="shared" si="30"/>
        <v>28796</v>
      </c>
      <c r="H169" s="845">
        <v>8</v>
      </c>
      <c r="I169" s="845">
        <v>41</v>
      </c>
      <c r="J169" s="846">
        <f t="shared" si="31"/>
        <v>49</v>
      </c>
      <c r="K169" s="846">
        <f t="shared" si="32"/>
        <v>28845</v>
      </c>
      <c r="L169" s="404">
        <f t="shared" si="33"/>
        <v>4.9928167136897859</v>
      </c>
    </row>
    <row r="170" spans="1:12" s="360" customFormat="1" ht="15.95" customHeight="1" x14ac:dyDescent="0.2">
      <c r="A170" s="371">
        <f t="shared" si="34"/>
        <v>1700.01</v>
      </c>
      <c r="B170" s="979" t="s">
        <v>509</v>
      </c>
      <c r="C170" s="404">
        <f t="shared" si="35"/>
        <v>1800</v>
      </c>
      <c r="D170" s="845">
        <v>20</v>
      </c>
      <c r="E170" s="845">
        <v>24332</v>
      </c>
      <c r="F170" s="845">
        <v>15</v>
      </c>
      <c r="G170" s="846">
        <f t="shared" si="30"/>
        <v>24367</v>
      </c>
      <c r="H170" s="845">
        <v>14</v>
      </c>
      <c r="I170" s="845">
        <v>55</v>
      </c>
      <c r="J170" s="846">
        <f t="shared" si="31"/>
        <v>69</v>
      </c>
      <c r="K170" s="846">
        <f t="shared" si="32"/>
        <v>24436</v>
      </c>
      <c r="L170" s="404">
        <f t="shared" si="33"/>
        <v>4.2296574524431829</v>
      </c>
    </row>
    <row r="171" spans="1:12" s="360" customFormat="1" ht="15.95" customHeight="1" x14ac:dyDescent="0.2">
      <c r="A171" s="371">
        <f t="shared" si="34"/>
        <v>1800.01</v>
      </c>
      <c r="B171" s="979" t="s">
        <v>509</v>
      </c>
      <c r="C171" s="404">
        <f t="shared" si="35"/>
        <v>1900</v>
      </c>
      <c r="D171" s="845">
        <v>9</v>
      </c>
      <c r="E171" s="845">
        <v>19550</v>
      </c>
      <c r="F171" s="845">
        <v>3</v>
      </c>
      <c r="G171" s="846">
        <f t="shared" si="30"/>
        <v>19562</v>
      </c>
      <c r="H171" s="845">
        <v>12</v>
      </c>
      <c r="I171" s="845">
        <v>67</v>
      </c>
      <c r="J171" s="846">
        <f t="shared" si="31"/>
        <v>79</v>
      </c>
      <c r="K171" s="846">
        <f t="shared" si="32"/>
        <v>19641</v>
      </c>
      <c r="L171" s="404">
        <f t="shared" si="33"/>
        <v>3.399684973949769</v>
      </c>
    </row>
    <row r="172" spans="1:12" s="360" customFormat="1" ht="15.95" customHeight="1" x14ac:dyDescent="0.2">
      <c r="A172" s="371">
        <f t="shared" si="34"/>
        <v>1900.01</v>
      </c>
      <c r="B172" s="979" t="s">
        <v>509</v>
      </c>
      <c r="C172" s="404">
        <f t="shared" si="35"/>
        <v>2000</v>
      </c>
      <c r="D172" s="845">
        <v>15</v>
      </c>
      <c r="E172" s="845">
        <v>14919</v>
      </c>
      <c r="F172" s="845">
        <v>0</v>
      </c>
      <c r="G172" s="846">
        <f t="shared" si="30"/>
        <v>14934</v>
      </c>
      <c r="H172" s="845">
        <v>11</v>
      </c>
      <c r="I172" s="845">
        <v>43</v>
      </c>
      <c r="J172" s="846">
        <f t="shared" si="31"/>
        <v>54</v>
      </c>
      <c r="K172" s="846">
        <f t="shared" si="32"/>
        <v>14988</v>
      </c>
      <c r="L172" s="404">
        <f t="shared" si="33"/>
        <v>2.5942914510238344</v>
      </c>
    </row>
    <row r="173" spans="1:12" s="360" customFormat="1" ht="15.95" customHeight="1" x14ac:dyDescent="0.2">
      <c r="A173" s="371">
        <f t="shared" si="34"/>
        <v>2000.01</v>
      </c>
      <c r="B173" s="979" t="s">
        <v>509</v>
      </c>
      <c r="C173" s="404">
        <f t="shared" si="35"/>
        <v>2100</v>
      </c>
      <c r="D173" s="845">
        <v>9</v>
      </c>
      <c r="E173" s="845">
        <v>10474</v>
      </c>
      <c r="F173" s="845">
        <v>0</v>
      </c>
      <c r="G173" s="846">
        <f t="shared" si="30"/>
        <v>10483</v>
      </c>
      <c r="H173" s="845">
        <v>6</v>
      </c>
      <c r="I173" s="845">
        <v>15</v>
      </c>
      <c r="J173" s="846">
        <f t="shared" si="31"/>
        <v>21</v>
      </c>
      <c r="K173" s="846">
        <f t="shared" si="32"/>
        <v>10504</v>
      </c>
      <c r="L173" s="404">
        <f t="shared" si="33"/>
        <v>1.818150347047929</v>
      </c>
    </row>
    <row r="174" spans="1:12" s="360" customFormat="1" ht="15.95" customHeight="1" x14ac:dyDescent="0.2">
      <c r="A174" s="371">
        <f t="shared" si="34"/>
        <v>2100.0100000000002</v>
      </c>
      <c r="B174" s="979" t="s">
        <v>509</v>
      </c>
      <c r="C174" s="404">
        <f t="shared" si="35"/>
        <v>2200</v>
      </c>
      <c r="D174" s="845">
        <v>4</v>
      </c>
      <c r="E174" s="845">
        <v>6181</v>
      </c>
      <c r="F174" s="845">
        <v>0</v>
      </c>
      <c r="G174" s="846">
        <f t="shared" si="30"/>
        <v>6185</v>
      </c>
      <c r="H174" s="845">
        <v>9</v>
      </c>
      <c r="I174" s="845">
        <v>10</v>
      </c>
      <c r="J174" s="846">
        <f t="shared" si="31"/>
        <v>19</v>
      </c>
      <c r="K174" s="846">
        <f t="shared" si="32"/>
        <v>6204</v>
      </c>
      <c r="L174" s="404">
        <f t="shared" si="33"/>
        <v>1.0738580305679124</v>
      </c>
    </row>
    <row r="175" spans="1:12" s="360" customFormat="1" ht="15.95" customHeight="1" x14ac:dyDescent="0.2">
      <c r="A175" s="371">
        <f t="shared" si="34"/>
        <v>2200.0100000000002</v>
      </c>
      <c r="B175" s="979" t="s">
        <v>509</v>
      </c>
      <c r="C175" s="404">
        <f t="shared" si="35"/>
        <v>2300</v>
      </c>
      <c r="D175" s="845">
        <v>3</v>
      </c>
      <c r="E175" s="845">
        <v>2908</v>
      </c>
      <c r="F175" s="845">
        <v>0</v>
      </c>
      <c r="G175" s="846">
        <f t="shared" si="30"/>
        <v>2911</v>
      </c>
      <c r="H175" s="845">
        <v>5</v>
      </c>
      <c r="I175" s="845">
        <v>11</v>
      </c>
      <c r="J175" s="846">
        <f t="shared" si="31"/>
        <v>16</v>
      </c>
      <c r="K175" s="846">
        <f t="shared" si="32"/>
        <v>2927</v>
      </c>
      <c r="L175" s="404">
        <f t="shared" si="33"/>
        <v>0.50663804891558339</v>
      </c>
    </row>
    <row r="176" spans="1:12" s="360" customFormat="1" ht="15.95" customHeight="1" x14ac:dyDescent="0.2">
      <c r="A176" s="371">
        <f t="shared" si="34"/>
        <v>2300.0100000000002</v>
      </c>
      <c r="B176" s="979" t="s">
        <v>509</v>
      </c>
      <c r="C176" s="404">
        <f t="shared" si="35"/>
        <v>2400</v>
      </c>
      <c r="D176" s="845">
        <v>3</v>
      </c>
      <c r="E176" s="845">
        <v>1003</v>
      </c>
      <c r="F176" s="845">
        <v>0</v>
      </c>
      <c r="G176" s="846">
        <f t="shared" si="30"/>
        <v>1006</v>
      </c>
      <c r="H176" s="845">
        <v>1</v>
      </c>
      <c r="I176" s="845">
        <v>8</v>
      </c>
      <c r="J176" s="846">
        <f t="shared" si="31"/>
        <v>9</v>
      </c>
      <c r="K176" s="846">
        <f t="shared" si="32"/>
        <v>1015</v>
      </c>
      <c r="L176" s="404">
        <f t="shared" si="33"/>
        <v>0.17568760493656205</v>
      </c>
    </row>
    <row r="177" spans="1:12" s="360" customFormat="1" ht="15.95" customHeight="1" x14ac:dyDescent="0.2">
      <c r="A177" s="371">
        <f t="shared" si="34"/>
        <v>2400.0100000000002</v>
      </c>
      <c r="B177" s="979" t="s">
        <v>509</v>
      </c>
      <c r="C177" s="404">
        <f t="shared" si="35"/>
        <v>2500</v>
      </c>
      <c r="D177" s="845">
        <v>0</v>
      </c>
      <c r="E177" s="845">
        <v>341</v>
      </c>
      <c r="F177" s="845">
        <v>0</v>
      </c>
      <c r="G177" s="846">
        <f t="shared" si="30"/>
        <v>341</v>
      </c>
      <c r="H177" s="845">
        <v>6</v>
      </c>
      <c r="I177" s="845">
        <v>7</v>
      </c>
      <c r="J177" s="846">
        <f t="shared" si="31"/>
        <v>13</v>
      </c>
      <c r="K177" s="846">
        <f t="shared" si="32"/>
        <v>354</v>
      </c>
      <c r="L177" s="404">
        <f t="shared" si="33"/>
        <v>6.127429768230834E-2</v>
      </c>
    </row>
    <row r="178" spans="1:12" s="360" customFormat="1" ht="15.95" customHeight="1" x14ac:dyDescent="0.2">
      <c r="A178" s="371">
        <f t="shared" si="34"/>
        <v>2500.0100000000002</v>
      </c>
      <c r="B178" s="979" t="s">
        <v>509</v>
      </c>
      <c r="C178" s="404">
        <f t="shared" si="35"/>
        <v>2600</v>
      </c>
      <c r="D178" s="845">
        <v>1</v>
      </c>
      <c r="E178" s="845">
        <v>63</v>
      </c>
      <c r="F178" s="845">
        <v>0</v>
      </c>
      <c r="G178" s="846">
        <f t="shared" si="30"/>
        <v>64</v>
      </c>
      <c r="H178" s="845">
        <v>2</v>
      </c>
      <c r="I178" s="845">
        <v>3</v>
      </c>
      <c r="J178" s="846">
        <f t="shared" si="31"/>
        <v>5</v>
      </c>
      <c r="K178" s="846">
        <f t="shared" si="32"/>
        <v>69</v>
      </c>
      <c r="L178" s="404">
        <f t="shared" si="33"/>
        <v>1.1943295310958406E-2</v>
      </c>
    </row>
    <row r="179" spans="1:12" s="360" customFormat="1" ht="15.95" customHeight="1" x14ac:dyDescent="0.2">
      <c r="A179" s="371">
        <f t="shared" si="34"/>
        <v>2600.0100000000002</v>
      </c>
      <c r="B179" s="979" t="s">
        <v>509</v>
      </c>
      <c r="C179" s="404">
        <f t="shared" si="35"/>
        <v>2700</v>
      </c>
      <c r="D179" s="845">
        <v>1</v>
      </c>
      <c r="E179" s="845">
        <v>1</v>
      </c>
      <c r="F179" s="845">
        <v>0</v>
      </c>
      <c r="G179" s="846">
        <f t="shared" si="30"/>
        <v>2</v>
      </c>
      <c r="H179" s="845">
        <v>2</v>
      </c>
      <c r="I179" s="845">
        <v>8</v>
      </c>
      <c r="J179" s="846">
        <f t="shared" si="31"/>
        <v>10</v>
      </c>
      <c r="K179" s="846">
        <f t="shared" si="32"/>
        <v>12</v>
      </c>
      <c r="L179" s="404">
        <f t="shared" si="33"/>
        <v>2.0770948366884185E-3</v>
      </c>
    </row>
    <row r="180" spans="1:12" s="360" customFormat="1" ht="15.95" customHeight="1" x14ac:dyDescent="0.2">
      <c r="A180" s="371">
        <f t="shared" si="34"/>
        <v>2700.01</v>
      </c>
      <c r="B180" s="979" t="s">
        <v>509</v>
      </c>
      <c r="C180" s="404">
        <f t="shared" si="35"/>
        <v>2800</v>
      </c>
      <c r="D180" s="845">
        <v>2</v>
      </c>
      <c r="E180" s="845">
        <v>0</v>
      </c>
      <c r="F180" s="845">
        <v>0</v>
      </c>
      <c r="G180" s="846">
        <f t="shared" si="30"/>
        <v>2</v>
      </c>
      <c r="H180" s="845">
        <v>6</v>
      </c>
      <c r="I180" s="845">
        <v>7</v>
      </c>
      <c r="J180" s="846">
        <f t="shared" si="31"/>
        <v>13</v>
      </c>
      <c r="K180" s="846">
        <f t="shared" si="32"/>
        <v>15</v>
      </c>
      <c r="L180" s="404">
        <f t="shared" si="33"/>
        <v>2.5963685458605234E-3</v>
      </c>
    </row>
    <row r="181" spans="1:12" s="360" customFormat="1" ht="15.95" customHeight="1" x14ac:dyDescent="0.2">
      <c r="A181" s="371">
        <f t="shared" si="34"/>
        <v>2800.01</v>
      </c>
      <c r="B181" s="979" t="s">
        <v>509</v>
      </c>
      <c r="C181" s="404">
        <f t="shared" si="35"/>
        <v>2900</v>
      </c>
      <c r="D181" s="845">
        <v>0</v>
      </c>
      <c r="E181" s="845">
        <v>0</v>
      </c>
      <c r="F181" s="845">
        <v>0</v>
      </c>
      <c r="G181" s="846">
        <f t="shared" si="30"/>
        <v>0</v>
      </c>
      <c r="H181" s="845">
        <v>2</v>
      </c>
      <c r="I181" s="845">
        <v>9</v>
      </c>
      <c r="J181" s="846">
        <f t="shared" si="31"/>
        <v>11</v>
      </c>
      <c r="K181" s="846">
        <f t="shared" si="32"/>
        <v>11</v>
      </c>
      <c r="L181" s="404">
        <f t="shared" si="33"/>
        <v>1.9040036002977169E-3</v>
      </c>
    </row>
    <row r="182" spans="1:12" s="360" customFormat="1" ht="15.95" customHeight="1" x14ac:dyDescent="0.2">
      <c r="A182" s="371">
        <f t="shared" si="34"/>
        <v>2900.01</v>
      </c>
      <c r="B182" s="979" t="s">
        <v>509</v>
      </c>
      <c r="C182" s="404">
        <f t="shared" si="35"/>
        <v>3000</v>
      </c>
      <c r="D182" s="845">
        <v>1</v>
      </c>
      <c r="E182" s="845">
        <v>0</v>
      </c>
      <c r="F182" s="845">
        <v>0</v>
      </c>
      <c r="G182" s="846">
        <f t="shared" si="30"/>
        <v>1</v>
      </c>
      <c r="H182" s="845">
        <v>5</v>
      </c>
      <c r="I182" s="845">
        <v>0</v>
      </c>
      <c r="J182" s="846">
        <f t="shared" si="31"/>
        <v>5</v>
      </c>
      <c r="K182" s="846">
        <f t="shared" si="32"/>
        <v>6</v>
      </c>
      <c r="L182" s="404">
        <f t="shared" si="33"/>
        <v>1.0385474183442092E-3</v>
      </c>
    </row>
    <row r="183" spans="1:12" s="360" customFormat="1" ht="15.95" customHeight="1" x14ac:dyDescent="0.2">
      <c r="A183" s="371">
        <f t="shared" si="34"/>
        <v>3000.01</v>
      </c>
      <c r="B183" s="979" t="s">
        <v>509</v>
      </c>
      <c r="C183" s="404">
        <f t="shared" si="35"/>
        <v>3100</v>
      </c>
      <c r="D183" s="845">
        <v>0</v>
      </c>
      <c r="E183" s="845">
        <v>0</v>
      </c>
      <c r="F183" s="845">
        <v>0</v>
      </c>
      <c r="G183" s="846">
        <f t="shared" si="30"/>
        <v>0</v>
      </c>
      <c r="H183" s="845">
        <v>5</v>
      </c>
      <c r="I183" s="845">
        <v>0</v>
      </c>
      <c r="J183" s="846">
        <f t="shared" si="31"/>
        <v>5</v>
      </c>
      <c r="K183" s="846">
        <f t="shared" si="32"/>
        <v>5</v>
      </c>
      <c r="L183" s="404">
        <f t="shared" si="33"/>
        <v>8.6545618195350772E-4</v>
      </c>
    </row>
    <row r="184" spans="1:12" s="360" customFormat="1" ht="15.95" customHeight="1" x14ac:dyDescent="0.2">
      <c r="A184" s="371">
        <f t="shared" si="34"/>
        <v>3100.01</v>
      </c>
      <c r="B184" s="979" t="s">
        <v>509</v>
      </c>
      <c r="C184" s="404">
        <f t="shared" si="35"/>
        <v>3200</v>
      </c>
      <c r="D184" s="845">
        <v>0</v>
      </c>
      <c r="E184" s="845">
        <v>0</v>
      </c>
      <c r="F184" s="845">
        <v>0</v>
      </c>
      <c r="G184" s="846">
        <f t="shared" si="30"/>
        <v>0</v>
      </c>
      <c r="H184" s="845">
        <v>1</v>
      </c>
      <c r="I184" s="845">
        <v>0</v>
      </c>
      <c r="J184" s="846">
        <f t="shared" si="31"/>
        <v>1</v>
      </c>
      <c r="K184" s="846">
        <f t="shared" si="32"/>
        <v>1</v>
      </c>
      <c r="L184" s="404">
        <f t="shared" si="33"/>
        <v>1.7309123639070156E-4</v>
      </c>
    </row>
    <row r="185" spans="1:12" s="360" customFormat="1" ht="15.95" customHeight="1" x14ac:dyDescent="0.2">
      <c r="A185" s="371">
        <f t="shared" si="34"/>
        <v>3200.01</v>
      </c>
      <c r="B185" s="979" t="s">
        <v>509</v>
      </c>
      <c r="C185" s="404">
        <f t="shared" si="35"/>
        <v>3300</v>
      </c>
      <c r="D185" s="845">
        <v>0</v>
      </c>
      <c r="E185" s="845">
        <v>0</v>
      </c>
      <c r="F185" s="845">
        <v>0</v>
      </c>
      <c r="G185" s="846">
        <f t="shared" si="30"/>
        <v>0</v>
      </c>
      <c r="H185" s="845">
        <v>2</v>
      </c>
      <c r="I185" s="845">
        <v>0</v>
      </c>
      <c r="J185" s="846">
        <f t="shared" si="31"/>
        <v>2</v>
      </c>
      <c r="K185" s="846">
        <f t="shared" si="32"/>
        <v>2</v>
      </c>
      <c r="L185" s="404">
        <f t="shared" si="33"/>
        <v>3.4618247278140311E-4</v>
      </c>
    </row>
    <row r="186" spans="1:12" s="360" customFormat="1" ht="15.95" customHeight="1" x14ac:dyDescent="0.2">
      <c r="A186" s="371">
        <f t="shared" si="34"/>
        <v>3300.01</v>
      </c>
      <c r="B186" s="979" t="s">
        <v>509</v>
      </c>
      <c r="C186" s="404">
        <f t="shared" si="35"/>
        <v>3400</v>
      </c>
      <c r="D186" s="845">
        <v>0</v>
      </c>
      <c r="E186" s="845">
        <v>0</v>
      </c>
      <c r="F186" s="845">
        <v>0</v>
      </c>
      <c r="G186" s="846">
        <f>SUM(D186:F186)</f>
        <v>0</v>
      </c>
      <c r="H186" s="845">
        <v>5</v>
      </c>
      <c r="I186" s="845">
        <v>1</v>
      </c>
      <c r="J186" s="846">
        <f t="shared" si="31"/>
        <v>6</v>
      </c>
      <c r="K186" s="846">
        <f t="shared" si="32"/>
        <v>6</v>
      </c>
      <c r="L186" s="404">
        <f t="shared" si="33"/>
        <v>1.0385474183442092E-3</v>
      </c>
    </row>
    <row r="187" spans="1:12" s="360" customFormat="1" ht="15.95" customHeight="1" x14ac:dyDescent="0.2">
      <c r="A187" s="371">
        <f t="shared" si="34"/>
        <v>3400.01</v>
      </c>
      <c r="B187" s="979" t="s">
        <v>509</v>
      </c>
      <c r="C187" s="404">
        <f t="shared" si="35"/>
        <v>3500</v>
      </c>
      <c r="D187" s="845">
        <v>0</v>
      </c>
      <c r="E187" s="845">
        <v>0</v>
      </c>
      <c r="F187" s="845">
        <v>0</v>
      </c>
      <c r="G187" s="846">
        <f>SUM(D187:F187)</f>
        <v>0</v>
      </c>
      <c r="H187" s="845">
        <v>11</v>
      </c>
      <c r="I187" s="845">
        <v>0</v>
      </c>
      <c r="J187" s="846">
        <f t="shared" si="31"/>
        <v>11</v>
      </c>
      <c r="K187" s="846">
        <f t="shared" si="32"/>
        <v>11</v>
      </c>
      <c r="L187" s="404">
        <f t="shared" si="33"/>
        <v>1.9040036002977169E-3</v>
      </c>
    </row>
    <row r="188" spans="1:12" s="359" customFormat="1" ht="21.95" customHeight="1" x14ac:dyDescent="0.2">
      <c r="A188" s="1315" t="s">
        <v>586</v>
      </c>
      <c r="B188" s="1315"/>
      <c r="C188" s="1315"/>
      <c r="D188" s="1051">
        <f t="shared" ref="D188:I188" si="36">SUM(D6:D187)</f>
        <v>67575</v>
      </c>
      <c r="E188" s="1051">
        <f t="shared" si="36"/>
        <v>4041409</v>
      </c>
      <c r="F188" s="1051">
        <f t="shared" si="36"/>
        <v>1531014</v>
      </c>
      <c r="G188" s="1051">
        <f t="shared" si="36"/>
        <v>5639998</v>
      </c>
      <c r="H188" s="1051">
        <f t="shared" si="36"/>
        <v>58966</v>
      </c>
      <c r="I188" s="1051">
        <f t="shared" si="36"/>
        <v>78336</v>
      </c>
      <c r="J188" s="1051">
        <f t="shared" si="31"/>
        <v>137302</v>
      </c>
      <c r="K188" s="1051">
        <f>SUM(K6:K60)+SUM(K67:K123)+SUM(K130:K187)</f>
        <v>5777300</v>
      </c>
      <c r="L188" s="913">
        <f>SUM(L6:L60)+SUM(L67:L123)+SUM(L130:L187)</f>
        <v>1000.0000000000002</v>
      </c>
    </row>
    <row r="189" spans="1:12" s="359" customFormat="1" ht="26.25" customHeight="1" x14ac:dyDescent="0.2">
      <c r="A189" s="1316" t="s">
        <v>127</v>
      </c>
      <c r="B189" s="1316"/>
      <c r="C189" s="1316"/>
      <c r="D189" s="1316"/>
      <c r="E189" s="1316"/>
      <c r="F189" s="1316"/>
      <c r="G189" s="1316"/>
      <c r="H189" s="1316"/>
      <c r="I189" s="1316"/>
      <c r="J189" s="1316"/>
      <c r="K189" s="1316"/>
      <c r="L189" s="1316"/>
    </row>
    <row r="190" spans="1:12" s="359" customFormat="1" ht="26.25" customHeight="1" x14ac:dyDescent="0.2">
      <c r="A190" s="1312" t="s">
        <v>128</v>
      </c>
      <c r="B190" s="1109"/>
      <c r="C190" s="1109"/>
      <c r="D190" s="1109"/>
      <c r="E190" s="1109"/>
      <c r="F190" s="1109"/>
      <c r="G190" s="1109"/>
      <c r="H190" s="1109"/>
      <c r="I190" s="1109"/>
      <c r="J190" s="1109"/>
      <c r="K190" s="1109"/>
      <c r="L190" s="1109"/>
    </row>
    <row r="191" spans="1:12" s="359" customFormat="1" ht="26.25" customHeight="1" x14ac:dyDescent="0.2">
      <c r="B191" s="980"/>
      <c r="D191" s="354"/>
      <c r="E191" s="354"/>
      <c r="F191" s="409"/>
      <c r="G191" s="361"/>
      <c r="J191" s="410"/>
      <c r="K191" s="392"/>
      <c r="L191" s="411"/>
    </row>
    <row r="192" spans="1:12" s="359" customFormat="1" ht="26.25" customHeight="1" x14ac:dyDescent="0.2">
      <c r="B192" s="980"/>
      <c r="D192" s="409"/>
      <c r="E192" s="409"/>
      <c r="F192" s="409"/>
      <c r="G192" s="361"/>
      <c r="J192" s="410"/>
      <c r="K192" s="392"/>
      <c r="L192" s="411"/>
    </row>
    <row r="193" spans="2:12" s="359" customFormat="1" ht="26.25" customHeight="1" x14ac:dyDescent="0.2">
      <c r="B193" s="980"/>
      <c r="D193" s="409"/>
      <c r="E193" s="409"/>
      <c r="F193" s="409"/>
      <c r="G193" s="361"/>
      <c r="J193" s="410"/>
      <c r="K193" s="392"/>
      <c r="L193" s="411"/>
    </row>
    <row r="194" spans="2:12" s="359" customFormat="1" ht="26.25" customHeight="1" x14ac:dyDescent="0.2">
      <c r="B194" s="980"/>
      <c r="D194" s="409"/>
      <c r="E194" s="409"/>
      <c r="F194" s="409"/>
      <c r="G194" s="361"/>
      <c r="J194" s="410"/>
      <c r="K194" s="392"/>
      <c r="L194" s="411"/>
    </row>
    <row r="195" spans="2:12" s="359" customFormat="1" ht="26.25" customHeight="1" x14ac:dyDescent="0.2">
      <c r="B195" s="980"/>
      <c r="D195" s="409"/>
      <c r="E195" s="409"/>
      <c r="F195" s="409"/>
      <c r="G195" s="361"/>
      <c r="J195" s="410"/>
      <c r="K195" s="392"/>
      <c r="L195" s="411"/>
    </row>
    <row r="196" spans="2:12" s="359" customFormat="1" ht="26.25" customHeight="1" x14ac:dyDescent="0.2">
      <c r="B196" s="980"/>
      <c r="D196" s="409"/>
      <c r="E196" s="409"/>
      <c r="F196" s="409"/>
      <c r="G196" s="361"/>
      <c r="J196" s="410"/>
      <c r="K196" s="392"/>
      <c r="L196" s="411"/>
    </row>
    <row r="197" spans="2:12" s="359" customFormat="1" ht="26.25" customHeight="1" x14ac:dyDescent="0.2">
      <c r="B197" s="980"/>
      <c r="D197" s="409"/>
      <c r="E197" s="409"/>
      <c r="F197" s="409"/>
      <c r="G197" s="361"/>
      <c r="J197" s="410"/>
      <c r="K197" s="392"/>
      <c r="L197" s="411"/>
    </row>
    <row r="198" spans="2:12" s="359" customFormat="1" ht="26.25" customHeight="1" x14ac:dyDescent="0.2">
      <c r="B198" s="980"/>
      <c r="D198" s="409"/>
      <c r="E198" s="409"/>
      <c r="F198" s="409"/>
      <c r="G198" s="361"/>
      <c r="J198" s="410"/>
      <c r="K198" s="392"/>
      <c r="L198" s="411"/>
    </row>
    <row r="199" spans="2:12" s="359" customFormat="1" ht="26.25" customHeight="1" x14ac:dyDescent="0.2">
      <c r="B199" s="980"/>
      <c r="D199" s="409"/>
      <c r="E199" s="409"/>
      <c r="F199" s="409"/>
      <c r="G199" s="361"/>
      <c r="J199" s="410"/>
      <c r="K199" s="392"/>
      <c r="L199" s="411"/>
    </row>
    <row r="200" spans="2:12" s="359" customFormat="1" ht="26.25" customHeight="1" x14ac:dyDescent="0.2">
      <c r="B200" s="980"/>
      <c r="D200" s="409"/>
      <c r="E200" s="409"/>
      <c r="F200" s="409"/>
      <c r="G200" s="361"/>
      <c r="J200" s="410"/>
      <c r="K200" s="392"/>
      <c r="L200" s="411"/>
    </row>
    <row r="201" spans="2:12" s="359" customFormat="1" ht="26.25" customHeight="1" x14ac:dyDescent="0.2">
      <c r="B201" s="980"/>
      <c r="D201" s="409"/>
      <c r="E201" s="409"/>
      <c r="F201" s="409"/>
      <c r="G201" s="361"/>
      <c r="J201" s="410"/>
      <c r="K201" s="392"/>
      <c r="L201" s="411"/>
    </row>
    <row r="202" spans="2:12" s="359" customFormat="1" ht="26.25" customHeight="1" x14ac:dyDescent="0.2">
      <c r="B202" s="980"/>
      <c r="D202" s="409"/>
      <c r="E202" s="409"/>
      <c r="F202" s="409"/>
      <c r="G202" s="361"/>
      <c r="J202" s="410"/>
      <c r="K202" s="392"/>
      <c r="L202" s="411"/>
    </row>
    <row r="203" spans="2:12" s="359" customFormat="1" ht="26.25" customHeight="1" x14ac:dyDescent="0.2">
      <c r="B203" s="980"/>
      <c r="D203" s="409"/>
      <c r="E203" s="409"/>
      <c r="F203" s="409"/>
      <c r="G203" s="361"/>
      <c r="J203" s="410"/>
      <c r="K203" s="392"/>
      <c r="L203" s="411"/>
    </row>
    <row r="204" spans="2:12" s="359" customFormat="1" ht="26.25" customHeight="1" x14ac:dyDescent="0.2">
      <c r="B204" s="980"/>
      <c r="D204" s="409"/>
      <c r="E204" s="409"/>
      <c r="F204" s="409"/>
      <c r="G204" s="361"/>
      <c r="J204" s="410"/>
      <c r="K204" s="392"/>
      <c r="L204" s="411"/>
    </row>
    <row r="205" spans="2:12" s="359" customFormat="1" ht="26.25" customHeight="1" x14ac:dyDescent="0.2">
      <c r="B205" s="980"/>
      <c r="D205" s="409"/>
      <c r="E205" s="409"/>
      <c r="F205" s="409"/>
      <c r="G205" s="361"/>
      <c r="J205" s="410"/>
      <c r="K205" s="392"/>
      <c r="L205" s="411"/>
    </row>
    <row r="206" spans="2:12" s="359" customFormat="1" ht="26.25" customHeight="1" x14ac:dyDescent="0.2">
      <c r="B206" s="980"/>
      <c r="D206" s="409"/>
      <c r="E206" s="409"/>
      <c r="F206" s="409"/>
      <c r="G206" s="361"/>
      <c r="J206" s="410"/>
      <c r="K206" s="392"/>
      <c r="L206" s="411"/>
    </row>
    <row r="207" spans="2:12" s="359" customFormat="1" ht="26.25" customHeight="1" x14ac:dyDescent="0.2">
      <c r="B207" s="980"/>
      <c r="D207" s="409"/>
      <c r="E207" s="409"/>
      <c r="F207" s="409"/>
      <c r="G207" s="361"/>
      <c r="J207" s="410"/>
      <c r="K207" s="392"/>
      <c r="L207" s="411"/>
    </row>
    <row r="208" spans="2:12" s="359" customFormat="1" ht="26.25" customHeight="1" x14ac:dyDescent="0.2">
      <c r="B208" s="980"/>
      <c r="D208" s="409"/>
      <c r="E208" s="409"/>
      <c r="F208" s="409"/>
      <c r="G208" s="361"/>
      <c r="J208" s="410"/>
      <c r="K208" s="392"/>
      <c r="L208" s="411"/>
    </row>
    <row r="209" spans="2:12" s="359" customFormat="1" ht="26.25" customHeight="1" x14ac:dyDescent="0.2">
      <c r="B209" s="980"/>
      <c r="D209" s="409"/>
      <c r="E209" s="409"/>
      <c r="F209" s="409"/>
      <c r="G209" s="361"/>
      <c r="J209" s="410"/>
      <c r="K209" s="392"/>
      <c r="L209" s="411"/>
    </row>
    <row r="210" spans="2:12" s="359" customFormat="1" ht="26.25" customHeight="1" x14ac:dyDescent="0.2">
      <c r="B210" s="980"/>
      <c r="D210" s="409"/>
      <c r="E210" s="409"/>
      <c r="F210" s="409"/>
      <c r="G210" s="361"/>
      <c r="J210" s="410"/>
      <c r="K210" s="392"/>
      <c r="L210" s="411"/>
    </row>
    <row r="211" spans="2:12" s="359" customFormat="1" ht="26.25" customHeight="1" x14ac:dyDescent="0.2">
      <c r="B211" s="980"/>
      <c r="D211" s="409"/>
      <c r="E211" s="409"/>
      <c r="F211" s="409"/>
      <c r="G211" s="361"/>
      <c r="J211" s="410"/>
      <c r="K211" s="392"/>
      <c r="L211" s="411"/>
    </row>
    <row r="212" spans="2:12" s="359" customFormat="1" ht="26.25" customHeight="1" x14ac:dyDescent="0.2">
      <c r="B212" s="980"/>
      <c r="D212" s="409"/>
      <c r="E212" s="409"/>
      <c r="F212" s="409"/>
      <c r="G212" s="361"/>
      <c r="J212" s="410"/>
      <c r="K212" s="392"/>
      <c r="L212" s="411"/>
    </row>
    <row r="213" spans="2:12" s="359" customFormat="1" ht="26.25" customHeight="1" x14ac:dyDescent="0.2">
      <c r="B213" s="980"/>
      <c r="D213" s="409"/>
      <c r="E213" s="409"/>
      <c r="F213" s="409"/>
      <c r="G213" s="361"/>
      <c r="J213" s="410"/>
      <c r="K213" s="392"/>
      <c r="L213" s="411"/>
    </row>
    <row r="214" spans="2:12" s="359" customFormat="1" ht="26.25" customHeight="1" x14ac:dyDescent="0.2">
      <c r="B214" s="980"/>
      <c r="D214" s="409"/>
      <c r="E214" s="409"/>
      <c r="F214" s="409"/>
      <c r="G214" s="361"/>
      <c r="J214" s="410"/>
      <c r="K214" s="392"/>
      <c r="L214" s="411"/>
    </row>
    <row r="215" spans="2:12" s="359" customFormat="1" x14ac:dyDescent="0.2">
      <c r="B215" s="980"/>
      <c r="D215" s="409"/>
      <c r="E215" s="409"/>
      <c r="F215" s="409"/>
      <c r="G215" s="361"/>
      <c r="J215" s="410"/>
      <c r="K215" s="392"/>
      <c r="L215" s="411"/>
    </row>
    <row r="216" spans="2:12" s="359" customFormat="1" x14ac:dyDescent="0.2">
      <c r="B216" s="980"/>
      <c r="D216" s="409"/>
      <c r="E216" s="409"/>
      <c r="F216" s="409"/>
      <c r="G216" s="361"/>
      <c r="J216" s="410"/>
      <c r="K216" s="392"/>
      <c r="L216" s="411"/>
    </row>
    <row r="217" spans="2:12" s="359" customFormat="1" x14ac:dyDescent="0.2">
      <c r="B217" s="980"/>
      <c r="D217" s="409"/>
      <c r="E217" s="409"/>
      <c r="F217" s="409"/>
      <c r="G217" s="361"/>
      <c r="J217" s="410"/>
      <c r="K217" s="392"/>
      <c r="L217" s="411"/>
    </row>
    <row r="218" spans="2:12" s="359" customFormat="1" x14ac:dyDescent="0.2">
      <c r="B218" s="980"/>
      <c r="D218" s="409"/>
      <c r="E218" s="409"/>
      <c r="F218" s="409"/>
      <c r="G218" s="361"/>
      <c r="J218" s="410"/>
      <c r="K218" s="392"/>
      <c r="L218" s="411"/>
    </row>
    <row r="219" spans="2:12" s="359" customFormat="1" x14ac:dyDescent="0.2">
      <c r="B219" s="980"/>
      <c r="D219" s="409"/>
      <c r="E219" s="409"/>
      <c r="F219" s="409"/>
      <c r="G219" s="361"/>
      <c r="J219" s="410"/>
      <c r="K219" s="392"/>
      <c r="L219" s="411"/>
    </row>
    <row r="220" spans="2:12" s="359" customFormat="1" x14ac:dyDescent="0.2">
      <c r="B220" s="980"/>
      <c r="D220" s="409"/>
      <c r="E220" s="409"/>
      <c r="F220" s="409"/>
      <c r="G220" s="361"/>
      <c r="J220" s="410"/>
      <c r="K220" s="392"/>
      <c r="L220" s="411"/>
    </row>
    <row r="221" spans="2:12" s="359" customFormat="1" x14ac:dyDescent="0.2">
      <c r="B221" s="980"/>
      <c r="D221" s="409"/>
      <c r="E221" s="409"/>
      <c r="F221" s="409"/>
      <c r="G221" s="361"/>
      <c r="J221" s="410"/>
      <c r="K221" s="392"/>
      <c r="L221" s="411"/>
    </row>
    <row r="222" spans="2:12" s="359" customFormat="1" x14ac:dyDescent="0.2">
      <c r="B222" s="980"/>
      <c r="D222" s="409"/>
      <c r="E222" s="409"/>
      <c r="F222" s="409"/>
      <c r="G222" s="361"/>
      <c r="J222" s="410"/>
      <c r="K222" s="392"/>
      <c r="L222" s="411"/>
    </row>
    <row r="223" spans="2:12" s="359" customFormat="1" x14ac:dyDescent="0.2">
      <c r="B223" s="980"/>
      <c r="D223" s="409"/>
      <c r="E223" s="409"/>
      <c r="F223" s="409"/>
      <c r="G223" s="361"/>
      <c r="J223" s="410"/>
      <c r="K223" s="392"/>
      <c r="L223" s="411"/>
    </row>
    <row r="224" spans="2:12" s="359" customFormat="1" x14ac:dyDescent="0.2">
      <c r="B224" s="980"/>
      <c r="D224" s="409"/>
      <c r="E224" s="409"/>
      <c r="F224" s="409"/>
      <c r="G224" s="361"/>
      <c r="J224" s="410"/>
      <c r="K224" s="392"/>
      <c r="L224" s="411"/>
    </row>
    <row r="225" spans="2:12" s="359" customFormat="1" x14ac:dyDescent="0.2">
      <c r="B225" s="980"/>
      <c r="D225" s="409"/>
      <c r="E225" s="409"/>
      <c r="F225" s="409"/>
      <c r="G225" s="361"/>
      <c r="J225" s="410"/>
      <c r="K225" s="392"/>
      <c r="L225" s="411"/>
    </row>
    <row r="226" spans="2:12" s="359" customFormat="1" x14ac:dyDescent="0.2">
      <c r="B226" s="980"/>
      <c r="D226" s="409"/>
      <c r="E226" s="409"/>
      <c r="F226" s="409"/>
      <c r="G226" s="361"/>
      <c r="J226" s="410"/>
      <c r="K226" s="392"/>
      <c r="L226" s="411"/>
    </row>
    <row r="227" spans="2:12" s="359" customFormat="1" x14ac:dyDescent="0.2">
      <c r="B227" s="980"/>
      <c r="D227" s="409"/>
      <c r="E227" s="409"/>
      <c r="F227" s="409"/>
      <c r="G227" s="361"/>
      <c r="J227" s="410"/>
      <c r="K227" s="392"/>
      <c r="L227" s="411"/>
    </row>
    <row r="228" spans="2:12" s="359" customFormat="1" x14ac:dyDescent="0.2">
      <c r="B228" s="980"/>
      <c r="D228" s="409"/>
      <c r="E228" s="409"/>
      <c r="F228" s="409"/>
      <c r="G228" s="361"/>
      <c r="J228" s="410"/>
      <c r="K228" s="392"/>
      <c r="L228" s="411"/>
    </row>
    <row r="229" spans="2:12" s="359" customFormat="1" x14ac:dyDescent="0.2">
      <c r="B229" s="980"/>
      <c r="D229" s="409"/>
      <c r="E229" s="409"/>
      <c r="F229" s="409"/>
      <c r="G229" s="361"/>
      <c r="J229" s="410"/>
      <c r="K229" s="392"/>
      <c r="L229" s="411"/>
    </row>
    <row r="230" spans="2:12" s="359" customFormat="1" x14ac:dyDescent="0.2">
      <c r="B230" s="980"/>
      <c r="D230" s="409"/>
      <c r="E230" s="409"/>
      <c r="F230" s="409"/>
      <c r="G230" s="361"/>
      <c r="J230" s="410"/>
      <c r="K230" s="392"/>
      <c r="L230" s="411"/>
    </row>
    <row r="231" spans="2:12" s="359" customFormat="1" x14ac:dyDescent="0.2">
      <c r="B231" s="980"/>
      <c r="D231" s="409"/>
      <c r="E231" s="409"/>
      <c r="F231" s="409"/>
      <c r="G231" s="361"/>
      <c r="J231" s="410"/>
      <c r="K231" s="392"/>
      <c r="L231" s="411"/>
    </row>
    <row r="232" spans="2:12" s="359" customFormat="1" x14ac:dyDescent="0.2">
      <c r="B232" s="980"/>
      <c r="D232" s="409"/>
      <c r="E232" s="409"/>
      <c r="F232" s="409"/>
      <c r="G232" s="361"/>
      <c r="J232" s="410"/>
      <c r="K232" s="392"/>
      <c r="L232" s="411"/>
    </row>
    <row r="233" spans="2:12" s="359" customFormat="1" x14ac:dyDescent="0.2">
      <c r="B233" s="980"/>
      <c r="D233" s="409"/>
      <c r="E233" s="409"/>
      <c r="F233" s="409"/>
      <c r="G233" s="361"/>
      <c r="J233" s="410"/>
      <c r="K233" s="392"/>
      <c r="L233" s="411"/>
    </row>
    <row r="234" spans="2:12" s="359" customFormat="1" x14ac:dyDescent="0.2">
      <c r="B234" s="980"/>
      <c r="D234" s="409"/>
      <c r="E234" s="409"/>
      <c r="F234" s="409"/>
      <c r="G234" s="361"/>
      <c r="J234" s="410"/>
      <c r="K234" s="392"/>
      <c r="L234" s="411"/>
    </row>
    <row r="235" spans="2:12" s="359" customFormat="1" x14ac:dyDescent="0.2">
      <c r="B235" s="980"/>
      <c r="D235" s="409"/>
      <c r="E235" s="409"/>
      <c r="F235" s="409"/>
      <c r="G235" s="361"/>
      <c r="J235" s="410"/>
      <c r="K235" s="392"/>
      <c r="L235" s="411"/>
    </row>
    <row r="236" spans="2:12" s="359" customFormat="1" x14ac:dyDescent="0.2">
      <c r="B236" s="980"/>
      <c r="D236" s="409"/>
      <c r="E236" s="409"/>
      <c r="F236" s="409"/>
      <c r="G236" s="361"/>
      <c r="J236" s="410"/>
      <c r="K236" s="392"/>
      <c r="L236" s="411"/>
    </row>
    <row r="237" spans="2:12" s="359" customFormat="1" x14ac:dyDescent="0.2">
      <c r="B237" s="980"/>
      <c r="D237" s="409"/>
      <c r="E237" s="409"/>
      <c r="F237" s="409"/>
      <c r="G237" s="361"/>
      <c r="J237" s="410"/>
      <c r="K237" s="392"/>
      <c r="L237" s="411"/>
    </row>
    <row r="238" spans="2:12" s="359" customFormat="1" x14ac:dyDescent="0.2">
      <c r="B238" s="980"/>
      <c r="D238" s="409"/>
      <c r="E238" s="409"/>
      <c r="F238" s="409"/>
      <c r="G238" s="361"/>
      <c r="J238" s="410"/>
      <c r="K238" s="392"/>
      <c r="L238" s="411"/>
    </row>
    <row r="239" spans="2:12" s="359" customFormat="1" x14ac:dyDescent="0.2">
      <c r="B239" s="980"/>
      <c r="D239" s="409"/>
      <c r="E239" s="409"/>
      <c r="F239" s="409"/>
      <c r="G239" s="361"/>
      <c r="J239" s="410"/>
      <c r="K239" s="392"/>
      <c r="L239" s="411"/>
    </row>
    <row r="240" spans="2:12" s="359" customFormat="1" x14ac:dyDescent="0.2">
      <c r="B240" s="980"/>
      <c r="D240" s="409"/>
      <c r="E240" s="409"/>
      <c r="F240" s="409"/>
      <c r="G240" s="361"/>
      <c r="J240" s="410"/>
      <c r="K240" s="392"/>
      <c r="L240" s="411"/>
    </row>
    <row r="241" spans="2:12" s="359" customFormat="1" x14ac:dyDescent="0.2">
      <c r="B241" s="980"/>
      <c r="D241" s="409"/>
      <c r="E241" s="409"/>
      <c r="F241" s="409"/>
      <c r="G241" s="361"/>
      <c r="J241" s="410"/>
      <c r="K241" s="392"/>
      <c r="L241" s="411"/>
    </row>
    <row r="242" spans="2:12" s="359" customFormat="1" x14ac:dyDescent="0.2">
      <c r="B242" s="980"/>
      <c r="D242" s="409"/>
      <c r="E242" s="409"/>
      <c r="F242" s="409"/>
      <c r="G242" s="361"/>
      <c r="J242" s="410"/>
      <c r="K242" s="392"/>
      <c r="L242" s="411"/>
    </row>
    <row r="243" spans="2:12" s="359" customFormat="1" x14ac:dyDescent="0.2">
      <c r="B243" s="980"/>
      <c r="D243" s="409"/>
      <c r="E243" s="409"/>
      <c r="F243" s="409"/>
      <c r="G243" s="361"/>
      <c r="J243" s="410"/>
      <c r="K243" s="392"/>
      <c r="L243" s="411"/>
    </row>
    <row r="244" spans="2:12" s="359" customFormat="1" x14ac:dyDescent="0.2">
      <c r="B244" s="980"/>
      <c r="D244" s="409"/>
      <c r="E244" s="409"/>
      <c r="F244" s="409"/>
      <c r="G244" s="361"/>
      <c r="J244" s="410"/>
      <c r="K244" s="392"/>
      <c r="L244" s="411"/>
    </row>
    <row r="245" spans="2:12" s="359" customFormat="1" x14ac:dyDescent="0.2">
      <c r="B245" s="980"/>
      <c r="D245" s="409"/>
      <c r="E245" s="409"/>
      <c r="F245" s="409"/>
      <c r="G245" s="361"/>
      <c r="J245" s="410"/>
      <c r="K245" s="392"/>
      <c r="L245" s="411"/>
    </row>
    <row r="246" spans="2:12" s="359" customFormat="1" x14ac:dyDescent="0.2">
      <c r="B246" s="980"/>
      <c r="D246" s="409"/>
      <c r="E246" s="409"/>
      <c r="F246" s="409"/>
      <c r="G246" s="361"/>
      <c r="J246" s="410"/>
      <c r="K246" s="392"/>
      <c r="L246" s="411"/>
    </row>
    <row r="247" spans="2:12" s="359" customFormat="1" x14ac:dyDescent="0.2">
      <c r="B247" s="980"/>
      <c r="D247" s="409"/>
      <c r="E247" s="409"/>
      <c r="F247" s="409"/>
      <c r="G247" s="361"/>
      <c r="J247" s="410"/>
      <c r="K247" s="392"/>
      <c r="L247" s="411"/>
    </row>
    <row r="248" spans="2:12" s="359" customFormat="1" x14ac:dyDescent="0.2">
      <c r="B248" s="980"/>
      <c r="D248" s="409"/>
      <c r="E248" s="409"/>
      <c r="F248" s="409"/>
      <c r="G248" s="361"/>
      <c r="J248" s="410"/>
      <c r="K248" s="392"/>
      <c r="L248" s="411"/>
    </row>
    <row r="249" spans="2:12" s="359" customFormat="1" x14ac:dyDescent="0.2">
      <c r="B249" s="980"/>
      <c r="D249" s="409"/>
      <c r="E249" s="409"/>
      <c r="F249" s="409"/>
      <c r="G249" s="361"/>
      <c r="J249" s="410"/>
      <c r="K249" s="392"/>
      <c r="L249" s="411"/>
    </row>
    <row r="250" spans="2:12" s="359" customFormat="1" x14ac:dyDescent="0.2">
      <c r="B250" s="980"/>
      <c r="D250" s="409"/>
      <c r="E250" s="409"/>
      <c r="F250" s="409"/>
      <c r="G250" s="361"/>
      <c r="J250" s="410"/>
      <c r="K250" s="392"/>
      <c r="L250" s="411"/>
    </row>
    <row r="251" spans="2:12" s="359" customFormat="1" x14ac:dyDescent="0.2">
      <c r="B251" s="980"/>
      <c r="D251" s="409"/>
      <c r="E251" s="409"/>
      <c r="F251" s="409"/>
      <c r="G251" s="361"/>
      <c r="J251" s="410"/>
      <c r="K251" s="392"/>
      <c r="L251" s="411"/>
    </row>
    <row r="252" spans="2:12" s="359" customFormat="1" x14ac:dyDescent="0.2">
      <c r="B252" s="980"/>
      <c r="D252" s="409"/>
      <c r="E252" s="409"/>
      <c r="F252" s="409"/>
      <c r="G252" s="361"/>
      <c r="J252" s="410"/>
      <c r="K252" s="392"/>
      <c r="L252" s="411"/>
    </row>
    <row r="253" spans="2:12" s="359" customFormat="1" x14ac:dyDescent="0.2">
      <c r="B253" s="980"/>
      <c r="D253" s="409"/>
      <c r="E253" s="409"/>
      <c r="F253" s="409"/>
      <c r="G253" s="361"/>
      <c r="J253" s="410"/>
      <c r="K253" s="392"/>
      <c r="L253" s="411"/>
    </row>
    <row r="254" spans="2:12" s="359" customFormat="1" x14ac:dyDescent="0.2">
      <c r="B254" s="980"/>
      <c r="D254" s="409"/>
      <c r="E254" s="409"/>
      <c r="F254" s="409"/>
      <c r="G254" s="361"/>
      <c r="J254" s="410"/>
      <c r="K254" s="392"/>
      <c r="L254" s="411"/>
    </row>
    <row r="255" spans="2:12" s="359" customFormat="1" x14ac:dyDescent="0.2">
      <c r="B255" s="980"/>
      <c r="D255" s="409"/>
      <c r="E255" s="409"/>
      <c r="F255" s="409"/>
      <c r="G255" s="361"/>
      <c r="J255" s="410"/>
      <c r="K255" s="392"/>
      <c r="L255" s="411"/>
    </row>
    <row r="256" spans="2:12" s="359" customFormat="1" x14ac:dyDescent="0.2">
      <c r="B256" s="980"/>
      <c r="D256" s="409"/>
      <c r="E256" s="409"/>
      <c r="F256" s="409"/>
      <c r="G256" s="361"/>
      <c r="J256" s="410"/>
      <c r="K256" s="392"/>
      <c r="L256" s="411"/>
    </row>
    <row r="257" spans="2:12" s="359" customFormat="1" x14ac:dyDescent="0.2">
      <c r="B257" s="980"/>
      <c r="D257" s="409"/>
      <c r="E257" s="409"/>
      <c r="F257" s="409"/>
      <c r="G257" s="361"/>
      <c r="J257" s="410"/>
      <c r="K257" s="392"/>
      <c r="L257" s="411"/>
    </row>
    <row r="258" spans="2:12" s="359" customFormat="1" x14ac:dyDescent="0.2">
      <c r="B258" s="980"/>
      <c r="D258" s="409"/>
      <c r="E258" s="409"/>
      <c r="F258" s="409"/>
      <c r="G258" s="361"/>
      <c r="J258" s="410"/>
      <c r="K258" s="392"/>
      <c r="L258" s="411"/>
    </row>
    <row r="259" spans="2:12" s="359" customFormat="1" x14ac:dyDescent="0.2">
      <c r="B259" s="980"/>
      <c r="D259" s="409"/>
      <c r="E259" s="409"/>
      <c r="F259" s="409"/>
      <c r="G259" s="361"/>
      <c r="J259" s="410"/>
      <c r="K259" s="392"/>
      <c r="L259" s="411"/>
    </row>
    <row r="260" spans="2:12" s="359" customFormat="1" x14ac:dyDescent="0.2">
      <c r="B260" s="980"/>
      <c r="D260" s="409"/>
      <c r="E260" s="409"/>
      <c r="F260" s="409"/>
      <c r="G260" s="361"/>
      <c r="J260" s="410"/>
      <c r="K260" s="392"/>
      <c r="L260" s="411"/>
    </row>
    <row r="261" spans="2:12" s="359" customFormat="1" x14ac:dyDescent="0.2">
      <c r="B261" s="980"/>
      <c r="D261" s="409"/>
      <c r="E261" s="409"/>
      <c r="F261" s="409"/>
      <c r="G261" s="361"/>
      <c r="J261" s="410"/>
      <c r="K261" s="392"/>
      <c r="L261" s="411"/>
    </row>
    <row r="262" spans="2:12" s="359" customFormat="1" x14ac:dyDescent="0.2">
      <c r="B262" s="980"/>
      <c r="D262" s="409"/>
      <c r="E262" s="409"/>
      <c r="F262" s="409"/>
      <c r="G262" s="361"/>
      <c r="J262" s="410"/>
      <c r="K262" s="392"/>
      <c r="L262" s="411"/>
    </row>
    <row r="263" spans="2:12" s="359" customFormat="1" x14ac:dyDescent="0.2">
      <c r="B263" s="980"/>
      <c r="D263" s="409"/>
      <c r="E263" s="409"/>
      <c r="F263" s="409"/>
      <c r="G263" s="361"/>
      <c r="J263" s="410"/>
      <c r="K263" s="392"/>
      <c r="L263" s="411"/>
    </row>
    <row r="264" spans="2:12" s="359" customFormat="1" x14ac:dyDescent="0.2">
      <c r="B264" s="980"/>
      <c r="D264" s="409"/>
      <c r="E264" s="409"/>
      <c r="F264" s="409"/>
      <c r="G264" s="361"/>
      <c r="J264" s="410"/>
      <c r="K264" s="392"/>
      <c r="L264" s="411"/>
    </row>
    <row r="265" spans="2:12" s="359" customFormat="1" x14ac:dyDescent="0.2">
      <c r="B265" s="980"/>
      <c r="D265" s="409"/>
      <c r="E265" s="409"/>
      <c r="F265" s="409"/>
      <c r="G265" s="361"/>
      <c r="J265" s="410"/>
      <c r="K265" s="392"/>
      <c r="L265" s="411"/>
    </row>
    <row r="266" spans="2:12" s="359" customFormat="1" x14ac:dyDescent="0.2">
      <c r="B266" s="980"/>
      <c r="D266" s="409"/>
      <c r="E266" s="409"/>
      <c r="F266" s="409"/>
      <c r="G266" s="361"/>
      <c r="J266" s="410"/>
      <c r="K266" s="392"/>
      <c r="L266" s="411"/>
    </row>
    <row r="267" spans="2:12" s="359" customFormat="1" x14ac:dyDescent="0.2">
      <c r="B267" s="980"/>
      <c r="D267" s="409"/>
      <c r="E267" s="409"/>
      <c r="F267" s="409"/>
      <c r="G267" s="361"/>
      <c r="J267" s="410"/>
      <c r="K267" s="392"/>
      <c r="L267" s="411"/>
    </row>
    <row r="268" spans="2:12" s="359" customFormat="1" x14ac:dyDescent="0.2">
      <c r="B268" s="980"/>
      <c r="D268" s="409"/>
      <c r="E268" s="409"/>
      <c r="F268" s="409"/>
      <c r="G268" s="361"/>
      <c r="J268" s="410"/>
      <c r="K268" s="392"/>
      <c r="L268" s="411"/>
    </row>
    <row r="269" spans="2:12" s="359" customFormat="1" x14ac:dyDescent="0.2">
      <c r="B269" s="980"/>
      <c r="D269" s="409"/>
      <c r="E269" s="409"/>
      <c r="F269" s="409"/>
      <c r="G269" s="361"/>
      <c r="J269" s="410"/>
      <c r="K269" s="392"/>
      <c r="L269" s="411"/>
    </row>
    <row r="270" spans="2:12" s="359" customFormat="1" x14ac:dyDescent="0.2">
      <c r="B270" s="980"/>
      <c r="D270" s="409"/>
      <c r="E270" s="409"/>
      <c r="F270" s="409"/>
      <c r="G270" s="361"/>
      <c r="J270" s="410"/>
      <c r="K270" s="392"/>
      <c r="L270" s="411"/>
    </row>
    <row r="271" spans="2:12" s="359" customFormat="1" x14ac:dyDescent="0.2">
      <c r="B271" s="980"/>
      <c r="D271" s="409"/>
      <c r="E271" s="409"/>
      <c r="F271" s="409"/>
      <c r="G271" s="361"/>
      <c r="J271" s="410"/>
      <c r="K271" s="392"/>
      <c r="L271" s="411"/>
    </row>
    <row r="272" spans="2:12" s="359" customFormat="1" x14ac:dyDescent="0.2">
      <c r="B272" s="980"/>
      <c r="D272" s="409"/>
      <c r="E272" s="409"/>
      <c r="F272" s="409"/>
      <c r="G272" s="361"/>
      <c r="J272" s="410"/>
      <c r="K272" s="392"/>
      <c r="L272" s="411"/>
    </row>
    <row r="273" spans="2:12" s="359" customFormat="1" x14ac:dyDescent="0.2">
      <c r="B273" s="980"/>
      <c r="D273" s="409"/>
      <c r="E273" s="409"/>
      <c r="F273" s="409"/>
      <c r="G273" s="361"/>
      <c r="J273" s="410"/>
      <c r="K273" s="392"/>
      <c r="L273" s="411"/>
    </row>
    <row r="274" spans="2:12" s="359" customFormat="1" x14ac:dyDescent="0.2">
      <c r="B274" s="980"/>
      <c r="D274" s="409"/>
      <c r="E274" s="409"/>
      <c r="F274" s="409"/>
      <c r="G274" s="361"/>
      <c r="J274" s="410"/>
      <c r="K274" s="392"/>
      <c r="L274" s="411"/>
    </row>
    <row r="275" spans="2:12" s="359" customFormat="1" x14ac:dyDescent="0.2">
      <c r="B275" s="980"/>
      <c r="D275" s="409"/>
      <c r="E275" s="409"/>
      <c r="F275" s="409"/>
      <c r="G275" s="361"/>
      <c r="J275" s="410"/>
      <c r="K275" s="392"/>
      <c r="L275" s="411"/>
    </row>
    <row r="276" spans="2:12" s="359" customFormat="1" x14ac:dyDescent="0.2">
      <c r="B276" s="980"/>
      <c r="D276" s="409"/>
      <c r="E276" s="409"/>
      <c r="F276" s="409"/>
      <c r="G276" s="361"/>
      <c r="J276" s="410"/>
      <c r="K276" s="392"/>
      <c r="L276" s="411"/>
    </row>
    <row r="277" spans="2:12" s="359" customFormat="1" x14ac:dyDescent="0.2">
      <c r="B277" s="980"/>
      <c r="D277" s="409"/>
      <c r="E277" s="409"/>
      <c r="F277" s="409"/>
      <c r="G277" s="361"/>
      <c r="J277" s="410"/>
      <c r="K277" s="392"/>
      <c r="L277" s="411"/>
    </row>
    <row r="278" spans="2:12" s="359" customFormat="1" x14ac:dyDescent="0.2">
      <c r="B278" s="980"/>
      <c r="D278" s="409"/>
      <c r="E278" s="409"/>
      <c r="F278" s="409"/>
      <c r="G278" s="361"/>
      <c r="J278" s="410"/>
      <c r="K278" s="392"/>
      <c r="L278" s="411"/>
    </row>
    <row r="279" spans="2:12" s="359" customFormat="1" x14ac:dyDescent="0.2">
      <c r="B279" s="980"/>
      <c r="D279" s="409"/>
      <c r="E279" s="409"/>
      <c r="F279" s="409"/>
      <c r="G279" s="361"/>
      <c r="J279" s="410"/>
      <c r="K279" s="392"/>
      <c r="L279" s="411"/>
    </row>
    <row r="280" spans="2:12" s="359" customFormat="1" x14ac:dyDescent="0.2">
      <c r="B280" s="980"/>
      <c r="D280" s="409"/>
      <c r="E280" s="409"/>
      <c r="F280" s="409"/>
      <c r="G280" s="361"/>
      <c r="J280" s="410"/>
      <c r="K280" s="392"/>
      <c r="L280" s="411"/>
    </row>
    <row r="281" spans="2:12" s="359" customFormat="1" x14ac:dyDescent="0.2">
      <c r="B281" s="980"/>
      <c r="D281" s="409"/>
      <c r="E281" s="409"/>
      <c r="F281" s="409"/>
      <c r="G281" s="361"/>
      <c r="J281" s="410"/>
      <c r="K281" s="392"/>
      <c r="L281" s="411"/>
    </row>
    <row r="282" spans="2:12" s="359" customFormat="1" x14ac:dyDescent="0.2">
      <c r="B282" s="980"/>
      <c r="D282" s="409"/>
      <c r="E282" s="409"/>
      <c r="F282" s="409"/>
      <c r="G282" s="361"/>
      <c r="J282" s="410"/>
      <c r="K282" s="392"/>
      <c r="L282" s="411"/>
    </row>
    <row r="283" spans="2:12" s="359" customFormat="1" x14ac:dyDescent="0.2">
      <c r="B283" s="980"/>
      <c r="D283" s="409"/>
      <c r="E283" s="409"/>
      <c r="F283" s="409"/>
      <c r="G283" s="361"/>
      <c r="J283" s="410"/>
      <c r="K283" s="392"/>
      <c r="L283" s="411"/>
    </row>
    <row r="284" spans="2:12" s="359" customFormat="1" x14ac:dyDescent="0.2">
      <c r="B284" s="980"/>
      <c r="D284" s="409"/>
      <c r="E284" s="409"/>
      <c r="F284" s="409"/>
      <c r="G284" s="361"/>
      <c r="J284" s="410"/>
      <c r="K284" s="392"/>
      <c r="L284" s="411"/>
    </row>
    <row r="285" spans="2:12" s="359" customFormat="1" x14ac:dyDescent="0.2">
      <c r="B285" s="980"/>
      <c r="D285" s="409"/>
      <c r="E285" s="409"/>
      <c r="F285" s="409"/>
      <c r="G285" s="361"/>
      <c r="J285" s="410"/>
      <c r="K285" s="392"/>
      <c r="L285" s="411"/>
    </row>
    <row r="286" spans="2:12" s="359" customFormat="1" x14ac:dyDescent="0.2">
      <c r="B286" s="980"/>
      <c r="D286" s="409"/>
      <c r="E286" s="409"/>
      <c r="F286" s="409"/>
      <c r="G286" s="361"/>
      <c r="J286" s="410"/>
      <c r="K286" s="392"/>
      <c r="L286" s="411"/>
    </row>
    <row r="287" spans="2:12" s="359" customFormat="1" x14ac:dyDescent="0.2">
      <c r="B287" s="980"/>
      <c r="D287" s="409"/>
      <c r="E287" s="409"/>
      <c r="F287" s="409"/>
      <c r="G287" s="361"/>
      <c r="J287" s="410"/>
      <c r="K287" s="392"/>
      <c r="L287" s="411"/>
    </row>
    <row r="288" spans="2:12" s="359" customFormat="1" x14ac:dyDescent="0.2">
      <c r="B288" s="980"/>
      <c r="D288" s="409"/>
      <c r="E288" s="409"/>
      <c r="F288" s="409"/>
      <c r="G288" s="361"/>
      <c r="J288" s="410"/>
      <c r="K288" s="392"/>
      <c r="L288" s="411"/>
    </row>
    <row r="289" spans="2:12" s="359" customFormat="1" x14ac:dyDescent="0.2">
      <c r="B289" s="980"/>
      <c r="D289" s="409"/>
      <c r="E289" s="409"/>
      <c r="F289" s="409"/>
      <c r="G289" s="361"/>
      <c r="J289" s="410"/>
      <c r="K289" s="392"/>
      <c r="L289" s="411"/>
    </row>
    <row r="290" spans="2:12" s="359" customFormat="1" x14ac:dyDescent="0.2">
      <c r="B290" s="980"/>
      <c r="D290" s="409"/>
      <c r="E290" s="409"/>
      <c r="F290" s="409"/>
      <c r="G290" s="361"/>
      <c r="J290" s="410"/>
      <c r="K290" s="392"/>
      <c r="L290" s="411"/>
    </row>
    <row r="291" spans="2:12" s="359" customFormat="1" x14ac:dyDescent="0.2">
      <c r="B291" s="980"/>
      <c r="D291" s="409"/>
      <c r="E291" s="409"/>
      <c r="F291" s="409"/>
      <c r="G291" s="361"/>
      <c r="J291" s="410"/>
      <c r="K291" s="392"/>
      <c r="L291" s="411"/>
    </row>
    <row r="292" spans="2:12" s="359" customFormat="1" x14ac:dyDescent="0.2">
      <c r="B292" s="980"/>
      <c r="D292" s="409"/>
      <c r="E292" s="409"/>
      <c r="F292" s="409"/>
      <c r="G292" s="361"/>
      <c r="J292" s="410"/>
      <c r="K292" s="392"/>
      <c r="L292" s="411"/>
    </row>
    <row r="293" spans="2:12" s="359" customFormat="1" x14ac:dyDescent="0.2">
      <c r="B293" s="980"/>
      <c r="D293" s="409"/>
      <c r="E293" s="409"/>
      <c r="F293" s="409"/>
      <c r="G293" s="361"/>
      <c r="J293" s="410"/>
      <c r="K293" s="392"/>
      <c r="L293" s="411"/>
    </row>
    <row r="294" spans="2:12" s="359" customFormat="1" x14ac:dyDescent="0.2">
      <c r="B294" s="980"/>
      <c r="D294" s="409"/>
      <c r="E294" s="409"/>
      <c r="F294" s="409"/>
      <c r="G294" s="361"/>
      <c r="J294" s="410"/>
      <c r="K294" s="392"/>
      <c r="L294" s="411"/>
    </row>
    <row r="295" spans="2:12" s="359" customFormat="1" x14ac:dyDescent="0.2">
      <c r="B295" s="980"/>
      <c r="D295" s="409"/>
      <c r="E295" s="409"/>
      <c r="F295" s="409"/>
      <c r="G295" s="361"/>
      <c r="J295" s="410"/>
      <c r="K295" s="392"/>
      <c r="L295" s="411"/>
    </row>
    <row r="296" spans="2:12" s="359" customFormat="1" x14ac:dyDescent="0.2">
      <c r="B296" s="980"/>
      <c r="D296" s="409"/>
      <c r="E296" s="409"/>
      <c r="F296" s="409"/>
      <c r="G296" s="361"/>
      <c r="J296" s="410"/>
      <c r="K296" s="392"/>
      <c r="L296" s="411"/>
    </row>
    <row r="297" spans="2:12" s="359" customFormat="1" x14ac:dyDescent="0.2">
      <c r="B297" s="980"/>
      <c r="D297" s="409"/>
      <c r="E297" s="409"/>
      <c r="F297" s="409"/>
      <c r="G297" s="361"/>
      <c r="J297" s="410"/>
      <c r="K297" s="392"/>
      <c r="L297" s="411"/>
    </row>
    <row r="298" spans="2:12" s="359" customFormat="1" x14ac:dyDescent="0.2">
      <c r="B298" s="980"/>
      <c r="D298" s="409"/>
      <c r="E298" s="409"/>
      <c r="F298" s="409"/>
      <c r="G298" s="361"/>
      <c r="J298" s="410"/>
      <c r="K298" s="392"/>
      <c r="L298" s="411"/>
    </row>
    <row r="299" spans="2:12" s="359" customFormat="1" x14ac:dyDescent="0.2">
      <c r="B299" s="980"/>
      <c r="D299" s="409"/>
      <c r="E299" s="409"/>
      <c r="F299" s="409"/>
      <c r="G299" s="361"/>
      <c r="J299" s="410"/>
      <c r="K299" s="392"/>
      <c r="L299" s="411"/>
    </row>
    <row r="300" spans="2:12" s="359" customFormat="1" x14ac:dyDescent="0.2">
      <c r="B300" s="980"/>
      <c r="D300" s="409"/>
      <c r="E300" s="409"/>
      <c r="F300" s="409"/>
      <c r="G300" s="361"/>
      <c r="J300" s="410"/>
      <c r="K300" s="392"/>
      <c r="L300" s="411"/>
    </row>
    <row r="301" spans="2:12" s="359" customFormat="1" x14ac:dyDescent="0.2">
      <c r="B301" s="980"/>
      <c r="D301" s="409"/>
      <c r="E301" s="409"/>
      <c r="F301" s="409"/>
      <c r="G301" s="361"/>
      <c r="J301" s="410"/>
      <c r="K301" s="392"/>
      <c r="L301" s="411"/>
    </row>
    <row r="302" spans="2:12" s="359" customFormat="1" x14ac:dyDescent="0.2">
      <c r="B302" s="980"/>
      <c r="D302" s="409"/>
      <c r="E302" s="409"/>
      <c r="F302" s="409"/>
      <c r="G302" s="361"/>
      <c r="J302" s="410"/>
      <c r="K302" s="392"/>
      <c r="L302" s="411"/>
    </row>
    <row r="303" spans="2:12" s="359" customFormat="1" x14ac:dyDescent="0.2">
      <c r="B303" s="980"/>
      <c r="D303" s="409"/>
      <c r="E303" s="409"/>
      <c r="F303" s="409"/>
      <c r="G303" s="361"/>
      <c r="J303" s="410"/>
      <c r="K303" s="392"/>
      <c r="L303" s="411"/>
    </row>
    <row r="304" spans="2:12" s="359" customFormat="1" x14ac:dyDescent="0.2">
      <c r="B304" s="980"/>
      <c r="D304" s="409"/>
      <c r="E304" s="409"/>
      <c r="F304" s="409"/>
      <c r="G304" s="361"/>
      <c r="J304" s="410"/>
      <c r="K304" s="392"/>
      <c r="L304" s="411"/>
    </row>
    <row r="305" spans="2:12" s="359" customFormat="1" x14ac:dyDescent="0.2">
      <c r="B305" s="980"/>
      <c r="D305" s="409"/>
      <c r="E305" s="409"/>
      <c r="F305" s="409"/>
      <c r="G305" s="361"/>
      <c r="J305" s="410"/>
      <c r="K305" s="392"/>
      <c r="L305" s="411"/>
    </row>
    <row r="306" spans="2:12" s="359" customFormat="1" x14ac:dyDescent="0.2">
      <c r="B306" s="980"/>
      <c r="D306" s="409"/>
      <c r="E306" s="409"/>
      <c r="F306" s="409"/>
      <c r="G306" s="361"/>
      <c r="J306" s="410"/>
      <c r="K306" s="392"/>
      <c r="L306" s="411"/>
    </row>
    <row r="307" spans="2:12" s="359" customFormat="1" x14ac:dyDescent="0.2">
      <c r="B307" s="980"/>
      <c r="D307" s="409"/>
      <c r="E307" s="409"/>
      <c r="F307" s="409"/>
      <c r="G307" s="361"/>
      <c r="J307" s="410"/>
      <c r="K307" s="392"/>
      <c r="L307" s="411"/>
    </row>
    <row r="308" spans="2:12" s="359" customFormat="1" x14ac:dyDescent="0.2">
      <c r="B308" s="980"/>
      <c r="D308" s="409"/>
      <c r="E308" s="409"/>
      <c r="F308" s="409"/>
      <c r="G308" s="361"/>
      <c r="J308" s="410"/>
      <c r="K308" s="392"/>
      <c r="L308" s="411"/>
    </row>
    <row r="309" spans="2:12" s="359" customFormat="1" x14ac:dyDescent="0.2">
      <c r="B309" s="980"/>
      <c r="D309" s="409"/>
      <c r="E309" s="409"/>
      <c r="F309" s="409"/>
      <c r="G309" s="361"/>
      <c r="J309" s="410"/>
      <c r="K309" s="392"/>
      <c r="L309" s="411"/>
    </row>
    <row r="310" spans="2:12" s="359" customFormat="1" x14ac:dyDescent="0.2">
      <c r="B310" s="980"/>
      <c r="D310" s="409"/>
      <c r="E310" s="409"/>
      <c r="F310" s="409"/>
      <c r="G310" s="361"/>
      <c r="J310" s="410"/>
      <c r="K310" s="392"/>
      <c r="L310" s="411"/>
    </row>
    <row r="311" spans="2:12" s="359" customFormat="1" x14ac:dyDescent="0.2">
      <c r="B311" s="980"/>
      <c r="D311" s="409"/>
      <c r="E311" s="409"/>
      <c r="F311" s="409"/>
      <c r="G311" s="361"/>
      <c r="J311" s="410"/>
      <c r="K311" s="392"/>
      <c r="L311" s="411"/>
    </row>
    <row r="312" spans="2:12" s="359" customFormat="1" x14ac:dyDescent="0.2">
      <c r="B312" s="980"/>
      <c r="D312" s="409"/>
      <c r="E312" s="409"/>
      <c r="F312" s="409"/>
      <c r="G312" s="361"/>
      <c r="J312" s="410"/>
      <c r="K312" s="392"/>
      <c r="L312" s="411"/>
    </row>
    <row r="313" spans="2:12" s="359" customFormat="1" x14ac:dyDescent="0.2">
      <c r="B313" s="980"/>
      <c r="D313" s="409"/>
      <c r="E313" s="409"/>
      <c r="F313" s="409"/>
      <c r="G313" s="361"/>
      <c r="J313" s="410"/>
      <c r="K313" s="392"/>
      <c r="L313" s="411"/>
    </row>
    <row r="314" spans="2:12" s="359" customFormat="1" x14ac:dyDescent="0.2">
      <c r="B314" s="980"/>
      <c r="D314" s="409"/>
      <c r="E314" s="409"/>
      <c r="F314" s="409"/>
      <c r="G314" s="361"/>
      <c r="J314" s="410"/>
      <c r="K314" s="392"/>
      <c r="L314" s="411"/>
    </row>
    <row r="315" spans="2:12" s="359" customFormat="1" x14ac:dyDescent="0.2">
      <c r="B315" s="980"/>
      <c r="D315" s="409"/>
      <c r="E315" s="409"/>
      <c r="F315" s="409"/>
      <c r="G315" s="361"/>
      <c r="J315" s="410"/>
      <c r="K315" s="392"/>
      <c r="L315" s="411"/>
    </row>
    <row r="316" spans="2:12" s="359" customFormat="1" x14ac:dyDescent="0.2">
      <c r="B316" s="980"/>
      <c r="D316" s="409"/>
      <c r="E316" s="409"/>
      <c r="F316" s="409"/>
      <c r="G316" s="361"/>
      <c r="J316" s="410"/>
      <c r="K316" s="392"/>
      <c r="L316" s="411"/>
    </row>
  </sheetData>
  <mergeCells count="35">
    <mergeCell ref="F65:F66"/>
    <mergeCell ref="L128:L129"/>
    <mergeCell ref="H128:H129"/>
    <mergeCell ref="I128:I129"/>
    <mergeCell ref="J128:J129"/>
    <mergeCell ref="K128:K129"/>
    <mergeCell ref="H65:H66"/>
    <mergeCell ref="A1:L1"/>
    <mergeCell ref="A2:L2"/>
    <mergeCell ref="A4:C5"/>
    <mergeCell ref="D4:D5"/>
    <mergeCell ref="E4:E5"/>
    <mergeCell ref="F4:F5"/>
    <mergeCell ref="G4:G5"/>
    <mergeCell ref="H4:H5"/>
    <mergeCell ref="I4:I5"/>
    <mergeCell ref="K4:K5"/>
    <mergeCell ref="L4:L5"/>
    <mergeCell ref="J4:J5"/>
    <mergeCell ref="A190:L190"/>
    <mergeCell ref="K65:K66"/>
    <mergeCell ref="L65:L66"/>
    <mergeCell ref="A188:C188"/>
    <mergeCell ref="A189:L189"/>
    <mergeCell ref="A128:C129"/>
    <mergeCell ref="D128:D129"/>
    <mergeCell ref="E128:E129"/>
    <mergeCell ref="F128:F129"/>
    <mergeCell ref="G128:G129"/>
    <mergeCell ref="G65:G66"/>
    <mergeCell ref="I65:I66"/>
    <mergeCell ref="J65:J66"/>
    <mergeCell ref="A65:C66"/>
    <mergeCell ref="D65:D66"/>
    <mergeCell ref="E65:E66"/>
  </mergeCells>
  <phoneticPr fontId="20" type="noConversion"/>
  <printOptions horizontalCentered="1"/>
  <pageMargins left="0.39370078740157483" right="0.39370078740157483" top="0.39370078740157483" bottom="0.19685039370078741" header="0" footer="0"/>
  <pageSetup paperSize="9" scale="70" orientation="portrait" r:id="rId1"/>
  <headerFooter alignWithMargins="0"/>
  <rowBreaks count="2" manualBreakCount="2">
    <brk id="62" max="16383" man="1"/>
    <brk id="12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pageSetUpPr fitToPage="1"/>
  </sheetPr>
  <dimension ref="A1:M45"/>
  <sheetViews>
    <sheetView showGridLines="0" zoomScaleNormal="100" workbookViewId="0">
      <selection sqref="A1:I1"/>
    </sheetView>
  </sheetViews>
  <sheetFormatPr defaultRowHeight="15" customHeight="1" x14ac:dyDescent="0.2"/>
  <cols>
    <col min="1" max="1" width="9.140625" style="9"/>
    <col min="2" max="2" width="13" style="9" customWidth="1"/>
    <col min="3" max="4" width="12.7109375" style="9" customWidth="1"/>
    <col min="5" max="5" width="14.140625" style="9" customWidth="1"/>
    <col min="6" max="6" width="11.5703125" style="9" customWidth="1"/>
    <col min="7" max="7" width="3.28515625" style="9" hidden="1" customWidth="1"/>
    <col min="8" max="8" width="11.5703125" style="9" customWidth="1"/>
    <col min="9" max="9" width="10.7109375" style="9" customWidth="1"/>
    <col min="10" max="10" width="9.140625" style="9"/>
    <col min="11" max="13" width="10.42578125" style="9" bestFit="1" customWidth="1"/>
    <col min="14" max="16384" width="9.140625" style="9"/>
  </cols>
  <sheetData>
    <row r="1" spans="1:10" ht="30" customHeight="1" x14ac:dyDescent="0.2">
      <c r="A1" s="1322" t="s">
        <v>802</v>
      </c>
      <c r="B1" s="1323"/>
      <c r="C1" s="1323"/>
      <c r="D1" s="1323"/>
      <c r="E1" s="1323"/>
      <c r="F1" s="1323"/>
      <c r="G1" s="1323"/>
      <c r="H1" s="1323"/>
      <c r="I1" s="1323"/>
    </row>
    <row r="2" spans="1:10" ht="29.25" customHeight="1" x14ac:dyDescent="0.2">
      <c r="A2" s="1324" t="s">
        <v>803</v>
      </c>
      <c r="B2" s="1324"/>
      <c r="C2" s="1324"/>
      <c r="D2" s="1324"/>
      <c r="E2" s="1324"/>
      <c r="F2" s="1324"/>
      <c r="G2" s="1324"/>
      <c r="H2" s="1324"/>
      <c r="I2" s="1324"/>
    </row>
    <row r="3" spans="1:10" ht="24" customHeight="1" x14ac:dyDescent="0.2">
      <c r="A3" s="1326" t="s">
        <v>701</v>
      </c>
      <c r="B3" s="1326" t="s">
        <v>607</v>
      </c>
      <c r="C3" s="1326" t="s">
        <v>702</v>
      </c>
      <c r="D3" s="1326" t="s">
        <v>703</v>
      </c>
      <c r="E3" s="415" t="s">
        <v>428</v>
      </c>
      <c r="F3" s="416"/>
      <c r="G3" s="417"/>
      <c r="H3" s="1321" t="s">
        <v>429</v>
      </c>
      <c r="I3" s="1321"/>
    </row>
    <row r="4" spans="1:10" ht="24" customHeight="1" x14ac:dyDescent="0.2">
      <c r="A4" s="1327"/>
      <c r="B4" s="1327"/>
      <c r="C4" s="1327"/>
      <c r="D4" s="1327"/>
      <c r="E4" s="1329" t="s">
        <v>704</v>
      </c>
      <c r="F4" s="1326" t="s">
        <v>705</v>
      </c>
      <c r="G4" s="417"/>
      <c r="H4" s="1326" t="s">
        <v>704</v>
      </c>
      <c r="I4" s="1331" t="s">
        <v>706</v>
      </c>
    </row>
    <row r="5" spans="1:10" ht="39.75" customHeight="1" x14ac:dyDescent="0.2">
      <c r="A5" s="1328"/>
      <c r="B5" s="1328"/>
      <c r="C5" s="1328"/>
      <c r="D5" s="1328"/>
      <c r="E5" s="1330"/>
      <c r="F5" s="1328"/>
      <c r="G5" s="928"/>
      <c r="H5" s="1328"/>
      <c r="I5" s="1332"/>
      <c r="J5" s="1319"/>
    </row>
    <row r="6" spans="1:10" s="4" customFormat="1" ht="21.95" customHeight="1" x14ac:dyDescent="0.2">
      <c r="A6" s="419">
        <v>1999</v>
      </c>
      <c r="B6" s="420">
        <v>13584</v>
      </c>
      <c r="C6" s="420">
        <v>629071</v>
      </c>
      <c r="D6" s="420">
        <v>0</v>
      </c>
      <c r="E6" s="420">
        <v>291255</v>
      </c>
      <c r="F6" s="421">
        <v>444273</v>
      </c>
      <c r="G6" s="421"/>
      <c r="H6" s="422">
        <v>933910</v>
      </c>
      <c r="I6" s="1">
        <v>1086928</v>
      </c>
      <c r="J6" s="1319"/>
    </row>
    <row r="7" spans="1:10" s="4" customFormat="1" ht="21.95" customHeight="1" x14ac:dyDescent="0.2">
      <c r="A7" s="419">
        <v>2000</v>
      </c>
      <c r="B7" s="420">
        <v>14510</v>
      </c>
      <c r="C7" s="420">
        <v>668176</v>
      </c>
      <c r="D7" s="420">
        <v>0</v>
      </c>
      <c r="E7" s="420">
        <v>311872</v>
      </c>
      <c r="F7" s="421">
        <v>468896</v>
      </c>
      <c r="G7" s="421"/>
      <c r="H7" s="422">
        <v>994558</v>
      </c>
      <c r="I7" s="1">
        <v>1151582</v>
      </c>
    </row>
    <row r="8" spans="1:10" s="4" customFormat="1" ht="21.95" customHeight="1" x14ac:dyDescent="0.2">
      <c r="A8" s="419">
        <v>2001</v>
      </c>
      <c r="B8" s="420">
        <v>15054</v>
      </c>
      <c r="C8" s="420">
        <v>698559</v>
      </c>
      <c r="D8" s="420">
        <v>0</v>
      </c>
      <c r="E8" s="420">
        <v>328505</v>
      </c>
      <c r="F8" s="421">
        <v>481714</v>
      </c>
      <c r="G8" s="421"/>
      <c r="H8" s="422">
        <v>1042118</v>
      </c>
      <c r="I8" s="1">
        <v>1195327</v>
      </c>
    </row>
    <row r="9" spans="1:10" s="4" customFormat="1" ht="21.95" customHeight="1" x14ac:dyDescent="0.2">
      <c r="A9" s="419">
        <v>2002</v>
      </c>
      <c r="B9" s="420">
        <v>15059</v>
      </c>
      <c r="C9" s="420">
        <v>717326</v>
      </c>
      <c r="D9" s="420">
        <v>0</v>
      </c>
      <c r="E9" s="420">
        <v>345907</v>
      </c>
      <c r="F9" s="421">
        <v>494423</v>
      </c>
      <c r="G9" s="421"/>
      <c r="H9" s="422">
        <v>1078292</v>
      </c>
      <c r="I9" s="1">
        <v>1226808</v>
      </c>
    </row>
    <row r="10" spans="1:10" s="4" customFormat="1" ht="21.95" customHeight="1" x14ac:dyDescent="0.2">
      <c r="A10" s="419">
        <v>2003</v>
      </c>
      <c r="B10" s="420">
        <v>14643</v>
      </c>
      <c r="C10" s="420">
        <v>733984</v>
      </c>
      <c r="D10" s="420">
        <v>0</v>
      </c>
      <c r="E10" s="420">
        <v>362921</v>
      </c>
      <c r="F10" s="421">
        <v>509996</v>
      </c>
      <c r="G10" s="421"/>
      <c r="H10" s="422">
        <v>1111548</v>
      </c>
      <c r="I10" s="1">
        <v>1258623</v>
      </c>
    </row>
    <row r="11" spans="1:10" s="4" customFormat="1" ht="21.95" customHeight="1" x14ac:dyDescent="0.2">
      <c r="A11" s="419">
        <v>2004</v>
      </c>
      <c r="B11" s="420">
        <v>14642</v>
      </c>
      <c r="C11" s="420">
        <v>767032</v>
      </c>
      <c r="D11" s="420">
        <v>0</v>
      </c>
      <c r="E11" s="420">
        <v>380065</v>
      </c>
      <c r="F11" s="421">
        <v>529432</v>
      </c>
      <c r="G11" s="421"/>
      <c r="H11" s="422">
        <v>1161739</v>
      </c>
      <c r="I11" s="1">
        <v>1311106</v>
      </c>
    </row>
    <row r="12" spans="1:10" s="4" customFormat="1" ht="21.95" customHeight="1" x14ac:dyDescent="0.2">
      <c r="A12" s="419">
        <v>2005</v>
      </c>
      <c r="B12" s="420">
        <v>14222</v>
      </c>
      <c r="C12" s="420">
        <v>820781</v>
      </c>
      <c r="D12" s="420">
        <v>0</v>
      </c>
      <c r="E12" s="420">
        <v>396791</v>
      </c>
      <c r="F12" s="421">
        <v>540678</v>
      </c>
      <c r="G12" s="421"/>
      <c r="H12" s="422">
        <v>1231794</v>
      </c>
      <c r="I12" s="1">
        <v>1375681</v>
      </c>
    </row>
    <row r="13" spans="1:10" s="4" customFormat="1" ht="21.95" customHeight="1" x14ac:dyDescent="0.2">
      <c r="A13" s="419">
        <v>2006</v>
      </c>
      <c r="B13" s="420">
        <v>13742</v>
      </c>
      <c r="C13" s="420">
        <v>904676</v>
      </c>
      <c r="D13" s="420">
        <v>0</v>
      </c>
      <c r="E13" s="420">
        <v>413219</v>
      </c>
      <c r="F13" s="421">
        <v>559487</v>
      </c>
      <c r="G13" s="421"/>
      <c r="H13" s="422">
        <v>1331637</v>
      </c>
      <c r="I13" s="1">
        <v>1477905</v>
      </c>
    </row>
    <row r="14" spans="1:10" s="4" customFormat="1" ht="21.95" customHeight="1" x14ac:dyDescent="0.2">
      <c r="A14" s="419">
        <v>2007</v>
      </c>
      <c r="B14" s="420">
        <v>13231</v>
      </c>
      <c r="C14" s="420">
        <v>945782</v>
      </c>
      <c r="D14" s="420">
        <v>0</v>
      </c>
      <c r="E14" s="420">
        <v>426116</v>
      </c>
      <c r="F14" s="421">
        <v>569896</v>
      </c>
      <c r="G14" s="421"/>
      <c r="H14" s="422">
        <v>1385129</v>
      </c>
      <c r="I14" s="1">
        <v>1528909</v>
      </c>
    </row>
    <row r="15" spans="1:10" s="4" customFormat="1" ht="21.95" customHeight="1" x14ac:dyDescent="0.2">
      <c r="A15" s="419">
        <v>2008</v>
      </c>
      <c r="B15" s="420">
        <v>12918</v>
      </c>
      <c r="C15" s="420">
        <v>1011711</v>
      </c>
      <c r="D15" s="420">
        <v>0</v>
      </c>
      <c r="E15" s="420">
        <v>446828</v>
      </c>
      <c r="F15" s="421">
        <v>592231</v>
      </c>
      <c r="G15" s="421"/>
      <c r="H15" s="422">
        <v>1471457</v>
      </c>
      <c r="I15" s="1">
        <v>1616860</v>
      </c>
    </row>
    <row r="16" spans="1:10" s="4" customFormat="1" ht="21.95" customHeight="1" x14ac:dyDescent="0.2">
      <c r="A16" s="419">
        <v>2009</v>
      </c>
      <c r="B16" s="420">
        <v>13258</v>
      </c>
      <c r="C16" s="420">
        <v>1062306</v>
      </c>
      <c r="D16" s="420">
        <v>0</v>
      </c>
      <c r="E16" s="420">
        <v>492656</v>
      </c>
      <c r="F16" s="421">
        <v>612407</v>
      </c>
      <c r="G16" s="421"/>
      <c r="H16" s="422">
        <v>1568220</v>
      </c>
      <c r="I16" s="1">
        <v>1687971</v>
      </c>
    </row>
    <row r="17" spans="1:13" s="4" customFormat="1" ht="21.95" customHeight="1" x14ac:dyDescent="0.2">
      <c r="A17" s="419">
        <v>2010</v>
      </c>
      <c r="B17" s="420">
        <v>13992</v>
      </c>
      <c r="C17" s="420">
        <v>1086678</v>
      </c>
      <c r="D17" s="420">
        <v>3</v>
      </c>
      <c r="E17" s="420">
        <v>497831</v>
      </c>
      <c r="F17" s="421">
        <v>629325</v>
      </c>
      <c r="G17" s="421"/>
      <c r="H17" s="422">
        <v>1598504</v>
      </c>
      <c r="I17" s="1">
        <v>1729998</v>
      </c>
    </row>
    <row r="18" spans="1:13" s="4" customFormat="1" ht="21.95" customHeight="1" x14ac:dyDescent="0.2">
      <c r="A18" s="423">
        <v>2011</v>
      </c>
      <c r="B18" s="424">
        <v>14530</v>
      </c>
      <c r="C18" s="424">
        <v>1135172</v>
      </c>
      <c r="D18" s="424">
        <v>13</v>
      </c>
      <c r="E18" s="424">
        <v>517791</v>
      </c>
      <c r="F18" s="425">
        <v>681523</v>
      </c>
      <c r="G18" s="425"/>
      <c r="H18" s="426">
        <v>1667506</v>
      </c>
      <c r="I18" s="3">
        <v>1831238</v>
      </c>
      <c r="J18" s="1"/>
      <c r="K18" s="971"/>
      <c r="L18" s="427"/>
      <c r="M18" s="427"/>
    </row>
    <row r="19" spans="1:13" s="4" customFormat="1" ht="24.75" customHeight="1" x14ac:dyDescent="0.2">
      <c r="A19" s="1325"/>
      <c r="B19" s="1325"/>
      <c r="C19" s="1325"/>
      <c r="D19" s="1325"/>
      <c r="E19" s="1325"/>
      <c r="F19" s="1325"/>
      <c r="G19" s="1325"/>
      <c r="H19" s="1325"/>
      <c r="I19" s="1325"/>
      <c r="J19" s="970"/>
      <c r="K19" s="970"/>
    </row>
    <row r="20" spans="1:13" ht="15.75" customHeight="1" x14ac:dyDescent="0.2">
      <c r="A20" s="1320"/>
      <c r="B20" s="1320"/>
      <c r="C20" s="1320"/>
      <c r="D20" s="1320"/>
      <c r="E20" s="1320"/>
      <c r="F20" s="1320"/>
      <c r="G20" s="1320"/>
      <c r="H20" s="1320"/>
      <c r="I20" s="1320"/>
    </row>
    <row r="21" spans="1:13" ht="15" customHeight="1" x14ac:dyDescent="0.2">
      <c r="A21" s="428"/>
      <c r="B21" s="428"/>
      <c r="C21" s="428"/>
      <c r="D21" s="428"/>
      <c r="E21" s="428"/>
      <c r="F21" s="428"/>
    </row>
    <row r="22" spans="1:13" ht="15" customHeight="1" x14ac:dyDescent="0.2">
      <c r="A22" s="429"/>
      <c r="B22" s="430" t="s">
        <v>171</v>
      </c>
      <c r="C22" s="430" t="s">
        <v>172</v>
      </c>
      <c r="D22" s="430" t="s">
        <v>129</v>
      </c>
      <c r="E22" s="430" t="s">
        <v>747</v>
      </c>
      <c r="F22" s="428"/>
    </row>
    <row r="23" spans="1:13" ht="15" customHeight="1" x14ac:dyDescent="0.2">
      <c r="A23" s="429"/>
      <c r="B23" s="431">
        <v>13231</v>
      </c>
      <c r="C23" s="431">
        <v>945782</v>
      </c>
      <c r="D23" s="431"/>
      <c r="E23" s="431">
        <v>426116</v>
      </c>
      <c r="F23" s="428"/>
    </row>
    <row r="24" spans="1:13" ht="15" customHeight="1" x14ac:dyDescent="0.2">
      <c r="A24" s="429"/>
      <c r="B24" s="432"/>
      <c r="C24" s="432"/>
      <c r="D24" s="432"/>
      <c r="E24" s="432"/>
      <c r="F24" s="428"/>
    </row>
    <row r="25" spans="1:13" ht="15" customHeight="1" x14ac:dyDescent="0.2">
      <c r="A25" s="433"/>
      <c r="B25" s="421"/>
      <c r="C25" s="421"/>
      <c r="D25" s="421"/>
      <c r="E25" s="421"/>
    </row>
    <row r="26" spans="1:13" ht="15" customHeight="1" x14ac:dyDescent="0.2">
      <c r="A26" s="433"/>
      <c r="B26" s="421"/>
      <c r="C26" s="421"/>
      <c r="D26" s="421"/>
      <c r="E26" s="421"/>
    </row>
    <row r="27" spans="1:13" ht="15" customHeight="1" x14ac:dyDescent="0.2">
      <c r="A27" s="433"/>
      <c r="B27" s="421"/>
      <c r="C27" s="421"/>
      <c r="D27" s="421"/>
      <c r="E27" s="421"/>
    </row>
    <row r="28" spans="1:13" ht="15" customHeight="1" x14ac:dyDescent="0.2">
      <c r="A28" s="433"/>
      <c r="B28" s="421"/>
      <c r="C28" s="421"/>
      <c r="D28" s="421"/>
      <c r="E28" s="421"/>
    </row>
    <row r="29" spans="1:13" ht="15" customHeight="1" x14ac:dyDescent="0.2">
      <c r="A29" s="433"/>
      <c r="B29" s="421"/>
      <c r="C29" s="421"/>
      <c r="D29" s="421"/>
      <c r="E29" s="421"/>
    </row>
    <row r="30" spans="1:13" ht="15" customHeight="1" x14ac:dyDescent="0.2">
      <c r="A30" s="433"/>
      <c r="B30" s="421"/>
      <c r="C30" s="421"/>
      <c r="D30" s="421"/>
      <c r="E30" s="421"/>
    </row>
    <row r="31" spans="1:13" ht="15" customHeight="1" x14ac:dyDescent="0.2">
      <c r="A31" s="433"/>
      <c r="B31" s="421"/>
      <c r="C31" s="421"/>
      <c r="D31" s="421"/>
      <c r="E31" s="421"/>
    </row>
    <row r="32" spans="1:13" ht="15" customHeight="1" x14ac:dyDescent="0.2">
      <c r="A32" s="428"/>
      <c r="B32" s="428"/>
      <c r="C32" s="428"/>
      <c r="D32" s="428"/>
      <c r="E32" s="428"/>
      <c r="F32" s="428"/>
      <c r="G32" s="428"/>
      <c r="H32" s="428"/>
      <c r="I32" s="428"/>
    </row>
    <row r="33" spans="1:9" ht="15" customHeight="1" x14ac:dyDescent="0.2">
      <c r="A33" s="428"/>
      <c r="B33" s="428"/>
      <c r="C33" s="428" t="s">
        <v>171</v>
      </c>
      <c r="D33" s="430" t="s">
        <v>129</v>
      </c>
      <c r="E33" s="428" t="s">
        <v>173</v>
      </c>
      <c r="F33" s="428" t="s">
        <v>747</v>
      </c>
      <c r="G33" s="428"/>
      <c r="H33" s="428"/>
      <c r="I33" s="428"/>
    </row>
    <row r="34" spans="1:9" ht="15" customHeight="1" x14ac:dyDescent="0.2">
      <c r="A34" s="428"/>
      <c r="B34" s="429">
        <v>1997</v>
      </c>
      <c r="C34" s="432">
        <v>11533</v>
      </c>
      <c r="D34" s="432"/>
      <c r="E34" s="432">
        <v>547098</v>
      </c>
      <c r="F34" s="432">
        <v>252266</v>
      </c>
      <c r="G34" s="428"/>
      <c r="H34" s="428"/>
      <c r="I34" s="428"/>
    </row>
    <row r="35" spans="1:9" ht="15" customHeight="1" x14ac:dyDescent="0.2">
      <c r="A35" s="428"/>
      <c r="B35" s="429">
        <v>1998</v>
      </c>
      <c r="C35" s="432">
        <v>12584</v>
      </c>
      <c r="D35" s="432"/>
      <c r="E35" s="432">
        <v>591333</v>
      </c>
      <c r="F35" s="432">
        <v>269611</v>
      </c>
      <c r="G35" s="428"/>
      <c r="H35" s="428"/>
      <c r="I35" s="428"/>
    </row>
    <row r="36" spans="1:9" ht="15" customHeight="1" x14ac:dyDescent="0.2">
      <c r="A36" s="428"/>
      <c r="B36" s="429">
        <v>1999</v>
      </c>
      <c r="C36" s="432">
        <v>13584</v>
      </c>
      <c r="D36" s="432"/>
      <c r="E36" s="432">
        <v>629071</v>
      </c>
      <c r="F36" s="432">
        <v>291255</v>
      </c>
      <c r="G36" s="428"/>
      <c r="H36" s="428"/>
      <c r="I36" s="428"/>
    </row>
    <row r="37" spans="1:9" ht="15" customHeight="1" x14ac:dyDescent="0.2">
      <c r="A37" s="428"/>
      <c r="B37" s="429">
        <v>2000</v>
      </c>
      <c r="C37" s="432">
        <v>14510</v>
      </c>
      <c r="D37" s="432"/>
      <c r="E37" s="432">
        <v>668176</v>
      </c>
      <c r="F37" s="432">
        <v>311872</v>
      </c>
      <c r="G37" s="428"/>
      <c r="H37" s="428"/>
      <c r="I37" s="428"/>
    </row>
    <row r="38" spans="1:9" ht="15" customHeight="1" x14ac:dyDescent="0.2">
      <c r="A38" s="428"/>
      <c r="B38" s="429">
        <v>2001</v>
      </c>
      <c r="C38" s="432">
        <v>15054</v>
      </c>
      <c r="D38" s="432"/>
      <c r="E38" s="432">
        <v>698559</v>
      </c>
      <c r="F38" s="432">
        <v>328505</v>
      </c>
      <c r="G38" s="428"/>
      <c r="H38" s="428"/>
      <c r="I38" s="428"/>
    </row>
    <row r="39" spans="1:9" ht="15" customHeight="1" x14ac:dyDescent="0.2">
      <c r="A39" s="428"/>
      <c r="B39" s="429">
        <v>2002</v>
      </c>
      <c r="C39" s="432">
        <v>15059</v>
      </c>
      <c r="D39" s="432"/>
      <c r="E39" s="432">
        <v>717326</v>
      </c>
      <c r="F39" s="432">
        <v>345907</v>
      </c>
      <c r="G39" s="428"/>
      <c r="H39" s="428"/>
      <c r="I39" s="428"/>
    </row>
    <row r="40" spans="1:9" ht="15" customHeight="1" x14ac:dyDescent="0.2">
      <c r="A40" s="428"/>
      <c r="B40" s="429">
        <v>2003</v>
      </c>
      <c r="C40" s="432">
        <v>14643</v>
      </c>
      <c r="D40" s="432"/>
      <c r="E40" s="432">
        <v>733984</v>
      </c>
      <c r="F40" s="432">
        <v>362921</v>
      </c>
      <c r="G40" s="428"/>
      <c r="H40" s="428"/>
      <c r="I40" s="428"/>
    </row>
    <row r="41" spans="1:9" ht="15" customHeight="1" x14ac:dyDescent="0.2">
      <c r="A41" s="428"/>
      <c r="B41" s="429">
        <v>2004</v>
      </c>
      <c r="C41" s="432">
        <v>14642</v>
      </c>
      <c r="D41" s="432"/>
      <c r="E41" s="432">
        <v>767032</v>
      </c>
      <c r="F41" s="432">
        <v>380065</v>
      </c>
      <c r="G41" s="428"/>
      <c r="H41" s="428"/>
      <c r="I41" s="428"/>
    </row>
    <row r="42" spans="1:9" ht="15" customHeight="1" x14ac:dyDescent="0.2">
      <c r="A42" s="428"/>
      <c r="B42" s="434">
        <v>2005</v>
      </c>
      <c r="C42" s="432">
        <v>14222</v>
      </c>
      <c r="D42" s="432"/>
      <c r="E42" s="432">
        <v>820781</v>
      </c>
      <c r="F42" s="432">
        <v>396791</v>
      </c>
      <c r="G42" s="428"/>
      <c r="H42" s="428"/>
      <c r="I42" s="428"/>
    </row>
    <row r="43" spans="1:9" ht="15" customHeight="1" x14ac:dyDescent="0.2">
      <c r="A43" s="428"/>
      <c r="B43" s="434">
        <v>2006</v>
      </c>
      <c r="C43" s="432">
        <v>13742</v>
      </c>
      <c r="D43" s="432"/>
      <c r="E43" s="432">
        <v>904676</v>
      </c>
      <c r="F43" s="432">
        <v>413219</v>
      </c>
      <c r="G43" s="428"/>
      <c r="H43" s="428"/>
      <c r="I43" s="428"/>
    </row>
    <row r="44" spans="1:9" ht="15" customHeight="1" x14ac:dyDescent="0.2">
      <c r="A44" s="428"/>
      <c r="B44" s="434">
        <v>2007</v>
      </c>
      <c r="C44" s="432">
        <v>13231</v>
      </c>
      <c r="D44" s="432"/>
      <c r="E44" s="432">
        <v>945782</v>
      </c>
      <c r="F44" s="432">
        <v>426116</v>
      </c>
      <c r="G44" s="434"/>
      <c r="H44" s="428"/>
      <c r="I44" s="428"/>
    </row>
    <row r="45" spans="1:9" ht="15" customHeight="1" x14ac:dyDescent="0.2">
      <c r="A45" s="428"/>
      <c r="B45" s="428"/>
      <c r="C45" s="428"/>
      <c r="D45" s="428"/>
      <c r="E45" s="428"/>
      <c r="F45" s="428"/>
      <c r="G45" s="428"/>
      <c r="H45" s="428"/>
      <c r="I45" s="428"/>
    </row>
  </sheetData>
  <mergeCells count="14">
    <mergeCell ref="J5:J6"/>
    <mergeCell ref="A20:I20"/>
    <mergeCell ref="H3:I3"/>
    <mergeCell ref="A1:I1"/>
    <mergeCell ref="A2:I2"/>
    <mergeCell ref="A19:I19"/>
    <mergeCell ref="A3:A5"/>
    <mergeCell ref="B3:B5"/>
    <mergeCell ref="C3:C5"/>
    <mergeCell ref="D3:D5"/>
    <mergeCell ref="E4:E5"/>
    <mergeCell ref="F4:F5"/>
    <mergeCell ref="H4:H5"/>
    <mergeCell ref="I4:I5"/>
  </mergeCells>
  <phoneticPr fontId="34" type="noConversion"/>
  <printOptions horizontalCentered="1" verticalCentered="1"/>
  <pageMargins left="0" right="0" top="0" bottom="0" header="0" footer="0"/>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Normal="100" workbookViewId="0">
      <selection sqref="A1:G1"/>
    </sheetView>
  </sheetViews>
  <sheetFormatPr defaultRowHeight="15" customHeight="1" x14ac:dyDescent="0.2"/>
  <cols>
    <col min="1" max="7" width="13.7109375" style="14" customWidth="1"/>
    <col min="8" max="16384" width="9.140625" style="14"/>
  </cols>
  <sheetData>
    <row r="1" spans="1:7" s="18" customFormat="1" ht="30" customHeight="1" x14ac:dyDescent="0.2">
      <c r="A1" s="1336" t="s">
        <v>804</v>
      </c>
      <c r="B1" s="1336"/>
      <c r="C1" s="1336"/>
      <c r="D1" s="1336"/>
      <c r="E1" s="1336"/>
      <c r="F1" s="1336"/>
      <c r="G1" s="1336"/>
    </row>
    <row r="2" spans="1:7" ht="30" customHeight="1" x14ac:dyDescent="0.2">
      <c r="A2" s="1337" t="s">
        <v>805</v>
      </c>
      <c r="B2" s="1337"/>
      <c r="C2" s="1337"/>
      <c r="D2" s="1337"/>
      <c r="E2" s="1337"/>
      <c r="F2" s="1337"/>
      <c r="G2" s="1337"/>
    </row>
    <row r="3" spans="1:7" s="15" customFormat="1" ht="24" customHeight="1" x14ac:dyDescent="0.2">
      <c r="A3" s="549"/>
      <c r="B3" s="567"/>
      <c r="C3" s="568"/>
      <c r="D3" s="1333" t="s">
        <v>460</v>
      </c>
      <c r="E3" s="1334"/>
      <c r="F3" s="1335" t="s">
        <v>114</v>
      </c>
      <c r="G3" s="1335"/>
    </row>
    <row r="4" spans="1:7" s="15" customFormat="1" ht="24" customHeight="1" x14ac:dyDescent="0.2">
      <c r="A4" s="569" t="s">
        <v>225</v>
      </c>
      <c r="B4" s="570" t="s">
        <v>587</v>
      </c>
      <c r="C4" s="571" t="s">
        <v>0</v>
      </c>
      <c r="D4" s="572" t="s">
        <v>1</v>
      </c>
      <c r="E4" s="573" t="s">
        <v>168</v>
      </c>
      <c r="F4" s="572" t="s">
        <v>1</v>
      </c>
      <c r="G4" s="574" t="s">
        <v>2</v>
      </c>
    </row>
    <row r="5" spans="1:7" s="15" customFormat="1" ht="24" customHeight="1" x14ac:dyDescent="0.2">
      <c r="A5" s="854" t="s">
        <v>224</v>
      </c>
      <c r="B5" s="854" t="s">
        <v>298</v>
      </c>
      <c r="C5" s="855" t="s">
        <v>169</v>
      </c>
      <c r="D5" s="855" t="s">
        <v>3</v>
      </c>
      <c r="E5" s="855" t="s">
        <v>170</v>
      </c>
      <c r="F5" s="855" t="s">
        <v>3</v>
      </c>
      <c r="G5" s="856" t="s">
        <v>5</v>
      </c>
    </row>
    <row r="6" spans="1:7" s="15" customFormat="1" ht="0.75" customHeight="1" x14ac:dyDescent="0.2">
      <c r="A6" s="575">
        <v>1996</v>
      </c>
      <c r="B6" s="551">
        <v>746</v>
      </c>
      <c r="C6" s="551">
        <v>43917</v>
      </c>
      <c r="D6" s="551">
        <v>16478</v>
      </c>
      <c r="E6" s="551">
        <v>27745</v>
      </c>
      <c r="F6" s="551">
        <f>B6+C6+D6</f>
        <v>61141</v>
      </c>
      <c r="G6" s="551">
        <f>B6+C6+E6</f>
        <v>72408</v>
      </c>
    </row>
    <row r="7" spans="1:7" s="15" customFormat="1" ht="24" customHeight="1" x14ac:dyDescent="0.2">
      <c r="A7" s="576">
        <v>1999</v>
      </c>
      <c r="B7" s="551">
        <v>1401</v>
      </c>
      <c r="C7" s="551">
        <v>45653</v>
      </c>
      <c r="D7" s="551">
        <v>29274</v>
      </c>
      <c r="E7" s="551">
        <v>45835</v>
      </c>
      <c r="F7" s="551">
        <v>76328</v>
      </c>
      <c r="G7" s="551">
        <v>92889</v>
      </c>
    </row>
    <row r="8" spans="1:7" s="15" customFormat="1" ht="24" customHeight="1" x14ac:dyDescent="0.2">
      <c r="A8" s="576">
        <v>2000</v>
      </c>
      <c r="B8" s="551">
        <v>1510</v>
      </c>
      <c r="C8" s="551">
        <v>72115</v>
      </c>
      <c r="D8" s="551">
        <v>33896</v>
      </c>
      <c r="E8" s="551">
        <v>52237</v>
      </c>
      <c r="F8" s="551">
        <v>107521</v>
      </c>
      <c r="G8" s="551">
        <v>125862</v>
      </c>
    </row>
    <row r="9" spans="1:7" s="15" customFormat="1" ht="24" customHeight="1" x14ac:dyDescent="0.2">
      <c r="A9" s="576">
        <v>2001</v>
      </c>
      <c r="B9" s="551">
        <v>1627</v>
      </c>
      <c r="C9" s="551">
        <v>90275</v>
      </c>
      <c r="D9" s="551">
        <v>37352</v>
      </c>
      <c r="E9" s="551">
        <v>56611</v>
      </c>
      <c r="F9" s="551">
        <v>129254</v>
      </c>
      <c r="G9" s="551">
        <v>148513</v>
      </c>
    </row>
    <row r="10" spans="1:7" s="15" customFormat="1" ht="24" customHeight="1" x14ac:dyDescent="0.2">
      <c r="A10" s="576">
        <v>2002</v>
      </c>
      <c r="B10" s="551">
        <v>1690</v>
      </c>
      <c r="C10" s="551">
        <v>103220</v>
      </c>
      <c r="D10" s="551">
        <v>42417</v>
      </c>
      <c r="E10" s="551">
        <v>61952</v>
      </c>
      <c r="F10" s="551">
        <v>147327</v>
      </c>
      <c r="G10" s="551">
        <v>166862</v>
      </c>
    </row>
    <row r="11" spans="1:7" s="15" customFormat="1" ht="24" customHeight="1" x14ac:dyDescent="0.2">
      <c r="A11" s="576">
        <v>2003</v>
      </c>
      <c r="B11" s="553">
        <v>1748</v>
      </c>
      <c r="C11" s="553">
        <v>118997</v>
      </c>
      <c r="D11" s="553">
        <v>47263</v>
      </c>
      <c r="E11" s="553">
        <v>66452</v>
      </c>
      <c r="F11" s="551">
        <v>168008</v>
      </c>
      <c r="G11" s="551">
        <v>187197</v>
      </c>
    </row>
    <row r="12" spans="1:7" s="15" customFormat="1" ht="24" customHeight="1" x14ac:dyDescent="0.2">
      <c r="A12" s="576">
        <v>2004</v>
      </c>
      <c r="B12" s="553">
        <v>1873</v>
      </c>
      <c r="C12" s="553">
        <v>132800</v>
      </c>
      <c r="D12" s="553">
        <v>52872</v>
      </c>
      <c r="E12" s="553">
        <v>73411</v>
      </c>
      <c r="F12" s="551">
        <v>187545</v>
      </c>
      <c r="G12" s="551">
        <v>208084</v>
      </c>
    </row>
    <row r="13" spans="1:7" s="15" customFormat="1" ht="24" customHeight="1" x14ac:dyDescent="0.2">
      <c r="A13" s="576">
        <v>2005</v>
      </c>
      <c r="B13" s="551">
        <v>1875</v>
      </c>
      <c r="C13" s="551">
        <v>143037</v>
      </c>
      <c r="D13" s="551">
        <v>58881</v>
      </c>
      <c r="E13" s="551">
        <v>79701</v>
      </c>
      <c r="F13" s="551">
        <v>203793</v>
      </c>
      <c r="G13" s="551">
        <v>224613</v>
      </c>
    </row>
    <row r="14" spans="1:7" s="15" customFormat="1" ht="24" customHeight="1" x14ac:dyDescent="0.2">
      <c r="A14" s="576">
        <v>2006</v>
      </c>
      <c r="B14" s="551">
        <v>1925</v>
      </c>
      <c r="C14" s="551">
        <v>183189</v>
      </c>
      <c r="D14" s="551">
        <v>67246</v>
      </c>
      <c r="E14" s="551">
        <v>90006</v>
      </c>
      <c r="F14" s="551">
        <v>252360</v>
      </c>
      <c r="G14" s="551">
        <v>275120</v>
      </c>
    </row>
    <row r="15" spans="1:7" s="15" customFormat="1" ht="24" customHeight="1" x14ac:dyDescent="0.2">
      <c r="A15" s="576">
        <v>2007</v>
      </c>
      <c r="B15" s="551">
        <v>1918</v>
      </c>
      <c r="C15" s="551">
        <v>190859</v>
      </c>
      <c r="D15" s="551">
        <v>72954</v>
      </c>
      <c r="E15" s="551">
        <v>95999</v>
      </c>
      <c r="F15" s="551">
        <v>265731</v>
      </c>
      <c r="G15" s="551">
        <v>288776</v>
      </c>
    </row>
    <row r="16" spans="1:7" ht="24" customHeight="1" x14ac:dyDescent="0.2">
      <c r="A16" s="576">
        <v>2008</v>
      </c>
      <c r="B16" s="551">
        <v>1999</v>
      </c>
      <c r="C16" s="551">
        <v>240613</v>
      </c>
      <c r="D16" s="551">
        <v>80994</v>
      </c>
      <c r="E16" s="551">
        <v>105775</v>
      </c>
      <c r="F16" s="551">
        <v>323606</v>
      </c>
      <c r="G16" s="551">
        <v>348387</v>
      </c>
    </row>
    <row r="17" spans="1:7" ht="24" customHeight="1" x14ac:dyDescent="0.2">
      <c r="A17" s="576">
        <v>2009</v>
      </c>
      <c r="B17" s="551">
        <v>2222</v>
      </c>
      <c r="C17" s="551">
        <v>279182</v>
      </c>
      <c r="D17" s="551">
        <v>95937</v>
      </c>
      <c r="E17" s="551">
        <v>118771</v>
      </c>
      <c r="F17" s="551">
        <v>377341</v>
      </c>
      <c r="G17" s="551">
        <v>400175</v>
      </c>
    </row>
    <row r="18" spans="1:7" ht="24" customHeight="1" x14ac:dyDescent="0.2">
      <c r="A18" s="576">
        <v>2010</v>
      </c>
      <c r="B18" s="551">
        <v>2749</v>
      </c>
      <c r="C18" s="551">
        <v>296955</v>
      </c>
      <c r="D18" s="551">
        <v>104054</v>
      </c>
      <c r="E18" s="551">
        <v>130805</v>
      </c>
      <c r="F18" s="551">
        <v>403758</v>
      </c>
      <c r="G18" s="551">
        <v>430509</v>
      </c>
    </row>
    <row r="19" spans="1:7" ht="24" customHeight="1" x14ac:dyDescent="0.2">
      <c r="A19" s="577">
        <v>2011</v>
      </c>
      <c r="B19" s="578">
        <v>3218</v>
      </c>
      <c r="C19" s="578">
        <v>380771</v>
      </c>
      <c r="D19" s="578">
        <v>125677</v>
      </c>
      <c r="E19" s="578">
        <v>166182</v>
      </c>
      <c r="F19" s="578">
        <v>509666</v>
      </c>
      <c r="G19" s="578">
        <f>B19+C19+E19</f>
        <v>550171</v>
      </c>
    </row>
    <row r="20" spans="1:7" ht="38.25" customHeight="1" x14ac:dyDescent="0.2"/>
    <row r="22" spans="1:7" ht="15" customHeight="1" x14ac:dyDescent="0.2">
      <c r="B22" s="579"/>
      <c r="C22" s="579"/>
      <c r="D22" s="579"/>
      <c r="E22" s="579"/>
    </row>
    <row r="23" spans="1:7" s="21" customFormat="1" ht="15" customHeight="1" x14ac:dyDescent="0.2">
      <c r="B23" s="580"/>
      <c r="C23" s="580"/>
      <c r="D23" s="580"/>
      <c r="E23" s="580"/>
    </row>
    <row r="24" spans="1:7" s="21" customFormat="1" ht="15" customHeight="1" x14ac:dyDescent="0.2">
      <c r="B24" s="580"/>
      <c r="C24" s="580" t="s">
        <v>450</v>
      </c>
      <c r="D24" s="580" t="s">
        <v>173</v>
      </c>
      <c r="E24" s="580" t="s">
        <v>451</v>
      </c>
    </row>
    <row r="25" spans="1:7" s="21" customFormat="1" ht="15" customHeight="1" x14ac:dyDescent="0.2">
      <c r="B25" s="580"/>
      <c r="C25" s="559">
        <f>+B17</f>
        <v>2222</v>
      </c>
      <c r="D25" s="559">
        <f>+C17</f>
        <v>279182</v>
      </c>
      <c r="E25" s="559">
        <f>+E17</f>
        <v>118771</v>
      </c>
    </row>
    <row r="26" spans="1:7" ht="15" customHeight="1" x14ac:dyDescent="0.2">
      <c r="B26" s="579"/>
      <c r="C26" s="579"/>
      <c r="D26" s="579"/>
      <c r="E26" s="579"/>
    </row>
    <row r="27" spans="1:7" ht="15" customHeight="1" x14ac:dyDescent="0.2">
      <c r="B27" s="579"/>
      <c r="C27" s="579"/>
      <c r="D27" s="579"/>
      <c r="E27" s="579"/>
    </row>
    <row r="31" spans="1:7" ht="27.75" customHeight="1" x14ac:dyDescent="0.2"/>
    <row r="32" spans="1:7" ht="27.75" customHeight="1" x14ac:dyDescent="0.2">
      <c r="A32" s="579"/>
      <c r="B32" s="579"/>
      <c r="C32" s="579"/>
      <c r="D32" s="579"/>
    </row>
    <row r="33" spans="1:4" ht="15" customHeight="1" x14ac:dyDescent="0.2">
      <c r="A33" s="579"/>
      <c r="B33" s="579" t="s">
        <v>452</v>
      </c>
      <c r="C33" s="579"/>
      <c r="D33" s="579"/>
    </row>
    <row r="34" spans="1:4" ht="15" customHeight="1" x14ac:dyDescent="0.2">
      <c r="A34" s="581">
        <v>1997</v>
      </c>
      <c r="B34" s="579">
        <v>80290</v>
      </c>
      <c r="C34" s="579"/>
      <c r="D34" s="579"/>
    </row>
    <row r="35" spans="1:4" ht="15" customHeight="1" x14ac:dyDescent="0.2">
      <c r="A35" s="581">
        <v>1998</v>
      </c>
      <c r="B35" s="579">
        <v>85306</v>
      </c>
      <c r="C35" s="579"/>
      <c r="D35" s="579"/>
    </row>
    <row r="36" spans="1:4" ht="15" customHeight="1" x14ac:dyDescent="0.2">
      <c r="A36" s="581">
        <v>1999</v>
      </c>
      <c r="B36" s="579">
        <v>92889</v>
      </c>
      <c r="C36" s="579"/>
      <c r="D36" s="579"/>
    </row>
    <row r="37" spans="1:4" ht="15" customHeight="1" x14ac:dyDescent="0.2">
      <c r="A37" s="581">
        <v>2000</v>
      </c>
      <c r="B37" s="579">
        <v>125862</v>
      </c>
      <c r="C37" s="579"/>
      <c r="D37" s="579"/>
    </row>
    <row r="38" spans="1:4" ht="15" customHeight="1" x14ac:dyDescent="0.2">
      <c r="A38" s="581">
        <v>2001</v>
      </c>
      <c r="B38" s="579">
        <v>148513</v>
      </c>
      <c r="C38" s="579"/>
      <c r="D38" s="579"/>
    </row>
    <row r="39" spans="1:4" ht="15" customHeight="1" x14ac:dyDescent="0.2">
      <c r="A39" s="581">
        <v>2002</v>
      </c>
      <c r="B39" s="579">
        <v>166862</v>
      </c>
      <c r="C39" s="579"/>
      <c r="D39" s="579"/>
    </row>
    <row r="40" spans="1:4" ht="15" customHeight="1" x14ac:dyDescent="0.2">
      <c r="A40" s="581">
        <v>2003</v>
      </c>
      <c r="B40" s="579">
        <v>187636</v>
      </c>
      <c r="C40" s="579"/>
      <c r="D40" s="579"/>
    </row>
    <row r="41" spans="1:4" ht="15" customHeight="1" x14ac:dyDescent="0.2">
      <c r="A41" s="581">
        <v>2004</v>
      </c>
      <c r="B41" s="579">
        <v>208084</v>
      </c>
      <c r="C41" s="579"/>
      <c r="D41" s="579"/>
    </row>
    <row r="42" spans="1:4" ht="15" customHeight="1" x14ac:dyDescent="0.2">
      <c r="A42" s="581">
        <v>2005</v>
      </c>
      <c r="B42" s="579">
        <v>224613</v>
      </c>
      <c r="C42" s="579"/>
      <c r="D42" s="579"/>
    </row>
    <row r="43" spans="1:4" ht="15" customHeight="1" x14ac:dyDescent="0.2">
      <c r="A43" s="554">
        <v>2006</v>
      </c>
      <c r="B43" s="579">
        <v>275120</v>
      </c>
      <c r="C43" s="579"/>
      <c r="D43" s="579"/>
    </row>
  </sheetData>
  <mergeCells count="4">
    <mergeCell ref="D3:E3"/>
    <mergeCell ref="F3:G3"/>
    <mergeCell ref="A1:G1"/>
    <mergeCell ref="A2:G2"/>
  </mergeCells>
  <phoneticPr fontId="34" type="noConversion"/>
  <printOptions horizontalCentered="1"/>
  <pageMargins left="0" right="0" top="0" bottom="0" header="0" footer="0"/>
  <pageSetup paperSize="9" scale="9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9"/>
  <dimension ref="A1:W117"/>
  <sheetViews>
    <sheetView showGridLines="0" zoomScaleNormal="100" workbookViewId="0">
      <selection sqref="A1:I1"/>
    </sheetView>
  </sheetViews>
  <sheetFormatPr defaultColWidth="11" defaultRowHeight="12.75" x14ac:dyDescent="0.2"/>
  <cols>
    <col min="1" max="1" width="5.7109375" style="9" customWidth="1"/>
    <col min="2" max="2" width="15.85546875" style="10" customWidth="1"/>
    <col min="3" max="9" width="15.7109375" style="9" customWidth="1"/>
    <col min="10" max="10" width="8.7109375" style="9" hidden="1" customWidth="1"/>
    <col min="11" max="12" width="8.7109375" style="9" customWidth="1"/>
    <col min="13" max="14" width="7.5703125" style="9" customWidth="1"/>
    <col min="15" max="19" width="6.42578125" style="9" customWidth="1"/>
    <col min="20" max="20" width="11" style="9"/>
    <col min="21" max="21" width="7.5703125" style="9" customWidth="1"/>
    <col min="22" max="16384" width="11" style="9"/>
  </cols>
  <sheetData>
    <row r="1" spans="1:21" ht="27" customHeight="1" x14ac:dyDescent="0.2">
      <c r="A1" s="1342" t="s">
        <v>807</v>
      </c>
      <c r="B1" s="1342"/>
      <c r="C1" s="1342"/>
      <c r="D1" s="1342"/>
      <c r="E1" s="1342"/>
      <c r="F1" s="1342"/>
      <c r="G1" s="1342"/>
      <c r="H1" s="1342"/>
      <c r="I1" s="1342"/>
      <c r="J1" s="437"/>
      <c r="K1" s="437"/>
      <c r="L1" s="437"/>
      <c r="M1" s="437"/>
      <c r="N1" s="437"/>
      <c r="O1" s="437"/>
      <c r="P1" s="437"/>
      <c r="Q1" s="437"/>
      <c r="R1" s="437"/>
      <c r="S1" s="437"/>
      <c r="T1" s="437"/>
      <c r="U1" s="437"/>
    </row>
    <row r="2" spans="1:21" ht="24" customHeight="1" x14ac:dyDescent="0.2">
      <c r="A2" s="1324" t="s">
        <v>806</v>
      </c>
      <c r="B2" s="1324"/>
      <c r="C2" s="1324"/>
      <c r="D2" s="1324"/>
      <c r="E2" s="1324"/>
      <c r="F2" s="1324"/>
      <c r="G2" s="1324"/>
      <c r="H2" s="1324"/>
      <c r="I2" s="1324"/>
      <c r="J2" s="437"/>
      <c r="K2" s="437"/>
      <c r="L2" s="437"/>
      <c r="M2" s="437"/>
      <c r="N2" s="437"/>
      <c r="O2" s="437"/>
      <c r="P2" s="437"/>
      <c r="Q2" s="437"/>
      <c r="R2" s="437"/>
      <c r="S2" s="437"/>
      <c r="T2" s="437"/>
      <c r="U2" s="437"/>
    </row>
    <row r="3" spans="1:21" s="4" customFormat="1" ht="30" customHeight="1" x14ac:dyDescent="0.2">
      <c r="A3" s="1338" t="s">
        <v>749</v>
      </c>
      <c r="B3" s="1349" t="s">
        <v>468</v>
      </c>
      <c r="C3" s="1346" t="s">
        <v>598</v>
      </c>
      <c r="D3" s="1346" t="s">
        <v>589</v>
      </c>
      <c r="E3" s="1346" t="s">
        <v>592</v>
      </c>
      <c r="F3" s="1343" t="s">
        <v>750</v>
      </c>
      <c r="G3" s="1345"/>
      <c r="H3" s="1343" t="s">
        <v>751</v>
      </c>
      <c r="I3" s="1344"/>
    </row>
    <row r="4" spans="1:21" s="4" customFormat="1" ht="15" customHeight="1" x14ac:dyDescent="0.2">
      <c r="A4" s="1339"/>
      <c r="B4" s="1350"/>
      <c r="C4" s="1352"/>
      <c r="D4" s="1352"/>
      <c r="E4" s="1347"/>
      <c r="F4" s="1037" t="s">
        <v>1</v>
      </c>
      <c r="G4" s="1037" t="s">
        <v>174</v>
      </c>
      <c r="H4" s="1038" t="s">
        <v>1</v>
      </c>
      <c r="I4" s="1039" t="s">
        <v>2</v>
      </c>
    </row>
    <row r="5" spans="1:21" s="4" customFormat="1" ht="15" customHeight="1" x14ac:dyDescent="0.2">
      <c r="A5" s="1340"/>
      <c r="B5" s="1351"/>
      <c r="C5" s="1353"/>
      <c r="D5" s="1353"/>
      <c r="E5" s="1348"/>
      <c r="F5" s="1040" t="s">
        <v>3</v>
      </c>
      <c r="G5" s="1040" t="s">
        <v>175</v>
      </c>
      <c r="H5" s="1041" t="s">
        <v>3</v>
      </c>
      <c r="I5" s="1042" t="s">
        <v>5</v>
      </c>
    </row>
    <row r="6" spans="1:21" ht="11.45" customHeight="1" x14ac:dyDescent="0.2">
      <c r="A6" s="341" t="s">
        <v>492</v>
      </c>
      <c r="B6" s="438" t="s">
        <v>301</v>
      </c>
      <c r="C6" s="6">
        <v>518</v>
      </c>
      <c r="D6" s="6">
        <v>27219</v>
      </c>
      <c r="E6" s="6">
        <v>0</v>
      </c>
      <c r="F6" s="6">
        <v>14170</v>
      </c>
      <c r="G6" s="6">
        <v>21073</v>
      </c>
      <c r="H6" s="6">
        <v>41907</v>
      </c>
      <c r="I6" s="6">
        <v>48810</v>
      </c>
      <c r="J6" s="2">
        <f>G6-F6</f>
        <v>6903</v>
      </c>
    </row>
    <row r="7" spans="1:21" ht="11.45" customHeight="1" x14ac:dyDescent="0.2">
      <c r="A7" s="341" t="s">
        <v>493</v>
      </c>
      <c r="B7" s="438" t="s">
        <v>302</v>
      </c>
      <c r="C7" s="6">
        <v>106</v>
      </c>
      <c r="D7" s="6">
        <v>5353</v>
      </c>
      <c r="E7" s="6">
        <v>2</v>
      </c>
      <c r="F7" s="6">
        <v>2297</v>
      </c>
      <c r="G7" s="6">
        <v>3905</v>
      </c>
      <c r="H7" s="6">
        <v>7758</v>
      </c>
      <c r="I7" s="6">
        <v>9366</v>
      </c>
      <c r="J7" s="2">
        <f t="shared" ref="J7:J70" si="0">G7-F7</f>
        <v>1608</v>
      </c>
    </row>
    <row r="8" spans="1:21" ht="11.45" customHeight="1" x14ac:dyDescent="0.2">
      <c r="A8" s="341" t="s">
        <v>494</v>
      </c>
      <c r="B8" s="438" t="s">
        <v>590</v>
      </c>
      <c r="C8" s="6">
        <v>164</v>
      </c>
      <c r="D8" s="6">
        <v>12801</v>
      </c>
      <c r="E8" s="6">
        <v>0</v>
      </c>
      <c r="F8" s="6">
        <v>6544</v>
      </c>
      <c r="G8" s="6">
        <v>7977</v>
      </c>
      <c r="H8" s="6">
        <v>19509</v>
      </c>
      <c r="I8" s="6">
        <v>20942</v>
      </c>
      <c r="J8" s="2">
        <f t="shared" si="0"/>
        <v>1433</v>
      </c>
    </row>
    <row r="9" spans="1:21" ht="11.45" customHeight="1" x14ac:dyDescent="0.2">
      <c r="A9" s="341" t="s">
        <v>495</v>
      </c>
      <c r="B9" s="438" t="s">
        <v>303</v>
      </c>
      <c r="C9" s="6">
        <v>52</v>
      </c>
      <c r="D9" s="6">
        <v>3115</v>
      </c>
      <c r="E9" s="6">
        <v>0</v>
      </c>
      <c r="F9" s="6">
        <v>1486</v>
      </c>
      <c r="G9" s="6">
        <v>2852</v>
      </c>
      <c r="H9" s="6">
        <v>4653</v>
      </c>
      <c r="I9" s="6">
        <v>6019</v>
      </c>
      <c r="J9" s="2">
        <f t="shared" si="0"/>
        <v>1366</v>
      </c>
    </row>
    <row r="10" spans="1:21" ht="11.45" customHeight="1" x14ac:dyDescent="0.2">
      <c r="A10" s="341" t="s">
        <v>496</v>
      </c>
      <c r="B10" s="438" t="s">
        <v>304</v>
      </c>
      <c r="C10" s="6">
        <v>137</v>
      </c>
      <c r="D10" s="6">
        <v>8264</v>
      </c>
      <c r="E10" s="6">
        <v>0</v>
      </c>
      <c r="F10" s="6">
        <v>4135</v>
      </c>
      <c r="G10" s="6">
        <v>5043</v>
      </c>
      <c r="H10" s="6">
        <v>12536</v>
      </c>
      <c r="I10" s="6">
        <v>13444</v>
      </c>
      <c r="J10" s="2">
        <f t="shared" si="0"/>
        <v>908</v>
      </c>
    </row>
    <row r="11" spans="1:21" ht="11.45" customHeight="1" x14ac:dyDescent="0.2">
      <c r="A11" s="341" t="s">
        <v>497</v>
      </c>
      <c r="B11" s="438" t="s">
        <v>305</v>
      </c>
      <c r="C11" s="6">
        <v>794</v>
      </c>
      <c r="D11" s="6">
        <v>77680</v>
      </c>
      <c r="E11" s="6">
        <v>1</v>
      </c>
      <c r="F11" s="6">
        <v>28012</v>
      </c>
      <c r="G11" s="6">
        <v>35119</v>
      </c>
      <c r="H11" s="6">
        <v>106487</v>
      </c>
      <c r="I11" s="6">
        <v>113594</v>
      </c>
      <c r="J11" s="2">
        <f t="shared" si="0"/>
        <v>7107</v>
      </c>
    </row>
    <row r="12" spans="1:21" ht="11.45" customHeight="1" x14ac:dyDescent="0.2">
      <c r="A12" s="341" t="s">
        <v>498</v>
      </c>
      <c r="B12" s="438" t="s">
        <v>306</v>
      </c>
      <c r="C12" s="6">
        <v>462</v>
      </c>
      <c r="D12" s="6">
        <v>37002</v>
      </c>
      <c r="E12" s="6">
        <v>0</v>
      </c>
      <c r="F12" s="6">
        <v>11446</v>
      </c>
      <c r="G12" s="6">
        <v>14783</v>
      </c>
      <c r="H12" s="6">
        <v>48910</v>
      </c>
      <c r="I12" s="6">
        <v>52247</v>
      </c>
      <c r="J12" s="2">
        <f t="shared" si="0"/>
        <v>3337</v>
      </c>
    </row>
    <row r="13" spans="1:21" ht="11.45" customHeight="1" x14ac:dyDescent="0.2">
      <c r="A13" s="341" t="s">
        <v>499</v>
      </c>
      <c r="B13" s="438" t="s">
        <v>307</v>
      </c>
      <c r="C13" s="6">
        <v>44</v>
      </c>
      <c r="D13" s="6">
        <v>3202</v>
      </c>
      <c r="E13" s="6">
        <v>0</v>
      </c>
      <c r="F13" s="6">
        <v>1847</v>
      </c>
      <c r="G13" s="6">
        <v>2385</v>
      </c>
      <c r="H13" s="6">
        <v>5093</v>
      </c>
      <c r="I13" s="6">
        <v>5631</v>
      </c>
      <c r="J13" s="2">
        <f t="shared" si="0"/>
        <v>538</v>
      </c>
    </row>
    <row r="14" spans="1:21" ht="11.45" customHeight="1" x14ac:dyDescent="0.2">
      <c r="A14" s="341" t="s">
        <v>500</v>
      </c>
      <c r="B14" s="438" t="s">
        <v>308</v>
      </c>
      <c r="C14" s="6">
        <v>270</v>
      </c>
      <c r="D14" s="6">
        <v>22629</v>
      </c>
      <c r="E14" s="6">
        <v>0</v>
      </c>
      <c r="F14" s="6">
        <v>11037</v>
      </c>
      <c r="G14" s="6">
        <v>13376</v>
      </c>
      <c r="H14" s="6">
        <v>33936</v>
      </c>
      <c r="I14" s="6">
        <v>36275</v>
      </c>
      <c r="J14" s="2">
        <f t="shared" si="0"/>
        <v>2339</v>
      </c>
    </row>
    <row r="15" spans="1:21" ht="11.45" customHeight="1" x14ac:dyDescent="0.2">
      <c r="A15" s="344">
        <f t="shared" ref="A15:A45" si="1">+A14+1</f>
        <v>10</v>
      </c>
      <c r="B15" s="438" t="s">
        <v>309</v>
      </c>
      <c r="C15" s="6">
        <v>290</v>
      </c>
      <c r="D15" s="6">
        <v>26485</v>
      </c>
      <c r="E15" s="6">
        <v>0</v>
      </c>
      <c r="F15" s="6">
        <v>13950</v>
      </c>
      <c r="G15" s="6">
        <v>16537</v>
      </c>
      <c r="H15" s="6">
        <v>40725</v>
      </c>
      <c r="I15" s="6">
        <v>43312</v>
      </c>
      <c r="J15" s="2">
        <f t="shared" si="0"/>
        <v>2587</v>
      </c>
    </row>
    <row r="16" spans="1:21" ht="11.45" customHeight="1" x14ac:dyDescent="0.2">
      <c r="A16" s="344">
        <f t="shared" si="1"/>
        <v>11</v>
      </c>
      <c r="B16" s="438" t="s">
        <v>310</v>
      </c>
      <c r="C16" s="6">
        <v>36</v>
      </c>
      <c r="D16" s="6">
        <v>3532</v>
      </c>
      <c r="E16" s="6">
        <v>0</v>
      </c>
      <c r="F16" s="6">
        <v>2206</v>
      </c>
      <c r="G16" s="6">
        <v>2536</v>
      </c>
      <c r="H16" s="6">
        <v>5774</v>
      </c>
      <c r="I16" s="6">
        <v>6104</v>
      </c>
      <c r="J16" s="2">
        <f t="shared" si="0"/>
        <v>330</v>
      </c>
    </row>
    <row r="17" spans="1:23" ht="11.45" customHeight="1" x14ac:dyDescent="0.2">
      <c r="A17" s="344">
        <f t="shared" si="1"/>
        <v>12</v>
      </c>
      <c r="B17" s="438" t="s">
        <v>311</v>
      </c>
      <c r="C17" s="6">
        <v>38</v>
      </c>
      <c r="D17" s="6">
        <v>2385</v>
      </c>
      <c r="E17" s="6">
        <v>0</v>
      </c>
      <c r="F17" s="6">
        <v>1234</v>
      </c>
      <c r="G17" s="6">
        <v>2441</v>
      </c>
      <c r="H17" s="6">
        <v>3657</v>
      </c>
      <c r="I17" s="6">
        <v>4864</v>
      </c>
      <c r="J17" s="2">
        <f t="shared" si="0"/>
        <v>1207</v>
      </c>
    </row>
    <row r="18" spans="1:23" ht="11.45" customHeight="1" x14ac:dyDescent="0.2">
      <c r="A18" s="344">
        <f t="shared" si="1"/>
        <v>13</v>
      </c>
      <c r="B18" s="438" t="s">
        <v>312</v>
      </c>
      <c r="C18" s="6">
        <v>53</v>
      </c>
      <c r="D18" s="6">
        <v>2800</v>
      </c>
      <c r="E18" s="6">
        <v>0</v>
      </c>
      <c r="F18" s="6">
        <v>1423</v>
      </c>
      <c r="G18" s="6">
        <v>2733</v>
      </c>
      <c r="H18" s="6">
        <v>4276</v>
      </c>
      <c r="I18" s="6">
        <v>5586</v>
      </c>
      <c r="J18" s="2">
        <f t="shared" si="0"/>
        <v>1310</v>
      </c>
    </row>
    <row r="19" spans="1:23" ht="11.45" customHeight="1" x14ac:dyDescent="0.2">
      <c r="A19" s="344">
        <f t="shared" si="1"/>
        <v>14</v>
      </c>
      <c r="B19" s="438" t="s">
        <v>313</v>
      </c>
      <c r="C19" s="6">
        <v>92</v>
      </c>
      <c r="D19" s="6">
        <v>6792</v>
      </c>
      <c r="E19" s="6">
        <v>0</v>
      </c>
      <c r="F19" s="6">
        <v>3373</v>
      </c>
      <c r="G19" s="6">
        <v>3898</v>
      </c>
      <c r="H19" s="6">
        <v>10257</v>
      </c>
      <c r="I19" s="6">
        <v>10782</v>
      </c>
      <c r="J19" s="2">
        <f t="shared" si="0"/>
        <v>525</v>
      </c>
    </row>
    <row r="20" spans="1:23" ht="11.45" customHeight="1" x14ac:dyDescent="0.2">
      <c r="A20" s="344">
        <f t="shared" si="1"/>
        <v>15</v>
      </c>
      <c r="B20" s="438" t="s">
        <v>314</v>
      </c>
      <c r="C20" s="6">
        <v>156</v>
      </c>
      <c r="D20" s="6">
        <v>9904</v>
      </c>
      <c r="E20" s="6">
        <v>0</v>
      </c>
      <c r="F20" s="6">
        <v>4531</v>
      </c>
      <c r="G20" s="6">
        <v>5317</v>
      </c>
      <c r="H20" s="6">
        <v>14591</v>
      </c>
      <c r="I20" s="6">
        <v>15377</v>
      </c>
      <c r="J20" s="2">
        <f t="shared" si="0"/>
        <v>786</v>
      </c>
    </row>
    <row r="21" spans="1:23" ht="11.45" customHeight="1" x14ac:dyDescent="0.2">
      <c r="A21" s="344">
        <f t="shared" si="1"/>
        <v>16</v>
      </c>
      <c r="B21" s="438" t="s">
        <v>315</v>
      </c>
      <c r="C21" s="6">
        <v>484</v>
      </c>
      <c r="D21" s="6">
        <v>41546</v>
      </c>
      <c r="E21" s="6">
        <v>0</v>
      </c>
      <c r="F21" s="6">
        <v>20974</v>
      </c>
      <c r="G21" s="6">
        <v>25697</v>
      </c>
      <c r="H21" s="6">
        <v>63004</v>
      </c>
      <c r="I21" s="6">
        <v>67727</v>
      </c>
      <c r="J21" s="2">
        <f t="shared" si="0"/>
        <v>4723</v>
      </c>
    </row>
    <row r="22" spans="1:23" ht="11.45" customHeight="1" x14ac:dyDescent="0.2">
      <c r="A22" s="344">
        <f t="shared" si="1"/>
        <v>17</v>
      </c>
      <c r="B22" s="438" t="s">
        <v>316</v>
      </c>
      <c r="C22" s="6">
        <v>183</v>
      </c>
      <c r="D22" s="6">
        <v>12410</v>
      </c>
      <c r="E22" s="6">
        <v>0</v>
      </c>
      <c r="F22" s="6">
        <v>5575</v>
      </c>
      <c r="G22" s="6">
        <v>6530</v>
      </c>
      <c r="H22" s="6">
        <v>18168</v>
      </c>
      <c r="I22" s="6">
        <v>19123</v>
      </c>
      <c r="J22" s="2">
        <f t="shared" si="0"/>
        <v>955</v>
      </c>
    </row>
    <row r="23" spans="1:23" ht="11.45" customHeight="1" x14ac:dyDescent="0.2">
      <c r="A23" s="344">
        <f t="shared" si="1"/>
        <v>18</v>
      </c>
      <c r="B23" s="438" t="s">
        <v>317</v>
      </c>
      <c r="C23" s="6">
        <v>56</v>
      </c>
      <c r="D23" s="6">
        <v>3587</v>
      </c>
      <c r="E23" s="6">
        <v>0</v>
      </c>
      <c r="F23" s="6">
        <v>1967</v>
      </c>
      <c r="G23" s="6">
        <v>2328</v>
      </c>
      <c r="H23" s="6">
        <v>5610</v>
      </c>
      <c r="I23" s="6">
        <v>5971</v>
      </c>
      <c r="J23" s="2">
        <f t="shared" si="0"/>
        <v>361</v>
      </c>
    </row>
    <row r="24" spans="1:23" ht="11.45" customHeight="1" x14ac:dyDescent="0.2">
      <c r="A24" s="344">
        <f t="shared" si="1"/>
        <v>19</v>
      </c>
      <c r="B24" s="438" t="s">
        <v>318</v>
      </c>
      <c r="C24" s="6">
        <v>176</v>
      </c>
      <c r="D24" s="6">
        <v>10051</v>
      </c>
      <c r="E24" s="6">
        <v>1</v>
      </c>
      <c r="F24" s="6">
        <v>5773</v>
      </c>
      <c r="G24" s="6">
        <v>7002</v>
      </c>
      <c r="H24" s="6">
        <v>16001</v>
      </c>
      <c r="I24" s="6">
        <v>17230</v>
      </c>
      <c r="J24" s="2">
        <f t="shared" si="0"/>
        <v>1229</v>
      </c>
      <c r="W24" s="437"/>
    </row>
    <row r="25" spans="1:23" ht="11.45" customHeight="1" x14ac:dyDescent="0.2">
      <c r="A25" s="344">
        <f t="shared" si="1"/>
        <v>20</v>
      </c>
      <c r="B25" s="438" t="s">
        <v>319</v>
      </c>
      <c r="C25" s="6">
        <v>384</v>
      </c>
      <c r="D25" s="6">
        <v>25392</v>
      </c>
      <c r="E25" s="6">
        <v>0</v>
      </c>
      <c r="F25" s="6">
        <v>11142</v>
      </c>
      <c r="G25" s="6">
        <v>13413</v>
      </c>
      <c r="H25" s="6">
        <v>36918</v>
      </c>
      <c r="I25" s="6">
        <v>39189</v>
      </c>
      <c r="J25" s="2">
        <f t="shared" si="0"/>
        <v>2271</v>
      </c>
      <c r="W25" s="437"/>
    </row>
    <row r="26" spans="1:23" ht="11.45" customHeight="1" x14ac:dyDescent="0.2">
      <c r="A26" s="344">
        <f t="shared" si="1"/>
        <v>21</v>
      </c>
      <c r="B26" s="438" t="s">
        <v>320</v>
      </c>
      <c r="C26" s="6">
        <v>139</v>
      </c>
      <c r="D26" s="6">
        <v>7298</v>
      </c>
      <c r="E26" s="6">
        <v>0</v>
      </c>
      <c r="F26" s="6">
        <v>4318</v>
      </c>
      <c r="G26" s="6">
        <v>8922</v>
      </c>
      <c r="H26" s="6">
        <v>11755</v>
      </c>
      <c r="I26" s="6">
        <v>16359</v>
      </c>
      <c r="J26" s="2">
        <f t="shared" si="0"/>
        <v>4604</v>
      </c>
      <c r="W26" s="437"/>
    </row>
    <row r="27" spans="1:23" ht="11.45" customHeight="1" x14ac:dyDescent="0.2">
      <c r="A27" s="344">
        <f t="shared" si="1"/>
        <v>22</v>
      </c>
      <c r="B27" s="438" t="s">
        <v>321</v>
      </c>
      <c r="C27" s="6">
        <v>99</v>
      </c>
      <c r="D27" s="6">
        <v>11552</v>
      </c>
      <c r="E27" s="6">
        <v>0</v>
      </c>
      <c r="F27" s="6">
        <v>5744</v>
      </c>
      <c r="G27" s="6">
        <v>6832</v>
      </c>
      <c r="H27" s="6">
        <v>17395</v>
      </c>
      <c r="I27" s="6">
        <v>18483</v>
      </c>
      <c r="J27" s="2">
        <f t="shared" si="0"/>
        <v>1088</v>
      </c>
      <c r="W27" s="437"/>
    </row>
    <row r="28" spans="1:23" ht="11.45" customHeight="1" x14ac:dyDescent="0.2">
      <c r="A28" s="344">
        <f t="shared" si="1"/>
        <v>23</v>
      </c>
      <c r="B28" s="438" t="s">
        <v>322</v>
      </c>
      <c r="C28" s="6">
        <v>153</v>
      </c>
      <c r="D28" s="6">
        <v>5524</v>
      </c>
      <c r="E28" s="6">
        <v>0</v>
      </c>
      <c r="F28" s="6">
        <v>3230</v>
      </c>
      <c r="G28" s="6">
        <v>4870</v>
      </c>
      <c r="H28" s="6">
        <v>8907</v>
      </c>
      <c r="I28" s="6">
        <v>10547</v>
      </c>
      <c r="J28" s="2">
        <f t="shared" si="0"/>
        <v>1640</v>
      </c>
      <c r="W28" s="437"/>
    </row>
    <row r="29" spans="1:23" ht="11.45" customHeight="1" x14ac:dyDescent="0.2">
      <c r="A29" s="344">
        <f t="shared" si="1"/>
        <v>24</v>
      </c>
      <c r="B29" s="438" t="s">
        <v>323</v>
      </c>
      <c r="C29" s="6">
        <v>81</v>
      </c>
      <c r="D29" s="6">
        <v>4743</v>
      </c>
      <c r="E29" s="6">
        <v>0</v>
      </c>
      <c r="F29" s="6">
        <v>2675</v>
      </c>
      <c r="G29" s="6">
        <v>3396</v>
      </c>
      <c r="H29" s="6">
        <v>7499</v>
      </c>
      <c r="I29" s="6">
        <v>8220</v>
      </c>
      <c r="J29" s="2">
        <f t="shared" si="0"/>
        <v>721</v>
      </c>
      <c r="W29" s="437"/>
    </row>
    <row r="30" spans="1:23" ht="11.45" customHeight="1" x14ac:dyDescent="0.2">
      <c r="A30" s="344">
        <f t="shared" si="1"/>
        <v>25</v>
      </c>
      <c r="B30" s="438" t="s">
        <v>324</v>
      </c>
      <c r="C30" s="6">
        <v>150</v>
      </c>
      <c r="D30" s="6">
        <v>9447</v>
      </c>
      <c r="E30" s="6">
        <v>0</v>
      </c>
      <c r="F30" s="6">
        <v>5621</v>
      </c>
      <c r="G30" s="6">
        <v>8381</v>
      </c>
      <c r="H30" s="6">
        <v>15218</v>
      </c>
      <c r="I30" s="6">
        <v>17978</v>
      </c>
      <c r="J30" s="2">
        <f t="shared" si="0"/>
        <v>2760</v>
      </c>
      <c r="W30" s="437"/>
    </row>
    <row r="31" spans="1:23" ht="11.45" customHeight="1" x14ac:dyDescent="0.2">
      <c r="A31" s="344">
        <f t="shared" si="1"/>
        <v>26</v>
      </c>
      <c r="B31" s="438" t="s">
        <v>325</v>
      </c>
      <c r="C31" s="6">
        <v>131</v>
      </c>
      <c r="D31" s="6">
        <v>13161</v>
      </c>
      <c r="E31" s="6">
        <v>0</v>
      </c>
      <c r="F31" s="6">
        <v>7167</v>
      </c>
      <c r="G31" s="6">
        <v>8546</v>
      </c>
      <c r="H31" s="6">
        <v>20459</v>
      </c>
      <c r="I31" s="6">
        <v>21838</v>
      </c>
      <c r="J31" s="2">
        <f t="shared" si="0"/>
        <v>1379</v>
      </c>
    </row>
    <row r="32" spans="1:23" ht="11.45" customHeight="1" x14ac:dyDescent="0.2">
      <c r="A32" s="344">
        <f t="shared" si="1"/>
        <v>27</v>
      </c>
      <c r="B32" s="438" t="s">
        <v>326</v>
      </c>
      <c r="C32" s="6">
        <v>314</v>
      </c>
      <c r="D32" s="6">
        <v>20492</v>
      </c>
      <c r="E32" s="6">
        <v>0</v>
      </c>
      <c r="F32" s="6">
        <v>9417</v>
      </c>
      <c r="G32" s="6">
        <v>14199</v>
      </c>
      <c r="H32" s="6">
        <v>30223</v>
      </c>
      <c r="I32" s="6">
        <v>35005</v>
      </c>
      <c r="J32" s="2">
        <f t="shared" si="0"/>
        <v>4782</v>
      </c>
    </row>
    <row r="33" spans="1:21" ht="11.45" customHeight="1" x14ac:dyDescent="0.2">
      <c r="A33" s="344">
        <f t="shared" si="1"/>
        <v>28</v>
      </c>
      <c r="B33" s="438" t="s">
        <v>327</v>
      </c>
      <c r="C33" s="6">
        <v>144</v>
      </c>
      <c r="D33" s="6">
        <v>8799</v>
      </c>
      <c r="E33" s="6">
        <v>0</v>
      </c>
      <c r="F33" s="6">
        <v>5051</v>
      </c>
      <c r="G33" s="6">
        <v>6386</v>
      </c>
      <c r="H33" s="6">
        <v>13994</v>
      </c>
      <c r="I33" s="6">
        <v>15329</v>
      </c>
      <c r="J33" s="2">
        <f t="shared" si="0"/>
        <v>1335</v>
      </c>
    </row>
    <row r="34" spans="1:21" ht="11.45" customHeight="1" x14ac:dyDescent="0.2">
      <c r="A34" s="344">
        <f t="shared" si="1"/>
        <v>29</v>
      </c>
      <c r="B34" s="438" t="s">
        <v>328</v>
      </c>
      <c r="C34" s="6">
        <v>50</v>
      </c>
      <c r="D34" s="6">
        <v>2564</v>
      </c>
      <c r="E34" s="6">
        <v>0</v>
      </c>
      <c r="F34" s="6">
        <v>1638</v>
      </c>
      <c r="G34" s="6">
        <v>2107</v>
      </c>
      <c r="H34" s="6">
        <v>4252</v>
      </c>
      <c r="I34" s="6">
        <v>4721</v>
      </c>
      <c r="J34" s="2">
        <f t="shared" si="0"/>
        <v>469</v>
      </c>
    </row>
    <row r="35" spans="1:21" ht="11.45" customHeight="1" x14ac:dyDescent="0.2">
      <c r="A35" s="344">
        <f t="shared" si="1"/>
        <v>30</v>
      </c>
      <c r="B35" s="438" t="s">
        <v>329</v>
      </c>
      <c r="C35" s="6">
        <v>5</v>
      </c>
      <c r="D35" s="6">
        <v>847</v>
      </c>
      <c r="E35" s="6">
        <v>0</v>
      </c>
      <c r="F35" s="6">
        <v>403</v>
      </c>
      <c r="G35" s="6">
        <v>1121</v>
      </c>
      <c r="H35" s="6">
        <v>1255</v>
      </c>
      <c r="I35" s="6">
        <v>1973</v>
      </c>
      <c r="J35" s="2">
        <f t="shared" si="0"/>
        <v>718</v>
      </c>
    </row>
    <row r="36" spans="1:21" ht="11.45" customHeight="1" x14ac:dyDescent="0.2">
      <c r="A36" s="344">
        <f t="shared" si="1"/>
        <v>31</v>
      </c>
      <c r="B36" s="438" t="s">
        <v>330</v>
      </c>
      <c r="C36" s="6">
        <v>395</v>
      </c>
      <c r="D36" s="6">
        <v>22765</v>
      </c>
      <c r="E36" s="6">
        <v>0</v>
      </c>
      <c r="F36" s="6">
        <v>9687</v>
      </c>
      <c r="G36" s="6">
        <v>15298</v>
      </c>
      <c r="H36" s="6">
        <v>32847</v>
      </c>
      <c r="I36" s="6">
        <v>38458</v>
      </c>
      <c r="J36" s="2">
        <f t="shared" si="0"/>
        <v>5611</v>
      </c>
    </row>
    <row r="37" spans="1:21" ht="11.45" customHeight="1" x14ac:dyDescent="0.2">
      <c r="A37" s="344">
        <f t="shared" si="1"/>
        <v>32</v>
      </c>
      <c r="B37" s="438" t="s">
        <v>331</v>
      </c>
      <c r="C37" s="6">
        <v>156</v>
      </c>
      <c r="D37" s="6">
        <v>9838</v>
      </c>
      <c r="E37" s="6">
        <v>1</v>
      </c>
      <c r="F37" s="6">
        <v>5012</v>
      </c>
      <c r="G37" s="6">
        <v>5956</v>
      </c>
      <c r="H37" s="6">
        <v>15007</v>
      </c>
      <c r="I37" s="6">
        <v>15951</v>
      </c>
      <c r="J37" s="2">
        <f t="shared" si="0"/>
        <v>944</v>
      </c>
    </row>
    <row r="38" spans="1:21" ht="11.45" customHeight="1" x14ac:dyDescent="0.2">
      <c r="A38" s="344">
        <f t="shared" si="1"/>
        <v>33</v>
      </c>
      <c r="B38" s="438" t="s">
        <v>591</v>
      </c>
      <c r="C38" s="6">
        <v>289</v>
      </c>
      <c r="D38" s="6">
        <v>24386</v>
      </c>
      <c r="E38" s="6">
        <v>0</v>
      </c>
      <c r="F38" s="6">
        <v>9972</v>
      </c>
      <c r="G38" s="6">
        <v>14291</v>
      </c>
      <c r="H38" s="6">
        <v>34647</v>
      </c>
      <c r="I38" s="6">
        <v>38966</v>
      </c>
      <c r="J38" s="2">
        <f t="shared" si="0"/>
        <v>4319</v>
      </c>
    </row>
    <row r="39" spans="1:21" ht="11.45" customHeight="1" x14ac:dyDescent="0.2">
      <c r="A39" s="344">
        <f t="shared" si="1"/>
        <v>34</v>
      </c>
      <c r="B39" s="438" t="s">
        <v>332</v>
      </c>
      <c r="C39" s="6">
        <v>1477</v>
      </c>
      <c r="D39" s="6">
        <v>178190</v>
      </c>
      <c r="E39" s="6">
        <v>2</v>
      </c>
      <c r="F39" s="6">
        <v>74262</v>
      </c>
      <c r="G39" s="6">
        <v>92591</v>
      </c>
      <c r="H39" s="6">
        <v>253931</v>
      </c>
      <c r="I39" s="6">
        <v>272260</v>
      </c>
      <c r="J39" s="2">
        <f t="shared" si="0"/>
        <v>18329</v>
      </c>
    </row>
    <row r="40" spans="1:21" ht="11.45" customHeight="1" x14ac:dyDescent="0.2">
      <c r="A40" s="344">
        <f t="shared" si="1"/>
        <v>35</v>
      </c>
      <c r="B40" s="438" t="s">
        <v>333</v>
      </c>
      <c r="C40" s="6">
        <v>721</v>
      </c>
      <c r="D40" s="6">
        <v>67569</v>
      </c>
      <c r="E40" s="6">
        <v>1</v>
      </c>
      <c r="F40" s="6">
        <v>30212</v>
      </c>
      <c r="G40" s="6">
        <v>36611</v>
      </c>
      <c r="H40" s="6">
        <v>98503</v>
      </c>
      <c r="I40" s="6">
        <v>104902</v>
      </c>
      <c r="J40" s="2">
        <f t="shared" si="0"/>
        <v>6399</v>
      </c>
    </row>
    <row r="41" spans="1:21" ht="11.45" customHeight="1" x14ac:dyDescent="0.2">
      <c r="A41" s="344">
        <f t="shared" si="1"/>
        <v>36</v>
      </c>
      <c r="B41" s="438" t="s">
        <v>334</v>
      </c>
      <c r="C41" s="6">
        <v>44</v>
      </c>
      <c r="D41" s="6">
        <v>3741</v>
      </c>
      <c r="E41" s="6">
        <v>0</v>
      </c>
      <c r="F41" s="6">
        <v>2316</v>
      </c>
      <c r="G41" s="6">
        <v>3296</v>
      </c>
      <c r="H41" s="6">
        <v>6101</v>
      </c>
      <c r="I41" s="6">
        <v>7081</v>
      </c>
      <c r="J41" s="2">
        <f t="shared" si="0"/>
        <v>980</v>
      </c>
    </row>
    <row r="42" spans="1:21" ht="11.45" customHeight="1" x14ac:dyDescent="0.2">
      <c r="A42" s="344">
        <f t="shared" si="1"/>
        <v>37</v>
      </c>
      <c r="B42" s="438" t="s">
        <v>335</v>
      </c>
      <c r="C42" s="6">
        <v>154</v>
      </c>
      <c r="D42" s="6">
        <v>9629</v>
      </c>
      <c r="E42" s="6">
        <v>0</v>
      </c>
      <c r="F42" s="6">
        <v>5555</v>
      </c>
      <c r="G42" s="6">
        <v>6569</v>
      </c>
      <c r="H42" s="6">
        <v>15338</v>
      </c>
      <c r="I42" s="6">
        <v>16352</v>
      </c>
      <c r="J42" s="2">
        <f t="shared" si="0"/>
        <v>1014</v>
      </c>
    </row>
    <row r="43" spans="1:21" ht="11.45" customHeight="1" x14ac:dyDescent="0.2">
      <c r="A43" s="344">
        <f t="shared" si="1"/>
        <v>38</v>
      </c>
      <c r="B43" s="438" t="s">
        <v>336</v>
      </c>
      <c r="C43" s="6">
        <v>268</v>
      </c>
      <c r="D43" s="6">
        <v>19083</v>
      </c>
      <c r="E43" s="6">
        <v>0</v>
      </c>
      <c r="F43" s="6">
        <v>8368</v>
      </c>
      <c r="G43" s="6">
        <v>10878</v>
      </c>
      <c r="H43" s="6">
        <v>27719</v>
      </c>
      <c r="I43" s="6">
        <v>30229</v>
      </c>
      <c r="J43" s="2">
        <f t="shared" si="0"/>
        <v>2510</v>
      </c>
    </row>
    <row r="44" spans="1:21" ht="11.45" customHeight="1" x14ac:dyDescent="0.2">
      <c r="A44" s="344">
        <f t="shared" si="1"/>
        <v>39</v>
      </c>
      <c r="B44" s="438" t="s">
        <v>337</v>
      </c>
      <c r="C44" s="6">
        <v>108</v>
      </c>
      <c r="D44" s="6">
        <v>9448</v>
      </c>
      <c r="E44" s="6">
        <v>0</v>
      </c>
      <c r="F44" s="6">
        <v>4830</v>
      </c>
      <c r="G44" s="6">
        <v>5666</v>
      </c>
      <c r="H44" s="6">
        <v>14386</v>
      </c>
      <c r="I44" s="6">
        <v>15222</v>
      </c>
      <c r="J44" s="2">
        <f t="shared" si="0"/>
        <v>836</v>
      </c>
    </row>
    <row r="45" spans="1:21" ht="11.45" customHeight="1" x14ac:dyDescent="0.2">
      <c r="A45" s="344">
        <f t="shared" si="1"/>
        <v>40</v>
      </c>
      <c r="B45" s="438" t="s">
        <v>176</v>
      </c>
      <c r="C45" s="6">
        <v>119</v>
      </c>
      <c r="D45" s="6">
        <v>5473</v>
      </c>
      <c r="E45" s="6">
        <v>0</v>
      </c>
      <c r="F45" s="6">
        <v>2846</v>
      </c>
      <c r="G45" s="6">
        <v>3567</v>
      </c>
      <c r="H45" s="6">
        <v>8438</v>
      </c>
      <c r="I45" s="6">
        <v>9159</v>
      </c>
      <c r="J45" s="2">
        <f t="shared" si="0"/>
        <v>721</v>
      </c>
    </row>
    <row r="46" spans="1:21" ht="11.45" customHeight="1" x14ac:dyDescent="0.2">
      <c r="A46" s="344">
        <v>41</v>
      </c>
      <c r="B46" s="438" t="s">
        <v>338</v>
      </c>
      <c r="C46" s="6">
        <v>163</v>
      </c>
      <c r="D46" s="6">
        <v>14865</v>
      </c>
      <c r="E46" s="6">
        <v>0</v>
      </c>
      <c r="F46" s="6">
        <v>6716</v>
      </c>
      <c r="G46" s="6">
        <v>8749</v>
      </c>
      <c r="H46" s="6">
        <v>21744</v>
      </c>
      <c r="I46" s="6">
        <v>23777</v>
      </c>
      <c r="J46" s="2">
        <f t="shared" si="0"/>
        <v>2033</v>
      </c>
    </row>
    <row r="47" spans="1:21" ht="11.45" customHeight="1" x14ac:dyDescent="0.2">
      <c r="A47" s="344">
        <v>42</v>
      </c>
      <c r="B47" s="438" t="s">
        <v>339</v>
      </c>
      <c r="C47" s="6">
        <v>581</v>
      </c>
      <c r="D47" s="6">
        <v>42661</v>
      </c>
      <c r="E47" s="6">
        <v>2</v>
      </c>
      <c r="F47" s="6">
        <v>17677</v>
      </c>
      <c r="G47" s="6">
        <v>23179</v>
      </c>
      <c r="H47" s="6">
        <v>60921</v>
      </c>
      <c r="I47" s="6">
        <v>66423</v>
      </c>
      <c r="J47" s="2">
        <f t="shared" si="0"/>
        <v>5502</v>
      </c>
      <c r="U47" s="437"/>
    </row>
    <row r="48" spans="1:21" ht="11.45" customHeight="1" x14ac:dyDescent="0.2">
      <c r="A48" s="344">
        <v>43</v>
      </c>
      <c r="B48" s="438" t="s">
        <v>340</v>
      </c>
      <c r="C48" s="6">
        <v>106</v>
      </c>
      <c r="D48" s="6">
        <v>7018</v>
      </c>
      <c r="E48" s="6">
        <v>0</v>
      </c>
      <c r="F48" s="6">
        <v>4390</v>
      </c>
      <c r="G48" s="6">
        <v>5043</v>
      </c>
      <c r="H48" s="6">
        <v>11514</v>
      </c>
      <c r="I48" s="6">
        <v>12167</v>
      </c>
      <c r="J48" s="2">
        <f t="shared" si="0"/>
        <v>653</v>
      </c>
      <c r="U48" s="437"/>
    </row>
    <row r="49" spans="1:21" ht="11.45" customHeight="1" x14ac:dyDescent="0.2">
      <c r="A49" s="344">
        <v>44</v>
      </c>
      <c r="B49" s="438" t="s">
        <v>341</v>
      </c>
      <c r="C49" s="6">
        <v>227</v>
      </c>
      <c r="D49" s="6">
        <v>9599</v>
      </c>
      <c r="E49" s="6">
        <v>0</v>
      </c>
      <c r="F49" s="6">
        <v>5063</v>
      </c>
      <c r="G49" s="6">
        <v>7127</v>
      </c>
      <c r="H49" s="6">
        <v>14889</v>
      </c>
      <c r="I49" s="6">
        <v>16953</v>
      </c>
      <c r="J49" s="2">
        <f t="shared" si="0"/>
        <v>2064</v>
      </c>
      <c r="U49" s="437"/>
    </row>
    <row r="50" spans="1:21" ht="11.45" customHeight="1" x14ac:dyDescent="0.2">
      <c r="A50" s="344">
        <v>45</v>
      </c>
      <c r="B50" s="438" t="s">
        <v>342</v>
      </c>
      <c r="C50" s="6">
        <v>354</v>
      </c>
      <c r="D50" s="6">
        <v>26364</v>
      </c>
      <c r="E50" s="6">
        <v>1</v>
      </c>
      <c r="F50" s="6">
        <v>12658</v>
      </c>
      <c r="G50" s="6">
        <v>15280</v>
      </c>
      <c r="H50" s="6">
        <v>39377</v>
      </c>
      <c r="I50" s="6">
        <v>41999</v>
      </c>
      <c r="J50" s="2">
        <f t="shared" si="0"/>
        <v>2622</v>
      </c>
      <c r="U50" s="437"/>
    </row>
    <row r="51" spans="1:21" ht="11.45" customHeight="1" x14ac:dyDescent="0.2">
      <c r="A51" s="344">
        <v>46</v>
      </c>
      <c r="B51" s="438" t="s">
        <v>177</v>
      </c>
      <c r="C51" s="6">
        <v>161</v>
      </c>
      <c r="D51" s="6">
        <v>12389</v>
      </c>
      <c r="E51" s="6">
        <v>0</v>
      </c>
      <c r="F51" s="6">
        <v>5012</v>
      </c>
      <c r="G51" s="6">
        <v>7259</v>
      </c>
      <c r="H51" s="6">
        <v>17562</v>
      </c>
      <c r="I51" s="6">
        <v>19809</v>
      </c>
      <c r="J51" s="2">
        <f t="shared" si="0"/>
        <v>2247</v>
      </c>
      <c r="U51" s="437"/>
    </row>
    <row r="52" spans="1:21" ht="11.45" customHeight="1" x14ac:dyDescent="0.2">
      <c r="A52" s="344">
        <v>47</v>
      </c>
      <c r="B52" s="438" t="s">
        <v>343</v>
      </c>
      <c r="C52" s="6">
        <v>73</v>
      </c>
      <c r="D52" s="6">
        <v>5428</v>
      </c>
      <c r="E52" s="6">
        <v>0</v>
      </c>
      <c r="F52" s="6">
        <v>2597</v>
      </c>
      <c r="G52" s="6">
        <v>6117</v>
      </c>
      <c r="H52" s="6">
        <v>8098</v>
      </c>
      <c r="I52" s="6">
        <v>11618</v>
      </c>
      <c r="J52" s="2">
        <f t="shared" si="0"/>
        <v>3520</v>
      </c>
      <c r="U52" s="437"/>
    </row>
    <row r="53" spans="1:21" ht="11.45" customHeight="1" x14ac:dyDescent="0.2">
      <c r="A53" s="344">
        <v>48</v>
      </c>
      <c r="B53" s="438" t="s">
        <v>344</v>
      </c>
      <c r="C53" s="6">
        <v>223</v>
      </c>
      <c r="D53" s="6">
        <v>18860</v>
      </c>
      <c r="E53" s="6">
        <v>0</v>
      </c>
      <c r="F53" s="6">
        <v>5943</v>
      </c>
      <c r="G53" s="6">
        <v>7121</v>
      </c>
      <c r="H53" s="6">
        <v>25026</v>
      </c>
      <c r="I53" s="6">
        <v>26204</v>
      </c>
      <c r="J53" s="2">
        <f t="shared" si="0"/>
        <v>1178</v>
      </c>
      <c r="U53" s="437"/>
    </row>
    <row r="54" spans="1:21" ht="11.45" customHeight="1" x14ac:dyDescent="0.2">
      <c r="A54" s="344">
        <v>49</v>
      </c>
      <c r="B54" s="438" t="s">
        <v>345</v>
      </c>
      <c r="C54" s="6">
        <v>28</v>
      </c>
      <c r="D54" s="6">
        <v>2439</v>
      </c>
      <c r="E54" s="6">
        <v>0</v>
      </c>
      <c r="F54" s="6">
        <v>1236</v>
      </c>
      <c r="G54" s="6">
        <v>2617</v>
      </c>
      <c r="H54" s="6">
        <v>3703</v>
      </c>
      <c r="I54" s="6">
        <v>5084</v>
      </c>
      <c r="J54" s="2">
        <f t="shared" si="0"/>
        <v>1381</v>
      </c>
      <c r="U54" s="437"/>
    </row>
    <row r="55" spans="1:21" ht="11.45" customHeight="1" x14ac:dyDescent="0.2">
      <c r="A55" s="344">
        <v>50</v>
      </c>
      <c r="B55" s="438" t="s">
        <v>346</v>
      </c>
      <c r="C55" s="6">
        <v>126</v>
      </c>
      <c r="D55" s="6">
        <v>8415</v>
      </c>
      <c r="E55" s="6">
        <v>0</v>
      </c>
      <c r="F55" s="6">
        <v>3809</v>
      </c>
      <c r="G55" s="6">
        <v>4718</v>
      </c>
      <c r="H55" s="6">
        <v>12350</v>
      </c>
      <c r="I55" s="6">
        <v>13259</v>
      </c>
      <c r="J55" s="2">
        <f t="shared" si="0"/>
        <v>909</v>
      </c>
      <c r="U55" s="437"/>
    </row>
    <row r="56" spans="1:21" ht="11.45" customHeight="1" x14ac:dyDescent="0.2">
      <c r="A56" s="344">
        <v>51</v>
      </c>
      <c r="B56" s="438" t="s">
        <v>347</v>
      </c>
      <c r="C56" s="6">
        <v>89</v>
      </c>
      <c r="D56" s="6">
        <v>6494</v>
      </c>
      <c r="E56" s="6">
        <v>0</v>
      </c>
      <c r="F56" s="6">
        <v>3355</v>
      </c>
      <c r="G56" s="6">
        <v>4425</v>
      </c>
      <c r="H56" s="6">
        <v>9938</v>
      </c>
      <c r="I56" s="6">
        <v>11008</v>
      </c>
      <c r="J56" s="2">
        <f t="shared" si="0"/>
        <v>1070</v>
      </c>
      <c r="U56" s="437"/>
    </row>
    <row r="57" spans="1:21" ht="11.45" customHeight="1" x14ac:dyDescent="0.2">
      <c r="A57" s="344">
        <v>52</v>
      </c>
      <c r="B57" s="438" t="s">
        <v>348</v>
      </c>
      <c r="C57" s="6">
        <v>171</v>
      </c>
      <c r="D57" s="6">
        <v>12666</v>
      </c>
      <c r="E57" s="6">
        <v>0</v>
      </c>
      <c r="F57" s="6">
        <v>5945</v>
      </c>
      <c r="G57" s="6">
        <v>7475</v>
      </c>
      <c r="H57" s="6">
        <v>18782</v>
      </c>
      <c r="I57" s="6">
        <v>20312</v>
      </c>
      <c r="J57" s="2">
        <f t="shared" si="0"/>
        <v>1530</v>
      </c>
      <c r="U57" s="437"/>
    </row>
    <row r="58" spans="1:21" ht="11.45" customHeight="1" x14ac:dyDescent="0.2">
      <c r="A58" s="344">
        <v>53</v>
      </c>
      <c r="B58" s="438" t="s">
        <v>349</v>
      </c>
      <c r="C58" s="6">
        <v>55</v>
      </c>
      <c r="D58" s="6">
        <v>4550</v>
      </c>
      <c r="E58" s="6">
        <v>0</v>
      </c>
      <c r="F58" s="6">
        <v>2832</v>
      </c>
      <c r="G58" s="6">
        <v>3880</v>
      </c>
      <c r="H58" s="6">
        <v>7437</v>
      </c>
      <c r="I58" s="6">
        <v>8485</v>
      </c>
      <c r="J58" s="2">
        <f t="shared" si="0"/>
        <v>1048</v>
      </c>
      <c r="U58" s="437"/>
    </row>
    <row r="59" spans="1:21" ht="11.45" customHeight="1" x14ac:dyDescent="0.2">
      <c r="A59" s="344">
        <v>54</v>
      </c>
      <c r="B59" s="438" t="s">
        <v>350</v>
      </c>
      <c r="C59" s="6">
        <v>215</v>
      </c>
      <c r="D59" s="6">
        <v>17058</v>
      </c>
      <c r="E59" s="6">
        <v>0</v>
      </c>
      <c r="F59" s="6">
        <v>8929</v>
      </c>
      <c r="G59" s="6">
        <v>11588</v>
      </c>
      <c r="H59" s="6">
        <v>26202</v>
      </c>
      <c r="I59" s="6">
        <v>28861</v>
      </c>
      <c r="J59" s="2">
        <f t="shared" si="0"/>
        <v>2659</v>
      </c>
      <c r="U59" s="437"/>
    </row>
    <row r="60" spans="1:21" ht="11.45" customHeight="1" x14ac:dyDescent="0.2">
      <c r="A60" s="344">
        <v>55</v>
      </c>
      <c r="B60" s="438" t="s">
        <v>351</v>
      </c>
      <c r="C60" s="6">
        <v>297</v>
      </c>
      <c r="D60" s="6">
        <v>20711</v>
      </c>
      <c r="E60" s="6">
        <v>0</v>
      </c>
      <c r="F60" s="6">
        <v>10227</v>
      </c>
      <c r="G60" s="6">
        <v>13190</v>
      </c>
      <c r="H60" s="6">
        <v>31235</v>
      </c>
      <c r="I60" s="6">
        <v>34198</v>
      </c>
      <c r="J60" s="2">
        <f t="shared" si="0"/>
        <v>2963</v>
      </c>
      <c r="U60" s="437"/>
    </row>
    <row r="61" spans="1:21" ht="11.45" customHeight="1" x14ac:dyDescent="0.2">
      <c r="A61" s="344">
        <v>56</v>
      </c>
      <c r="B61" s="438" t="s">
        <v>352</v>
      </c>
      <c r="C61" s="6">
        <v>34</v>
      </c>
      <c r="D61" s="6">
        <v>1536</v>
      </c>
      <c r="E61" s="6">
        <v>0</v>
      </c>
      <c r="F61" s="6">
        <v>1056</v>
      </c>
      <c r="G61" s="6">
        <v>2031</v>
      </c>
      <c r="H61" s="6">
        <v>2626</v>
      </c>
      <c r="I61" s="6">
        <v>3601</v>
      </c>
      <c r="J61" s="2">
        <f t="shared" si="0"/>
        <v>975</v>
      </c>
      <c r="U61" s="437"/>
    </row>
    <row r="62" spans="1:21" ht="11.45" customHeight="1" x14ac:dyDescent="0.2">
      <c r="A62" s="344">
        <v>57</v>
      </c>
      <c r="B62" s="438" t="s">
        <v>353</v>
      </c>
      <c r="C62" s="6">
        <v>58</v>
      </c>
      <c r="D62" s="6">
        <v>5042</v>
      </c>
      <c r="E62" s="6">
        <v>0</v>
      </c>
      <c r="F62" s="6">
        <v>2376</v>
      </c>
      <c r="G62" s="6">
        <v>2877</v>
      </c>
      <c r="H62" s="6">
        <v>7476</v>
      </c>
      <c r="I62" s="6">
        <v>7977</v>
      </c>
      <c r="J62" s="2">
        <f t="shared" si="0"/>
        <v>501</v>
      </c>
      <c r="U62" s="437"/>
    </row>
    <row r="63" spans="1:21" ht="11.45" customHeight="1" x14ac:dyDescent="0.2">
      <c r="A63" s="344">
        <v>58</v>
      </c>
      <c r="B63" s="438" t="s">
        <v>354</v>
      </c>
      <c r="C63" s="6">
        <v>202</v>
      </c>
      <c r="D63" s="6">
        <v>10398</v>
      </c>
      <c r="E63" s="6">
        <v>0</v>
      </c>
      <c r="F63" s="6">
        <v>5602</v>
      </c>
      <c r="G63" s="6">
        <v>7266</v>
      </c>
      <c r="H63" s="6">
        <v>16202</v>
      </c>
      <c r="I63" s="6">
        <v>17866</v>
      </c>
      <c r="J63" s="2">
        <f t="shared" si="0"/>
        <v>1664</v>
      </c>
      <c r="U63" s="437"/>
    </row>
    <row r="64" spans="1:21" ht="11.45" customHeight="1" x14ac:dyDescent="0.2">
      <c r="A64" s="344">
        <v>59</v>
      </c>
      <c r="B64" s="438" t="s">
        <v>178</v>
      </c>
      <c r="C64" s="6">
        <v>139</v>
      </c>
      <c r="D64" s="6">
        <v>13606</v>
      </c>
      <c r="E64" s="6">
        <v>0</v>
      </c>
      <c r="F64" s="6">
        <v>6052</v>
      </c>
      <c r="G64" s="6">
        <v>7328</v>
      </c>
      <c r="H64" s="6">
        <v>19797</v>
      </c>
      <c r="I64" s="6">
        <v>21073</v>
      </c>
      <c r="J64" s="2">
        <f t="shared" si="0"/>
        <v>1276</v>
      </c>
      <c r="U64" s="437"/>
    </row>
    <row r="65" spans="1:21" ht="11.45" customHeight="1" x14ac:dyDescent="0.2">
      <c r="A65" s="344">
        <v>60</v>
      </c>
      <c r="B65" s="438" t="s">
        <v>355</v>
      </c>
      <c r="C65" s="6">
        <v>157</v>
      </c>
      <c r="D65" s="6">
        <v>9378</v>
      </c>
      <c r="E65" s="6">
        <v>1</v>
      </c>
      <c r="F65" s="6">
        <v>5455</v>
      </c>
      <c r="G65" s="6">
        <v>6671</v>
      </c>
      <c r="H65" s="6">
        <v>14991</v>
      </c>
      <c r="I65" s="6">
        <v>16207</v>
      </c>
      <c r="J65" s="2">
        <f t="shared" si="0"/>
        <v>1216</v>
      </c>
      <c r="U65" s="437"/>
    </row>
    <row r="66" spans="1:21" ht="11.45" customHeight="1" x14ac:dyDescent="0.2">
      <c r="A66" s="344">
        <v>61</v>
      </c>
      <c r="B66" s="438" t="s">
        <v>356</v>
      </c>
      <c r="C66" s="6">
        <v>146</v>
      </c>
      <c r="D66" s="6">
        <v>14451</v>
      </c>
      <c r="E66" s="6">
        <v>0</v>
      </c>
      <c r="F66" s="6">
        <v>6589</v>
      </c>
      <c r="G66" s="6">
        <v>8544</v>
      </c>
      <c r="H66" s="6">
        <v>21186</v>
      </c>
      <c r="I66" s="6">
        <v>23141</v>
      </c>
      <c r="J66" s="2">
        <f t="shared" si="0"/>
        <v>1955</v>
      </c>
      <c r="U66" s="437"/>
    </row>
    <row r="67" spans="1:21" ht="11.45" customHeight="1" x14ac:dyDescent="0.2">
      <c r="A67" s="344">
        <v>62</v>
      </c>
      <c r="B67" s="438" t="s">
        <v>357</v>
      </c>
      <c r="C67" s="6">
        <v>20</v>
      </c>
      <c r="D67" s="6">
        <v>1081</v>
      </c>
      <c r="E67" s="6">
        <v>0</v>
      </c>
      <c r="F67" s="6">
        <v>636</v>
      </c>
      <c r="G67" s="6">
        <v>876</v>
      </c>
      <c r="H67" s="6">
        <v>1737</v>
      </c>
      <c r="I67" s="6">
        <v>1977</v>
      </c>
      <c r="J67" s="2">
        <f t="shared" si="0"/>
        <v>240</v>
      </c>
      <c r="U67" s="437"/>
    </row>
    <row r="68" spans="1:21" ht="11.45" customHeight="1" x14ac:dyDescent="0.2">
      <c r="A68" s="344">
        <v>63</v>
      </c>
      <c r="B68" s="438" t="s">
        <v>179</v>
      </c>
      <c r="C68" s="6">
        <v>175</v>
      </c>
      <c r="D68" s="6">
        <v>8854</v>
      </c>
      <c r="E68" s="6">
        <v>0</v>
      </c>
      <c r="F68" s="6">
        <v>5063</v>
      </c>
      <c r="G68" s="6">
        <v>10280</v>
      </c>
      <c r="H68" s="6">
        <v>14092</v>
      </c>
      <c r="I68" s="6">
        <v>19309</v>
      </c>
      <c r="J68" s="2">
        <f t="shared" si="0"/>
        <v>5217</v>
      </c>
      <c r="U68" s="437"/>
    </row>
    <row r="69" spans="1:21" ht="11.45" customHeight="1" x14ac:dyDescent="0.2">
      <c r="A69" s="344">
        <v>64</v>
      </c>
      <c r="B69" s="438" t="s">
        <v>358</v>
      </c>
      <c r="C69" s="6">
        <v>119</v>
      </c>
      <c r="D69" s="6">
        <v>8534</v>
      </c>
      <c r="E69" s="6">
        <v>0</v>
      </c>
      <c r="F69" s="6">
        <v>3651</v>
      </c>
      <c r="G69" s="6">
        <v>4419</v>
      </c>
      <c r="H69" s="6">
        <v>12304</v>
      </c>
      <c r="I69" s="6">
        <v>13072</v>
      </c>
      <c r="J69" s="2">
        <f t="shared" si="0"/>
        <v>768</v>
      </c>
      <c r="U69" s="437"/>
    </row>
    <row r="70" spans="1:21" ht="11.45" customHeight="1" x14ac:dyDescent="0.2">
      <c r="A70" s="344">
        <v>65</v>
      </c>
      <c r="B70" s="438" t="s">
        <v>359</v>
      </c>
      <c r="C70" s="6">
        <v>60</v>
      </c>
      <c r="D70" s="6">
        <v>4773</v>
      </c>
      <c r="E70" s="6">
        <v>0</v>
      </c>
      <c r="F70" s="6">
        <v>2382</v>
      </c>
      <c r="G70" s="6">
        <v>4861</v>
      </c>
      <c r="H70" s="6">
        <v>7215</v>
      </c>
      <c r="I70" s="6">
        <v>9694</v>
      </c>
      <c r="J70" s="2">
        <f t="shared" si="0"/>
        <v>2479</v>
      </c>
      <c r="U70" s="437"/>
    </row>
    <row r="71" spans="1:21" ht="11.45" customHeight="1" x14ac:dyDescent="0.2">
      <c r="A71" s="344">
        <v>66</v>
      </c>
      <c r="B71" s="438" t="s">
        <v>360</v>
      </c>
      <c r="C71" s="6">
        <v>178</v>
      </c>
      <c r="D71" s="6">
        <v>11181</v>
      </c>
      <c r="E71" s="6">
        <v>0</v>
      </c>
      <c r="F71" s="6">
        <v>4896</v>
      </c>
      <c r="G71" s="6">
        <v>6306</v>
      </c>
      <c r="H71" s="6">
        <v>16255</v>
      </c>
      <c r="I71" s="6">
        <v>17665</v>
      </c>
      <c r="J71" s="2">
        <f t="shared" ref="J71:J85" si="2">G71-F71</f>
        <v>1410</v>
      </c>
      <c r="U71" s="437"/>
    </row>
    <row r="72" spans="1:21" ht="11.45" customHeight="1" x14ac:dyDescent="0.2">
      <c r="A72" s="344">
        <v>67</v>
      </c>
      <c r="B72" s="438" t="s">
        <v>361</v>
      </c>
      <c r="C72" s="6">
        <v>97</v>
      </c>
      <c r="D72" s="6">
        <v>8198</v>
      </c>
      <c r="E72" s="6">
        <v>0</v>
      </c>
      <c r="F72" s="6">
        <v>2758</v>
      </c>
      <c r="G72" s="6">
        <v>3552</v>
      </c>
      <c r="H72" s="6">
        <v>11053</v>
      </c>
      <c r="I72" s="6">
        <v>11847</v>
      </c>
      <c r="J72" s="2">
        <f t="shared" si="2"/>
        <v>794</v>
      </c>
      <c r="U72" s="437"/>
    </row>
    <row r="73" spans="1:21" ht="11.45" customHeight="1" x14ac:dyDescent="0.2">
      <c r="A73" s="344">
        <v>68</v>
      </c>
      <c r="B73" s="438" t="s">
        <v>362</v>
      </c>
      <c r="C73" s="6">
        <v>93</v>
      </c>
      <c r="D73" s="6">
        <v>7390</v>
      </c>
      <c r="E73" s="6">
        <v>0</v>
      </c>
      <c r="F73" s="6">
        <v>2842</v>
      </c>
      <c r="G73" s="6">
        <v>4026</v>
      </c>
      <c r="H73" s="6">
        <v>10325</v>
      </c>
      <c r="I73" s="6">
        <v>11509</v>
      </c>
      <c r="J73" s="2">
        <f t="shared" si="2"/>
        <v>1184</v>
      </c>
      <c r="U73" s="437"/>
    </row>
    <row r="74" spans="1:21" ht="11.45" customHeight="1" x14ac:dyDescent="0.2">
      <c r="A74" s="344">
        <v>69</v>
      </c>
      <c r="B74" s="438" t="s">
        <v>363</v>
      </c>
      <c r="C74" s="6">
        <v>25</v>
      </c>
      <c r="D74" s="6">
        <v>1679</v>
      </c>
      <c r="E74" s="6">
        <v>0</v>
      </c>
      <c r="F74" s="6">
        <v>962</v>
      </c>
      <c r="G74" s="6">
        <v>1290</v>
      </c>
      <c r="H74" s="6">
        <v>2666</v>
      </c>
      <c r="I74" s="6">
        <v>2994</v>
      </c>
      <c r="J74" s="2">
        <f t="shared" si="2"/>
        <v>328</v>
      </c>
      <c r="U74" s="437"/>
    </row>
    <row r="75" spans="1:21" ht="11.45" customHeight="1" x14ac:dyDescent="0.2">
      <c r="A75" s="344">
        <v>70</v>
      </c>
      <c r="B75" s="438" t="s">
        <v>364</v>
      </c>
      <c r="C75" s="6">
        <v>98</v>
      </c>
      <c r="D75" s="6">
        <v>5633</v>
      </c>
      <c r="E75" s="6">
        <v>0</v>
      </c>
      <c r="F75" s="6">
        <v>2093</v>
      </c>
      <c r="G75" s="6">
        <v>2841</v>
      </c>
      <c r="H75" s="6">
        <v>7824</v>
      </c>
      <c r="I75" s="6">
        <v>8572</v>
      </c>
      <c r="J75" s="2">
        <f t="shared" si="2"/>
        <v>748</v>
      </c>
      <c r="U75" s="437"/>
    </row>
    <row r="76" spans="1:21" ht="11.45" customHeight="1" x14ac:dyDescent="0.2">
      <c r="A76" s="344">
        <v>71</v>
      </c>
      <c r="B76" s="438" t="s">
        <v>365</v>
      </c>
      <c r="C76" s="6">
        <v>75</v>
      </c>
      <c r="D76" s="6">
        <v>4038</v>
      </c>
      <c r="E76" s="6">
        <v>0</v>
      </c>
      <c r="F76" s="6">
        <v>2018</v>
      </c>
      <c r="G76" s="6">
        <v>2623</v>
      </c>
      <c r="H76" s="6">
        <v>6131</v>
      </c>
      <c r="I76" s="6">
        <v>6736</v>
      </c>
      <c r="J76" s="2">
        <f t="shared" si="2"/>
        <v>605</v>
      </c>
      <c r="U76" s="437"/>
    </row>
    <row r="77" spans="1:21" ht="11.45" customHeight="1" x14ac:dyDescent="0.2">
      <c r="A77" s="344">
        <v>72</v>
      </c>
      <c r="B77" s="438" t="s">
        <v>366</v>
      </c>
      <c r="C77" s="6">
        <v>58</v>
      </c>
      <c r="D77" s="6">
        <v>2021</v>
      </c>
      <c r="E77" s="6">
        <v>0</v>
      </c>
      <c r="F77" s="6">
        <v>1064</v>
      </c>
      <c r="G77" s="6">
        <v>2659</v>
      </c>
      <c r="H77" s="6">
        <v>3143</v>
      </c>
      <c r="I77" s="6">
        <v>4738</v>
      </c>
      <c r="J77" s="2">
        <f t="shared" si="2"/>
        <v>1595</v>
      </c>
      <c r="U77" s="437"/>
    </row>
    <row r="78" spans="1:21" ht="11.45" customHeight="1" x14ac:dyDescent="0.2">
      <c r="A78" s="344">
        <v>73</v>
      </c>
      <c r="B78" s="438" t="s">
        <v>367</v>
      </c>
      <c r="C78" s="6">
        <v>23</v>
      </c>
      <c r="D78" s="6">
        <v>1042</v>
      </c>
      <c r="E78" s="6">
        <v>0</v>
      </c>
      <c r="F78" s="6">
        <v>666</v>
      </c>
      <c r="G78" s="6">
        <v>2027</v>
      </c>
      <c r="H78" s="6">
        <v>1731</v>
      </c>
      <c r="I78" s="6">
        <v>3092</v>
      </c>
      <c r="J78" s="2">
        <f t="shared" si="2"/>
        <v>1361</v>
      </c>
      <c r="U78" s="437"/>
    </row>
    <row r="79" spans="1:21" ht="11.45" customHeight="1" x14ac:dyDescent="0.2">
      <c r="A79" s="344">
        <v>74</v>
      </c>
      <c r="B79" s="438" t="s">
        <v>368</v>
      </c>
      <c r="C79" s="6">
        <v>33</v>
      </c>
      <c r="D79" s="6">
        <v>2794</v>
      </c>
      <c r="E79" s="6">
        <v>0</v>
      </c>
      <c r="F79" s="6">
        <v>1169</v>
      </c>
      <c r="G79" s="6">
        <v>1411</v>
      </c>
      <c r="H79" s="6">
        <v>3996</v>
      </c>
      <c r="I79" s="6">
        <v>4238</v>
      </c>
      <c r="J79" s="2">
        <f t="shared" si="2"/>
        <v>242</v>
      </c>
      <c r="U79" s="437"/>
    </row>
    <row r="80" spans="1:21" ht="11.45" customHeight="1" x14ac:dyDescent="0.2">
      <c r="A80" s="344">
        <v>75</v>
      </c>
      <c r="B80" s="438" t="s">
        <v>369</v>
      </c>
      <c r="C80" s="6">
        <v>21</v>
      </c>
      <c r="D80" s="6">
        <v>1644</v>
      </c>
      <c r="E80" s="6">
        <v>0</v>
      </c>
      <c r="F80" s="6">
        <v>887</v>
      </c>
      <c r="G80" s="6">
        <v>1181</v>
      </c>
      <c r="H80" s="6">
        <v>2552</v>
      </c>
      <c r="I80" s="6">
        <v>2846</v>
      </c>
      <c r="J80" s="2">
        <f t="shared" si="2"/>
        <v>294</v>
      </c>
      <c r="U80" s="437"/>
    </row>
    <row r="81" spans="1:21" ht="11.45" customHeight="1" x14ac:dyDescent="0.2">
      <c r="A81" s="344">
        <v>76</v>
      </c>
      <c r="B81" s="438" t="s">
        <v>370</v>
      </c>
      <c r="C81" s="6">
        <v>18</v>
      </c>
      <c r="D81" s="6">
        <v>1848</v>
      </c>
      <c r="E81" s="6">
        <v>0</v>
      </c>
      <c r="F81" s="6">
        <v>904</v>
      </c>
      <c r="G81" s="6">
        <v>1551</v>
      </c>
      <c r="H81" s="6">
        <v>2770</v>
      </c>
      <c r="I81" s="6">
        <v>3417</v>
      </c>
      <c r="J81" s="2">
        <f t="shared" si="2"/>
        <v>647</v>
      </c>
      <c r="U81" s="437"/>
    </row>
    <row r="82" spans="1:21" ht="11.45" customHeight="1" x14ac:dyDescent="0.2">
      <c r="A82" s="344">
        <v>77</v>
      </c>
      <c r="B82" s="438" t="s">
        <v>371</v>
      </c>
      <c r="C82" s="6">
        <v>43</v>
      </c>
      <c r="D82" s="6">
        <v>4107</v>
      </c>
      <c r="E82" s="6">
        <v>0</v>
      </c>
      <c r="F82" s="6">
        <v>1610</v>
      </c>
      <c r="G82" s="6">
        <v>2157</v>
      </c>
      <c r="H82" s="6">
        <v>5760</v>
      </c>
      <c r="I82" s="6">
        <v>6307</v>
      </c>
      <c r="J82" s="2">
        <f t="shared" si="2"/>
        <v>547</v>
      </c>
      <c r="U82" s="437"/>
    </row>
    <row r="83" spans="1:21" ht="11.45" customHeight="1" x14ac:dyDescent="0.2">
      <c r="A83" s="344">
        <v>78</v>
      </c>
      <c r="B83" s="438" t="s">
        <v>372</v>
      </c>
      <c r="C83" s="6">
        <v>36</v>
      </c>
      <c r="D83" s="6">
        <v>3501</v>
      </c>
      <c r="E83" s="6">
        <v>0</v>
      </c>
      <c r="F83" s="6">
        <v>1519</v>
      </c>
      <c r="G83" s="6">
        <v>1869</v>
      </c>
      <c r="H83" s="6">
        <v>5056</v>
      </c>
      <c r="I83" s="6">
        <v>5406</v>
      </c>
      <c r="J83" s="2">
        <f t="shared" si="2"/>
        <v>350</v>
      </c>
      <c r="U83" s="437"/>
    </row>
    <row r="84" spans="1:21" ht="11.45" customHeight="1" x14ac:dyDescent="0.2">
      <c r="A84" s="344">
        <v>79</v>
      </c>
      <c r="B84" s="438" t="s">
        <v>373</v>
      </c>
      <c r="C84" s="6">
        <v>35</v>
      </c>
      <c r="D84" s="6">
        <v>2642</v>
      </c>
      <c r="E84" s="6">
        <v>1</v>
      </c>
      <c r="F84" s="6">
        <v>1352</v>
      </c>
      <c r="G84" s="6">
        <v>1910</v>
      </c>
      <c r="H84" s="6">
        <v>4030</v>
      </c>
      <c r="I84" s="6">
        <v>4588</v>
      </c>
      <c r="J84" s="2">
        <f t="shared" si="2"/>
        <v>558</v>
      </c>
      <c r="U84" s="437"/>
    </row>
    <row r="85" spans="1:21" ht="11.45" customHeight="1" x14ac:dyDescent="0.2">
      <c r="A85" s="344">
        <v>80</v>
      </c>
      <c r="B85" s="438" t="s">
        <v>374</v>
      </c>
      <c r="C85" s="6">
        <v>125</v>
      </c>
      <c r="D85" s="6">
        <v>6836</v>
      </c>
      <c r="E85" s="6">
        <v>0</v>
      </c>
      <c r="F85" s="6">
        <v>2920</v>
      </c>
      <c r="G85" s="6">
        <v>4428</v>
      </c>
      <c r="H85" s="6">
        <v>9881</v>
      </c>
      <c r="I85" s="6">
        <v>11389</v>
      </c>
      <c r="J85" s="2">
        <f t="shared" si="2"/>
        <v>1508</v>
      </c>
      <c r="U85" s="437"/>
    </row>
    <row r="86" spans="1:21" ht="11.45" customHeight="1" x14ac:dyDescent="0.2">
      <c r="A86" s="344">
        <v>81</v>
      </c>
      <c r="B86" s="438" t="s">
        <v>375</v>
      </c>
      <c r="C86" s="6">
        <v>101</v>
      </c>
      <c r="D86" s="6">
        <v>6750</v>
      </c>
      <c r="E86" s="6">
        <v>0</v>
      </c>
      <c r="F86" s="6">
        <v>3434</v>
      </c>
      <c r="G86" s="6">
        <v>4343</v>
      </c>
      <c r="H86" s="6">
        <v>10285</v>
      </c>
      <c r="I86" s="6">
        <v>11194</v>
      </c>
      <c r="J86" s="2">
        <f>G86-F86</f>
        <v>909</v>
      </c>
      <c r="U86" s="437"/>
    </row>
    <row r="87" spans="1:21" s="1054" customFormat="1" ht="21.95" customHeight="1" x14ac:dyDescent="0.2">
      <c r="A87" s="1341" t="s">
        <v>104</v>
      </c>
      <c r="B87" s="1341"/>
      <c r="C87" s="453">
        <f t="shared" ref="C87:I87" si="3">SUM(C6:C86)</f>
        <v>14530</v>
      </c>
      <c r="D87" s="453">
        <f t="shared" si="3"/>
        <v>1135172</v>
      </c>
      <c r="E87" s="453">
        <f t="shared" si="3"/>
        <v>13</v>
      </c>
      <c r="F87" s="453">
        <f t="shared" si="3"/>
        <v>517791</v>
      </c>
      <c r="G87" s="453">
        <f t="shared" si="3"/>
        <v>681523</v>
      </c>
      <c r="H87" s="453">
        <f t="shared" si="3"/>
        <v>1667506</v>
      </c>
      <c r="I87" s="453">
        <f t="shared" si="3"/>
        <v>1831238</v>
      </c>
      <c r="U87" s="1055"/>
    </row>
    <row r="88" spans="1:21" s="4" customFormat="1" ht="12" x14ac:dyDescent="0.2">
      <c r="B88" s="698"/>
      <c r="C88" s="699"/>
      <c r="D88" s="699"/>
      <c r="E88" s="699"/>
      <c r="F88" s="699"/>
      <c r="G88" s="699"/>
      <c r="H88" s="699"/>
      <c r="I88" s="699"/>
      <c r="U88" s="439"/>
    </row>
    <row r="89" spans="1:21" x14ac:dyDescent="0.2">
      <c r="B89" s="440"/>
      <c r="C89" s="858"/>
      <c r="D89" s="858"/>
      <c r="E89" s="858"/>
      <c r="F89" s="858"/>
      <c r="G89" s="858"/>
      <c r="H89" s="858"/>
      <c r="I89" s="858"/>
      <c r="U89" s="437"/>
    </row>
    <row r="90" spans="1:21" x14ac:dyDescent="0.2">
      <c r="B90" s="441"/>
      <c r="C90" s="12"/>
      <c r="D90" s="12"/>
      <c r="E90" s="703"/>
      <c r="F90" s="12"/>
      <c r="G90" s="12"/>
      <c r="H90" s="12"/>
      <c r="I90" s="12"/>
      <c r="T90" s="437"/>
      <c r="U90" s="437"/>
    </row>
    <row r="91" spans="1:21" x14ac:dyDescent="0.2">
      <c r="E91" s="704"/>
    </row>
    <row r="92" spans="1:21" x14ac:dyDescent="0.2">
      <c r="E92" s="704"/>
    </row>
    <row r="93" spans="1:21" x14ac:dyDescent="0.2">
      <c r="E93" s="704"/>
    </row>
    <row r="94" spans="1:21" x14ac:dyDescent="0.2">
      <c r="E94" s="704"/>
    </row>
    <row r="95" spans="1:21" x14ac:dyDescent="0.2">
      <c r="E95" s="704"/>
    </row>
    <row r="96" spans="1:21" x14ac:dyDescent="0.2">
      <c r="E96" s="704"/>
    </row>
    <row r="97" spans="5:5" x14ac:dyDescent="0.2">
      <c r="E97" s="704"/>
    </row>
    <row r="98" spans="5:5" x14ac:dyDescent="0.2">
      <c r="E98" s="704"/>
    </row>
    <row r="99" spans="5:5" x14ac:dyDescent="0.2">
      <c r="E99" s="704"/>
    </row>
    <row r="100" spans="5:5" x14ac:dyDescent="0.2">
      <c r="E100" s="704"/>
    </row>
    <row r="101" spans="5:5" x14ac:dyDescent="0.2">
      <c r="E101" s="704"/>
    </row>
    <row r="102" spans="5:5" x14ac:dyDescent="0.2">
      <c r="E102" s="704"/>
    </row>
    <row r="103" spans="5:5" x14ac:dyDescent="0.2">
      <c r="E103" s="704"/>
    </row>
    <row r="104" spans="5:5" x14ac:dyDescent="0.2">
      <c r="E104" s="704"/>
    </row>
    <row r="105" spans="5:5" x14ac:dyDescent="0.2">
      <c r="E105" s="704"/>
    </row>
    <row r="106" spans="5:5" x14ac:dyDescent="0.2">
      <c r="E106" s="704"/>
    </row>
    <row r="107" spans="5:5" x14ac:dyDescent="0.2">
      <c r="E107" s="704"/>
    </row>
    <row r="108" spans="5:5" x14ac:dyDescent="0.2">
      <c r="E108" s="704"/>
    </row>
    <row r="109" spans="5:5" x14ac:dyDescent="0.2">
      <c r="E109" s="704"/>
    </row>
    <row r="110" spans="5:5" x14ac:dyDescent="0.2">
      <c r="E110" s="704"/>
    </row>
    <row r="111" spans="5:5" x14ac:dyDescent="0.2">
      <c r="E111" s="704"/>
    </row>
    <row r="112" spans="5:5" x14ac:dyDescent="0.2">
      <c r="E112" s="704"/>
    </row>
    <row r="113" spans="5:5" x14ac:dyDescent="0.2">
      <c r="E113" s="704"/>
    </row>
    <row r="114" spans="5:5" x14ac:dyDescent="0.2">
      <c r="E114" s="704"/>
    </row>
    <row r="115" spans="5:5" x14ac:dyDescent="0.2">
      <c r="E115" s="704"/>
    </row>
    <row r="116" spans="5:5" x14ac:dyDescent="0.2">
      <c r="E116" s="704"/>
    </row>
    <row r="117" spans="5:5" x14ac:dyDescent="0.2">
      <c r="E117" s="704"/>
    </row>
  </sheetData>
  <mergeCells count="10">
    <mergeCell ref="A3:A5"/>
    <mergeCell ref="A87:B87"/>
    <mergeCell ref="A1:I1"/>
    <mergeCell ref="A2:I2"/>
    <mergeCell ref="H3:I3"/>
    <mergeCell ref="F3:G3"/>
    <mergeCell ref="E3:E5"/>
    <mergeCell ref="B3:B5"/>
    <mergeCell ref="C3:C5"/>
    <mergeCell ref="D3:D5"/>
  </mergeCells>
  <phoneticPr fontId="34" type="noConversion"/>
  <hyperlinks>
    <hyperlink ref="D12" r:id="rId1" display="javascript:void(null)"/>
    <hyperlink ref="D13" r:id="rId2" display="javascript:void(null)"/>
    <hyperlink ref="D14" r:id="rId3" display="javascript:void(null)"/>
    <hyperlink ref="D15" r:id="rId4" display="javascript:void(null)"/>
    <hyperlink ref="D16" r:id="rId5" display="javascript:void(null)"/>
    <hyperlink ref="D17" r:id="rId6" display="javascript:void(null)"/>
    <hyperlink ref="D18" r:id="rId7" display="javascript:void(null)"/>
    <hyperlink ref="D19" r:id="rId8" display="javascript:void(null)"/>
    <hyperlink ref="D20" r:id="rId9" display="javascript:void(null)"/>
    <hyperlink ref="D21" r:id="rId10" display="javascript:void(null)"/>
    <hyperlink ref="D22" r:id="rId11" display="javascript:void(null)"/>
    <hyperlink ref="D23" r:id="rId12" display="javascript:void(null)"/>
    <hyperlink ref="D24" r:id="rId13" display="javascript:void(null)"/>
    <hyperlink ref="D25" r:id="rId14" display="javascript:void(null)"/>
    <hyperlink ref="D26" r:id="rId15" display="javascript:void(null)"/>
    <hyperlink ref="D27" r:id="rId16" display="javascript:void(null)"/>
    <hyperlink ref="D28" r:id="rId17" display="javascript:void(null)"/>
    <hyperlink ref="D29" r:id="rId18" display="javascript:void(null)"/>
    <hyperlink ref="D30" r:id="rId19" display="javascript:void(null)"/>
    <hyperlink ref="D31" r:id="rId20" display="javascript:void(null)"/>
    <hyperlink ref="D32" r:id="rId21" display="javascript:void(null)"/>
    <hyperlink ref="D33" r:id="rId22" display="javascript:void(null)"/>
    <hyperlink ref="D34" r:id="rId23" display="javascript:void(null)"/>
    <hyperlink ref="D35" r:id="rId24" display="javascript:void(null)"/>
    <hyperlink ref="D36" r:id="rId25" display="javascript:void(null)"/>
    <hyperlink ref="D37" r:id="rId26" display="javascript:void(null)"/>
    <hyperlink ref="D38" r:id="rId27" display="javascript:void(null)"/>
    <hyperlink ref="D39" r:id="rId28" display="javascript:void(null)"/>
    <hyperlink ref="D40" r:id="rId29" display="javascript:void(null)"/>
    <hyperlink ref="D41" r:id="rId30" display="javascript:void(null)"/>
    <hyperlink ref="D42" r:id="rId31" display="javascript:void(null)"/>
    <hyperlink ref="D43" r:id="rId32" display="javascript:void(null)"/>
    <hyperlink ref="D44" r:id="rId33" display="javascript:void(null)"/>
    <hyperlink ref="D45" r:id="rId34" display="javascript:void(null)"/>
    <hyperlink ref="D46" r:id="rId35" display="javascript:void(null)"/>
    <hyperlink ref="D47" r:id="rId36" display="javascript:void(null)"/>
    <hyperlink ref="D48" r:id="rId37" display="javascript:void(null)"/>
    <hyperlink ref="D49" r:id="rId38" display="javascript:void(null)"/>
    <hyperlink ref="D50" r:id="rId39" display="javascript:void(null)"/>
    <hyperlink ref="D51" r:id="rId40" display="javascript:void(null)"/>
    <hyperlink ref="D52" r:id="rId41" display="javascript:void(null)"/>
    <hyperlink ref="D53" r:id="rId42" display="javascript:void(null)"/>
    <hyperlink ref="D54" r:id="rId43" display="javascript:void(null)"/>
    <hyperlink ref="D55" r:id="rId44" display="javascript:void(null)"/>
    <hyperlink ref="D56" r:id="rId45" display="javascript:void(null)"/>
    <hyperlink ref="D57" r:id="rId46" display="javascript:void(null)"/>
    <hyperlink ref="D58" r:id="rId47" display="javascript:void(null)"/>
    <hyperlink ref="D59" r:id="rId48" display="javascript:void(null)"/>
    <hyperlink ref="D60" r:id="rId49" display="javascript:void(null)"/>
    <hyperlink ref="D61" r:id="rId50" display="javascript:void(null)"/>
    <hyperlink ref="D62" r:id="rId51" display="javascript:void(null)"/>
    <hyperlink ref="D63" r:id="rId52" display="javascript:void(null)"/>
    <hyperlink ref="D64" r:id="rId53" display="javascript:void(null)"/>
    <hyperlink ref="D65" r:id="rId54" display="javascript:void(null)"/>
    <hyperlink ref="D66" r:id="rId55" display="javascript:void(null)"/>
    <hyperlink ref="D67" r:id="rId56" display="javascript:void(null)"/>
    <hyperlink ref="D68" r:id="rId57" display="javascript:void(null)"/>
    <hyperlink ref="D69" r:id="rId58" display="javascript:void(null)"/>
    <hyperlink ref="D70" r:id="rId59" display="javascript:void(null)"/>
    <hyperlink ref="D71" r:id="rId60" display="javascript:void(null)"/>
    <hyperlink ref="D72" r:id="rId61" display="javascript:void(null)"/>
    <hyperlink ref="D73" r:id="rId62" display="javascript:void(null)"/>
    <hyperlink ref="D74" r:id="rId63" display="javascript:void(null)"/>
    <hyperlink ref="D75" r:id="rId64" display="javascript:void(null)"/>
    <hyperlink ref="D76" r:id="rId65" display="javascript:void(null)"/>
    <hyperlink ref="D77" r:id="rId66" display="javascript:void(null)"/>
    <hyperlink ref="D78" r:id="rId67" display="javascript:void(null)"/>
    <hyperlink ref="D79" r:id="rId68" display="javascript:void(null)"/>
    <hyperlink ref="D80" r:id="rId69" display="javascript:void(null)"/>
    <hyperlink ref="D81" r:id="rId70" display="javascript:void(null)"/>
    <hyperlink ref="D82" r:id="rId71" display="javascript:void(null)"/>
    <hyperlink ref="D83" r:id="rId72" display="javascript:void(null)"/>
    <hyperlink ref="D84" r:id="rId73" display="javascript:void(null)"/>
    <hyperlink ref="D85" r:id="rId74" display="javascript:void(null)"/>
    <hyperlink ref="D86" r:id="rId75" display="javascript:void(null)"/>
  </hyperlinks>
  <printOptions horizontalCentered="1" verticalCentered="1"/>
  <pageMargins left="0" right="0" top="0" bottom="0" header="0" footer="0"/>
  <pageSetup paperSize="9" scale="75" orientation="portrait" r:id="rId76"/>
  <headerFooter alignWithMargins="0"/>
  <ignoredErrors>
    <ignoredError sqref="A6:A14"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9"/>
  <sheetViews>
    <sheetView showGridLines="0" zoomScaleNormal="100" workbookViewId="0">
      <selection sqref="A1:H1"/>
    </sheetView>
  </sheetViews>
  <sheetFormatPr defaultColWidth="11" defaultRowHeight="12.75" x14ac:dyDescent="0.2"/>
  <cols>
    <col min="1" max="1" width="5.7109375" style="14" customWidth="1"/>
    <col min="2" max="8" width="16.7109375" style="14" customWidth="1"/>
    <col min="9" max="9" width="8.7109375" style="14" hidden="1" customWidth="1"/>
    <col min="10" max="11" width="8.7109375" style="14" customWidth="1"/>
    <col min="12" max="13" width="7.5703125" style="14" customWidth="1"/>
    <col min="14" max="18" width="6.42578125" style="14" customWidth="1"/>
    <col min="19" max="19" width="11" style="14"/>
    <col min="20" max="20" width="7.5703125" style="14" customWidth="1"/>
    <col min="21" max="16384" width="11" style="14"/>
  </cols>
  <sheetData>
    <row r="1" spans="1:20" ht="27.75" customHeight="1" x14ac:dyDescent="0.2">
      <c r="A1" s="1357" t="s">
        <v>808</v>
      </c>
      <c r="B1" s="1357"/>
      <c r="C1" s="1357"/>
      <c r="D1" s="1357"/>
      <c r="E1" s="1357"/>
      <c r="F1" s="1357"/>
      <c r="G1" s="1357"/>
      <c r="H1" s="1357"/>
      <c r="I1" s="20"/>
      <c r="J1" s="20"/>
      <c r="K1" s="20"/>
      <c r="L1" s="20"/>
      <c r="M1" s="20"/>
      <c r="N1" s="20"/>
      <c r="O1" s="20"/>
      <c r="P1" s="20"/>
      <c r="Q1" s="20"/>
      <c r="R1" s="20"/>
      <c r="S1" s="20"/>
      <c r="T1" s="20"/>
    </row>
    <row r="2" spans="1:20" ht="24.75" customHeight="1" x14ac:dyDescent="0.2">
      <c r="A2" s="1358" t="s">
        <v>809</v>
      </c>
      <c r="B2" s="1358"/>
      <c r="C2" s="1358"/>
      <c r="D2" s="1358"/>
      <c r="E2" s="1358"/>
      <c r="F2" s="1358"/>
      <c r="G2" s="1358"/>
      <c r="H2" s="1358"/>
      <c r="I2" s="20"/>
      <c r="J2" s="20"/>
      <c r="K2" s="20"/>
      <c r="L2" s="20"/>
      <c r="M2" s="20"/>
      <c r="N2" s="20"/>
      <c r="O2" s="20"/>
      <c r="P2" s="20"/>
      <c r="Q2" s="20"/>
      <c r="R2" s="20"/>
      <c r="S2" s="20"/>
      <c r="T2" s="20"/>
    </row>
    <row r="3" spans="1:20" s="15" customFormat="1" ht="35.25" customHeight="1" x14ac:dyDescent="0.2">
      <c r="A3" s="1338" t="s">
        <v>749</v>
      </c>
      <c r="B3" s="1349" t="s">
        <v>468</v>
      </c>
      <c r="C3" s="1346" t="s">
        <v>588</v>
      </c>
      <c r="D3" s="1346" t="s">
        <v>589</v>
      </c>
      <c r="E3" s="1359" t="s">
        <v>752</v>
      </c>
      <c r="F3" s="1360"/>
      <c r="G3" s="1361" t="s">
        <v>107</v>
      </c>
      <c r="H3" s="1362"/>
    </row>
    <row r="4" spans="1:20" s="15" customFormat="1" ht="16.5" customHeight="1" x14ac:dyDescent="0.2">
      <c r="A4" s="1355"/>
      <c r="B4" s="1350"/>
      <c r="C4" s="1352"/>
      <c r="D4" s="1352"/>
      <c r="E4" s="582" t="s">
        <v>1</v>
      </c>
      <c r="F4" s="582" t="s">
        <v>174</v>
      </c>
      <c r="G4" s="582" t="s">
        <v>1</v>
      </c>
      <c r="H4" s="418" t="s">
        <v>2</v>
      </c>
    </row>
    <row r="5" spans="1:20" s="15" customFormat="1" ht="16.5" customHeight="1" x14ac:dyDescent="0.2">
      <c r="A5" s="1356"/>
      <c r="B5" s="1351"/>
      <c r="C5" s="1353"/>
      <c r="D5" s="1353"/>
      <c r="E5" s="974" t="s">
        <v>3</v>
      </c>
      <c r="F5" s="974" t="s">
        <v>4</v>
      </c>
      <c r="G5" s="974" t="s">
        <v>3</v>
      </c>
      <c r="H5" s="857" t="s">
        <v>5</v>
      </c>
    </row>
    <row r="6" spans="1:20" ht="12" customHeight="1" x14ac:dyDescent="0.2">
      <c r="A6" s="341" t="s">
        <v>492</v>
      </c>
      <c r="B6" s="583" t="s">
        <v>6</v>
      </c>
      <c r="C6" s="17">
        <v>76</v>
      </c>
      <c r="D6" s="16">
        <v>5246</v>
      </c>
      <c r="E6" s="16">
        <v>1624</v>
      </c>
      <c r="F6" s="16">
        <v>2624</v>
      </c>
      <c r="G6" s="584">
        <v>6946</v>
      </c>
      <c r="H6" s="17">
        <v>7946</v>
      </c>
      <c r="I6" s="13">
        <f>H6-G6</f>
        <v>1000</v>
      </c>
    </row>
    <row r="7" spans="1:20" ht="12" customHeight="1" x14ac:dyDescent="0.2">
      <c r="A7" s="341" t="s">
        <v>493</v>
      </c>
      <c r="B7" s="583" t="s">
        <v>7</v>
      </c>
      <c r="C7" s="17">
        <v>7</v>
      </c>
      <c r="D7" s="16">
        <v>5803</v>
      </c>
      <c r="E7" s="16">
        <v>1270</v>
      </c>
      <c r="F7" s="16">
        <v>2504</v>
      </c>
      <c r="G7" s="584">
        <v>7080</v>
      </c>
      <c r="H7" s="17">
        <v>8314</v>
      </c>
      <c r="I7" s="13">
        <f t="shared" ref="I7:I70" si="0">H7-G7</f>
        <v>1234</v>
      </c>
    </row>
    <row r="8" spans="1:20" ht="12" customHeight="1" x14ac:dyDescent="0.2">
      <c r="A8" s="341" t="s">
        <v>494</v>
      </c>
      <c r="B8" s="438" t="s">
        <v>8</v>
      </c>
      <c r="C8" s="17">
        <v>56</v>
      </c>
      <c r="D8" s="16">
        <v>10128</v>
      </c>
      <c r="E8" s="16">
        <v>2864</v>
      </c>
      <c r="F8" s="16">
        <v>3442</v>
      </c>
      <c r="G8" s="584">
        <v>13048</v>
      </c>
      <c r="H8" s="17">
        <v>13626</v>
      </c>
      <c r="I8" s="13">
        <f t="shared" si="0"/>
        <v>578</v>
      </c>
    </row>
    <row r="9" spans="1:20" ht="12" customHeight="1" x14ac:dyDescent="0.2">
      <c r="A9" s="341" t="s">
        <v>495</v>
      </c>
      <c r="B9" s="583" t="s">
        <v>9</v>
      </c>
      <c r="C9" s="17">
        <v>5</v>
      </c>
      <c r="D9" s="16">
        <v>782</v>
      </c>
      <c r="E9" s="16">
        <v>169</v>
      </c>
      <c r="F9" s="16">
        <v>471</v>
      </c>
      <c r="G9" s="584">
        <v>956</v>
      </c>
      <c r="H9" s="17">
        <v>1258</v>
      </c>
      <c r="I9" s="13">
        <f t="shared" si="0"/>
        <v>302</v>
      </c>
    </row>
    <row r="10" spans="1:20" ht="12" customHeight="1" x14ac:dyDescent="0.2">
      <c r="A10" s="341" t="s">
        <v>496</v>
      </c>
      <c r="B10" s="583" t="s">
        <v>10</v>
      </c>
      <c r="C10" s="17">
        <v>59</v>
      </c>
      <c r="D10" s="16">
        <v>6619</v>
      </c>
      <c r="E10" s="16">
        <v>2292</v>
      </c>
      <c r="F10" s="16">
        <v>2750</v>
      </c>
      <c r="G10" s="584">
        <v>8970</v>
      </c>
      <c r="H10" s="17">
        <v>9428</v>
      </c>
      <c r="I10" s="13">
        <f t="shared" si="0"/>
        <v>458</v>
      </c>
    </row>
    <row r="11" spans="1:20" ht="12" customHeight="1" x14ac:dyDescent="0.2">
      <c r="A11" s="341" t="s">
        <v>497</v>
      </c>
      <c r="B11" s="583" t="s">
        <v>11</v>
      </c>
      <c r="C11" s="17">
        <v>54</v>
      </c>
      <c r="D11" s="16">
        <v>11604</v>
      </c>
      <c r="E11" s="16">
        <v>4856</v>
      </c>
      <c r="F11" s="16">
        <v>5893</v>
      </c>
      <c r="G11" s="584">
        <v>16514</v>
      </c>
      <c r="H11" s="17">
        <v>17551</v>
      </c>
      <c r="I11" s="13">
        <f t="shared" si="0"/>
        <v>1037</v>
      </c>
    </row>
    <row r="12" spans="1:20" ht="12" customHeight="1" x14ac:dyDescent="0.2">
      <c r="A12" s="341" t="s">
        <v>498</v>
      </c>
      <c r="B12" s="583" t="s">
        <v>12</v>
      </c>
      <c r="C12" s="17">
        <v>94</v>
      </c>
      <c r="D12" s="16">
        <v>9060</v>
      </c>
      <c r="E12" s="16">
        <v>2030</v>
      </c>
      <c r="F12" s="16">
        <v>2951</v>
      </c>
      <c r="G12" s="584">
        <v>11184</v>
      </c>
      <c r="H12" s="17">
        <v>12105</v>
      </c>
      <c r="I12" s="13">
        <f t="shared" si="0"/>
        <v>921</v>
      </c>
    </row>
    <row r="13" spans="1:20" ht="12" customHeight="1" x14ac:dyDescent="0.2">
      <c r="A13" s="341" t="s">
        <v>499</v>
      </c>
      <c r="B13" s="583" t="s">
        <v>13</v>
      </c>
      <c r="C13" s="17">
        <v>4</v>
      </c>
      <c r="D13" s="16">
        <v>819</v>
      </c>
      <c r="E13" s="16">
        <v>362</v>
      </c>
      <c r="F13" s="16">
        <v>456</v>
      </c>
      <c r="G13" s="584">
        <v>1185</v>
      </c>
      <c r="H13" s="17">
        <v>1279</v>
      </c>
      <c r="I13" s="13">
        <f t="shared" si="0"/>
        <v>94</v>
      </c>
    </row>
    <row r="14" spans="1:20" ht="12" customHeight="1" x14ac:dyDescent="0.2">
      <c r="A14" s="341" t="s">
        <v>500</v>
      </c>
      <c r="B14" s="583" t="s">
        <v>14</v>
      </c>
      <c r="C14" s="17">
        <v>93</v>
      </c>
      <c r="D14" s="16">
        <v>11467</v>
      </c>
      <c r="E14" s="16">
        <v>3634</v>
      </c>
      <c r="F14" s="16">
        <v>4300</v>
      </c>
      <c r="G14" s="584">
        <v>15194</v>
      </c>
      <c r="H14" s="17">
        <v>15860</v>
      </c>
      <c r="I14" s="13">
        <f t="shared" si="0"/>
        <v>666</v>
      </c>
    </row>
    <row r="15" spans="1:20" ht="12" customHeight="1" x14ac:dyDescent="0.2">
      <c r="A15" s="344">
        <f t="shared" ref="A15:A45" si="1">+A14+1</f>
        <v>10</v>
      </c>
      <c r="B15" s="583" t="s">
        <v>15</v>
      </c>
      <c r="C15" s="17">
        <v>121</v>
      </c>
      <c r="D15" s="16">
        <v>14116</v>
      </c>
      <c r="E15" s="16">
        <v>3781</v>
      </c>
      <c r="F15" s="16">
        <v>4533</v>
      </c>
      <c r="G15" s="584">
        <v>18018</v>
      </c>
      <c r="H15" s="17">
        <v>18770</v>
      </c>
      <c r="I15" s="13">
        <f t="shared" si="0"/>
        <v>752</v>
      </c>
    </row>
    <row r="16" spans="1:20" ht="12" customHeight="1" x14ac:dyDescent="0.2">
      <c r="A16" s="344">
        <f t="shared" si="1"/>
        <v>11</v>
      </c>
      <c r="B16" s="583" t="s">
        <v>16</v>
      </c>
      <c r="C16" s="17">
        <v>28</v>
      </c>
      <c r="D16" s="16">
        <v>2030</v>
      </c>
      <c r="E16" s="16">
        <v>729</v>
      </c>
      <c r="F16" s="16">
        <v>838</v>
      </c>
      <c r="G16" s="584">
        <v>2787</v>
      </c>
      <c r="H16" s="17">
        <v>2896</v>
      </c>
      <c r="I16" s="13">
        <f t="shared" si="0"/>
        <v>109</v>
      </c>
    </row>
    <row r="17" spans="1:23" ht="12" customHeight="1" x14ac:dyDescent="0.2">
      <c r="A17" s="344">
        <f t="shared" si="1"/>
        <v>12</v>
      </c>
      <c r="B17" s="583" t="s">
        <v>17</v>
      </c>
      <c r="C17" s="17">
        <v>1</v>
      </c>
      <c r="D17" s="16">
        <v>79</v>
      </c>
      <c r="E17" s="16">
        <v>20</v>
      </c>
      <c r="F17" s="16">
        <v>48</v>
      </c>
      <c r="G17" s="584">
        <v>100</v>
      </c>
      <c r="H17" s="17">
        <v>128</v>
      </c>
      <c r="I17" s="13">
        <f t="shared" si="0"/>
        <v>28</v>
      </c>
    </row>
    <row r="18" spans="1:23" ht="12" customHeight="1" x14ac:dyDescent="0.2">
      <c r="A18" s="344">
        <f t="shared" si="1"/>
        <v>13</v>
      </c>
      <c r="B18" s="583" t="s">
        <v>18</v>
      </c>
      <c r="C18" s="17">
        <v>5</v>
      </c>
      <c r="D18" s="16">
        <v>739</v>
      </c>
      <c r="E18" s="16">
        <v>211</v>
      </c>
      <c r="F18" s="16">
        <v>714</v>
      </c>
      <c r="G18" s="584">
        <v>955</v>
      </c>
      <c r="H18" s="17">
        <v>1458</v>
      </c>
      <c r="I18" s="13">
        <f t="shared" si="0"/>
        <v>503</v>
      </c>
    </row>
    <row r="19" spans="1:23" ht="12" customHeight="1" x14ac:dyDescent="0.2">
      <c r="A19" s="344">
        <f t="shared" si="1"/>
        <v>14</v>
      </c>
      <c r="B19" s="583" t="s">
        <v>19</v>
      </c>
      <c r="C19" s="17">
        <v>34</v>
      </c>
      <c r="D19" s="16">
        <v>1354</v>
      </c>
      <c r="E19" s="16">
        <v>348</v>
      </c>
      <c r="F19" s="16">
        <v>445</v>
      </c>
      <c r="G19" s="584">
        <v>1736</v>
      </c>
      <c r="H19" s="17">
        <v>1833</v>
      </c>
      <c r="I19" s="13">
        <f t="shared" si="0"/>
        <v>97</v>
      </c>
    </row>
    <row r="20" spans="1:23" ht="12" customHeight="1" x14ac:dyDescent="0.2">
      <c r="A20" s="344">
        <f t="shared" si="1"/>
        <v>15</v>
      </c>
      <c r="B20" s="583" t="s">
        <v>20</v>
      </c>
      <c r="C20" s="17">
        <v>41</v>
      </c>
      <c r="D20" s="16">
        <v>2567</v>
      </c>
      <c r="E20" s="16">
        <v>651</v>
      </c>
      <c r="F20" s="16">
        <v>807</v>
      </c>
      <c r="G20" s="584">
        <v>3259</v>
      </c>
      <c r="H20" s="17">
        <v>3415</v>
      </c>
      <c r="I20" s="13">
        <f t="shared" si="0"/>
        <v>156</v>
      </c>
    </row>
    <row r="21" spans="1:23" ht="12" customHeight="1" x14ac:dyDescent="0.2">
      <c r="A21" s="344">
        <f t="shared" si="1"/>
        <v>16</v>
      </c>
      <c r="B21" s="583" t="s">
        <v>21</v>
      </c>
      <c r="C21" s="17">
        <v>100</v>
      </c>
      <c r="D21" s="16">
        <v>13098</v>
      </c>
      <c r="E21" s="16">
        <v>3683</v>
      </c>
      <c r="F21" s="16">
        <v>4580</v>
      </c>
      <c r="G21" s="584">
        <v>16881</v>
      </c>
      <c r="H21" s="17">
        <v>17778</v>
      </c>
      <c r="I21" s="13">
        <f t="shared" si="0"/>
        <v>897</v>
      </c>
    </row>
    <row r="22" spans="1:23" ht="12" customHeight="1" x14ac:dyDescent="0.2">
      <c r="A22" s="344">
        <f t="shared" si="1"/>
        <v>17</v>
      </c>
      <c r="B22" s="583" t="s">
        <v>22</v>
      </c>
      <c r="C22" s="17">
        <v>81</v>
      </c>
      <c r="D22" s="16">
        <v>10563</v>
      </c>
      <c r="E22" s="16">
        <v>2805</v>
      </c>
      <c r="F22" s="16">
        <v>3294</v>
      </c>
      <c r="G22" s="584">
        <v>13449</v>
      </c>
      <c r="H22" s="17">
        <v>13938</v>
      </c>
      <c r="I22" s="13">
        <f t="shared" si="0"/>
        <v>489</v>
      </c>
    </row>
    <row r="23" spans="1:23" ht="12" customHeight="1" x14ac:dyDescent="0.2">
      <c r="A23" s="344">
        <f t="shared" si="1"/>
        <v>18</v>
      </c>
      <c r="B23" s="583" t="s">
        <v>23</v>
      </c>
      <c r="C23" s="17">
        <v>46</v>
      </c>
      <c r="D23" s="16">
        <v>4106</v>
      </c>
      <c r="E23" s="16">
        <v>1894</v>
      </c>
      <c r="F23" s="16">
        <v>2224</v>
      </c>
      <c r="G23" s="584">
        <v>6046</v>
      </c>
      <c r="H23" s="17">
        <v>6376</v>
      </c>
      <c r="I23" s="13">
        <f t="shared" si="0"/>
        <v>330</v>
      </c>
    </row>
    <row r="24" spans="1:23" ht="12" customHeight="1" x14ac:dyDescent="0.2">
      <c r="A24" s="344">
        <f t="shared" si="1"/>
        <v>19</v>
      </c>
      <c r="B24" s="583" t="s">
        <v>24</v>
      </c>
      <c r="C24" s="17">
        <v>57</v>
      </c>
      <c r="D24" s="16">
        <v>4426</v>
      </c>
      <c r="E24" s="16">
        <v>1098</v>
      </c>
      <c r="F24" s="16">
        <v>1469</v>
      </c>
      <c r="G24" s="584">
        <v>5581</v>
      </c>
      <c r="H24" s="17">
        <v>5952</v>
      </c>
      <c r="I24" s="13">
        <f t="shared" si="0"/>
        <v>371</v>
      </c>
      <c r="W24" s="20"/>
    </row>
    <row r="25" spans="1:23" ht="12" customHeight="1" x14ac:dyDescent="0.2">
      <c r="A25" s="344">
        <f t="shared" si="1"/>
        <v>20</v>
      </c>
      <c r="B25" s="583" t="s">
        <v>25</v>
      </c>
      <c r="C25" s="17">
        <v>104</v>
      </c>
      <c r="D25" s="16">
        <v>10621</v>
      </c>
      <c r="E25" s="16">
        <v>3933</v>
      </c>
      <c r="F25" s="16">
        <v>4675</v>
      </c>
      <c r="G25" s="584">
        <v>14658</v>
      </c>
      <c r="H25" s="17">
        <v>15400</v>
      </c>
      <c r="I25" s="13">
        <f t="shared" si="0"/>
        <v>742</v>
      </c>
      <c r="W25" s="20"/>
    </row>
    <row r="26" spans="1:23" ht="12" customHeight="1" x14ac:dyDescent="0.2">
      <c r="A26" s="344">
        <f t="shared" si="1"/>
        <v>21</v>
      </c>
      <c r="B26" s="583" t="s">
        <v>26</v>
      </c>
      <c r="C26" s="17">
        <v>16</v>
      </c>
      <c r="D26" s="16">
        <v>2043</v>
      </c>
      <c r="E26" s="16">
        <v>401</v>
      </c>
      <c r="F26" s="16">
        <v>1337</v>
      </c>
      <c r="G26" s="584">
        <v>2460</v>
      </c>
      <c r="H26" s="17">
        <v>3396</v>
      </c>
      <c r="I26" s="13">
        <f t="shared" si="0"/>
        <v>936</v>
      </c>
      <c r="W26" s="20"/>
    </row>
    <row r="27" spans="1:23" ht="12" customHeight="1" x14ac:dyDescent="0.2">
      <c r="A27" s="344">
        <f t="shared" si="1"/>
        <v>22</v>
      </c>
      <c r="B27" s="583" t="s">
        <v>27</v>
      </c>
      <c r="C27" s="17">
        <v>66</v>
      </c>
      <c r="D27" s="16">
        <v>10234</v>
      </c>
      <c r="E27" s="16">
        <v>2436</v>
      </c>
      <c r="F27" s="16">
        <v>2867</v>
      </c>
      <c r="G27" s="584">
        <v>12736</v>
      </c>
      <c r="H27" s="17">
        <v>13167</v>
      </c>
      <c r="I27" s="13">
        <f t="shared" si="0"/>
        <v>431</v>
      </c>
      <c r="W27" s="20"/>
    </row>
    <row r="28" spans="1:23" ht="12" customHeight="1" x14ac:dyDescent="0.2">
      <c r="A28" s="344">
        <f t="shared" si="1"/>
        <v>23</v>
      </c>
      <c r="B28" s="583" t="s">
        <v>28</v>
      </c>
      <c r="C28" s="17">
        <v>14</v>
      </c>
      <c r="D28" s="16">
        <v>593</v>
      </c>
      <c r="E28" s="16">
        <v>183</v>
      </c>
      <c r="F28" s="16">
        <v>420</v>
      </c>
      <c r="G28" s="584">
        <v>790</v>
      </c>
      <c r="H28" s="17">
        <v>1027</v>
      </c>
      <c r="I28" s="13">
        <f t="shared" si="0"/>
        <v>237</v>
      </c>
      <c r="W28" s="20"/>
    </row>
    <row r="29" spans="1:23" ht="12" customHeight="1" x14ac:dyDescent="0.2">
      <c r="A29" s="344">
        <f t="shared" si="1"/>
        <v>24</v>
      </c>
      <c r="B29" s="583" t="s">
        <v>29</v>
      </c>
      <c r="C29" s="17">
        <v>22</v>
      </c>
      <c r="D29" s="16">
        <v>978</v>
      </c>
      <c r="E29" s="16">
        <v>314</v>
      </c>
      <c r="F29" s="16">
        <v>530</v>
      </c>
      <c r="G29" s="584">
        <v>1314</v>
      </c>
      <c r="H29" s="17">
        <v>1530</v>
      </c>
      <c r="I29" s="13">
        <f t="shared" si="0"/>
        <v>216</v>
      </c>
      <c r="W29" s="20"/>
    </row>
    <row r="30" spans="1:23" ht="12" customHeight="1" x14ac:dyDescent="0.2">
      <c r="A30" s="344">
        <f t="shared" si="1"/>
        <v>25</v>
      </c>
      <c r="B30" s="583" t="s">
        <v>30</v>
      </c>
      <c r="C30" s="17">
        <v>19</v>
      </c>
      <c r="D30" s="16">
        <v>1680</v>
      </c>
      <c r="E30" s="16">
        <v>531</v>
      </c>
      <c r="F30" s="16">
        <v>1092</v>
      </c>
      <c r="G30" s="584">
        <v>2230</v>
      </c>
      <c r="H30" s="17">
        <v>2791</v>
      </c>
      <c r="I30" s="13">
        <f t="shared" si="0"/>
        <v>561</v>
      </c>
      <c r="W30" s="20"/>
    </row>
    <row r="31" spans="1:23" ht="12" customHeight="1" x14ac:dyDescent="0.2">
      <c r="A31" s="344">
        <f t="shared" si="1"/>
        <v>26</v>
      </c>
      <c r="B31" s="583" t="s">
        <v>31</v>
      </c>
      <c r="C31" s="17">
        <v>56</v>
      </c>
      <c r="D31" s="16">
        <v>8249</v>
      </c>
      <c r="E31" s="16">
        <v>4322</v>
      </c>
      <c r="F31" s="16">
        <v>5004</v>
      </c>
      <c r="G31" s="584">
        <v>12627</v>
      </c>
      <c r="H31" s="17">
        <v>13309</v>
      </c>
      <c r="I31" s="13">
        <f t="shared" si="0"/>
        <v>682</v>
      </c>
    </row>
    <row r="32" spans="1:23" ht="12" customHeight="1" x14ac:dyDescent="0.2">
      <c r="A32" s="344">
        <f t="shared" si="1"/>
        <v>27</v>
      </c>
      <c r="B32" s="583" t="s">
        <v>326</v>
      </c>
      <c r="C32" s="17">
        <v>26</v>
      </c>
      <c r="D32" s="16">
        <v>5827</v>
      </c>
      <c r="E32" s="16">
        <v>1507</v>
      </c>
      <c r="F32" s="16">
        <v>2571</v>
      </c>
      <c r="G32" s="584">
        <v>7360</v>
      </c>
      <c r="H32" s="584">
        <v>8424</v>
      </c>
      <c r="I32" s="13">
        <f t="shared" si="0"/>
        <v>1064</v>
      </c>
    </row>
    <row r="33" spans="1:21" ht="12" customHeight="1" x14ac:dyDescent="0.2">
      <c r="A33" s="344">
        <f t="shared" si="1"/>
        <v>28</v>
      </c>
      <c r="B33" s="583" t="s">
        <v>100</v>
      </c>
      <c r="C33" s="17">
        <v>41</v>
      </c>
      <c r="D33" s="16">
        <v>4367</v>
      </c>
      <c r="E33" s="16">
        <v>1531</v>
      </c>
      <c r="F33" s="16">
        <v>1902</v>
      </c>
      <c r="G33" s="584">
        <v>5939</v>
      </c>
      <c r="H33" s="584">
        <v>6310</v>
      </c>
      <c r="I33" s="13">
        <f t="shared" si="0"/>
        <v>371</v>
      </c>
    </row>
    <row r="34" spans="1:21" ht="12" customHeight="1" x14ac:dyDescent="0.2">
      <c r="A34" s="344">
        <f t="shared" si="1"/>
        <v>29</v>
      </c>
      <c r="B34" s="583" t="s">
        <v>33</v>
      </c>
      <c r="C34" s="17">
        <v>16</v>
      </c>
      <c r="D34" s="16">
        <v>877</v>
      </c>
      <c r="E34" s="16">
        <v>512</v>
      </c>
      <c r="F34" s="16">
        <v>661</v>
      </c>
      <c r="G34" s="584">
        <v>1405</v>
      </c>
      <c r="H34" s="584">
        <v>1554</v>
      </c>
      <c r="I34" s="13">
        <f>H34-G34</f>
        <v>149</v>
      </c>
    </row>
    <row r="35" spans="1:21" s="973" customFormat="1" ht="12" customHeight="1" x14ac:dyDescent="0.2">
      <c r="A35" s="344">
        <f t="shared" si="1"/>
        <v>30</v>
      </c>
      <c r="B35" s="583" t="s">
        <v>34</v>
      </c>
      <c r="C35" s="17">
        <v>0</v>
      </c>
      <c r="D35" s="16">
        <v>4</v>
      </c>
      <c r="E35" s="16">
        <v>2</v>
      </c>
      <c r="F35" s="16">
        <v>4</v>
      </c>
      <c r="G35" s="584">
        <v>6</v>
      </c>
      <c r="H35" s="584">
        <v>8</v>
      </c>
      <c r="I35" s="13">
        <f t="shared" si="0"/>
        <v>2</v>
      </c>
    </row>
    <row r="36" spans="1:21" ht="12" customHeight="1" x14ac:dyDescent="0.2">
      <c r="A36" s="344">
        <f t="shared" si="1"/>
        <v>31</v>
      </c>
      <c r="B36" s="583" t="s">
        <v>35</v>
      </c>
      <c r="C36" s="17">
        <v>58</v>
      </c>
      <c r="D36" s="16">
        <v>4902</v>
      </c>
      <c r="E36" s="16">
        <v>1233</v>
      </c>
      <c r="F36" s="16">
        <v>2603</v>
      </c>
      <c r="G36" s="584">
        <v>6193</v>
      </c>
      <c r="H36" s="584">
        <v>7563</v>
      </c>
      <c r="I36" s="13">
        <f t="shared" si="0"/>
        <v>1370</v>
      </c>
    </row>
    <row r="37" spans="1:21" ht="12" customHeight="1" x14ac:dyDescent="0.2">
      <c r="A37" s="344">
        <f t="shared" si="1"/>
        <v>32</v>
      </c>
      <c r="B37" s="583" t="s">
        <v>36</v>
      </c>
      <c r="C37" s="17">
        <v>26</v>
      </c>
      <c r="D37" s="16">
        <v>1909</v>
      </c>
      <c r="E37" s="16">
        <v>536</v>
      </c>
      <c r="F37" s="16">
        <v>739</v>
      </c>
      <c r="G37" s="584">
        <v>2471</v>
      </c>
      <c r="H37" s="584">
        <v>2674</v>
      </c>
      <c r="I37" s="13">
        <f t="shared" si="0"/>
        <v>203</v>
      </c>
    </row>
    <row r="38" spans="1:21" ht="12" customHeight="1" x14ac:dyDescent="0.2">
      <c r="A38" s="344">
        <f t="shared" si="1"/>
        <v>33</v>
      </c>
      <c r="B38" s="438" t="s">
        <v>462</v>
      </c>
      <c r="C38" s="17">
        <v>84</v>
      </c>
      <c r="D38" s="16">
        <v>3595</v>
      </c>
      <c r="E38" s="16">
        <v>1129</v>
      </c>
      <c r="F38" s="16">
        <v>1966</v>
      </c>
      <c r="G38" s="584">
        <v>4808</v>
      </c>
      <c r="H38" s="584">
        <v>5645</v>
      </c>
      <c r="I38" s="13">
        <f t="shared" si="0"/>
        <v>837</v>
      </c>
    </row>
    <row r="39" spans="1:21" ht="12" customHeight="1" x14ac:dyDescent="0.2">
      <c r="A39" s="344">
        <f t="shared" si="1"/>
        <v>34</v>
      </c>
      <c r="B39" s="583" t="s">
        <v>38</v>
      </c>
      <c r="C39" s="17">
        <v>17</v>
      </c>
      <c r="D39" s="16">
        <v>1869</v>
      </c>
      <c r="E39" s="16">
        <v>972</v>
      </c>
      <c r="F39" s="16">
        <v>1339</v>
      </c>
      <c r="G39" s="584">
        <v>2858</v>
      </c>
      <c r="H39" s="584">
        <v>3225</v>
      </c>
      <c r="I39" s="13">
        <f t="shared" si="0"/>
        <v>367</v>
      </c>
    </row>
    <row r="40" spans="1:21" ht="12" customHeight="1" x14ac:dyDescent="0.2">
      <c r="A40" s="344">
        <f t="shared" si="1"/>
        <v>35</v>
      </c>
      <c r="B40" s="583" t="s">
        <v>39</v>
      </c>
      <c r="C40" s="17">
        <v>86</v>
      </c>
      <c r="D40" s="16">
        <v>21020</v>
      </c>
      <c r="E40" s="16">
        <v>6352</v>
      </c>
      <c r="F40" s="16">
        <v>7283</v>
      </c>
      <c r="G40" s="584">
        <v>27458</v>
      </c>
      <c r="H40" s="584">
        <v>28389</v>
      </c>
      <c r="I40" s="13">
        <f t="shared" si="0"/>
        <v>931</v>
      </c>
    </row>
    <row r="41" spans="1:21" ht="12" customHeight="1" x14ac:dyDescent="0.2">
      <c r="A41" s="344">
        <f t="shared" si="1"/>
        <v>36</v>
      </c>
      <c r="B41" s="583" t="s">
        <v>40</v>
      </c>
      <c r="C41" s="17">
        <v>6</v>
      </c>
      <c r="D41" s="16">
        <v>619</v>
      </c>
      <c r="E41" s="16">
        <v>186</v>
      </c>
      <c r="F41" s="16">
        <v>379</v>
      </c>
      <c r="G41" s="584">
        <v>811</v>
      </c>
      <c r="H41" s="584">
        <v>1004</v>
      </c>
      <c r="I41" s="13">
        <f t="shared" si="0"/>
        <v>193</v>
      </c>
    </row>
    <row r="42" spans="1:21" ht="12" customHeight="1" x14ac:dyDescent="0.2">
      <c r="A42" s="344">
        <f t="shared" si="1"/>
        <v>37</v>
      </c>
      <c r="B42" s="583" t="s">
        <v>41</v>
      </c>
      <c r="C42" s="17">
        <v>44</v>
      </c>
      <c r="D42" s="16">
        <v>2267</v>
      </c>
      <c r="E42" s="16">
        <v>571</v>
      </c>
      <c r="F42" s="16">
        <v>783</v>
      </c>
      <c r="G42" s="584">
        <v>2882</v>
      </c>
      <c r="H42" s="584">
        <v>3094</v>
      </c>
      <c r="I42" s="13">
        <f t="shared" si="0"/>
        <v>212</v>
      </c>
    </row>
    <row r="43" spans="1:21" ht="12" customHeight="1" x14ac:dyDescent="0.2">
      <c r="A43" s="344">
        <f t="shared" si="1"/>
        <v>38</v>
      </c>
      <c r="B43" s="583" t="s">
        <v>42</v>
      </c>
      <c r="C43" s="17">
        <v>58</v>
      </c>
      <c r="D43" s="16">
        <v>5264</v>
      </c>
      <c r="E43" s="16">
        <v>2726</v>
      </c>
      <c r="F43" s="16">
        <v>3540</v>
      </c>
      <c r="G43" s="584">
        <v>8048</v>
      </c>
      <c r="H43" s="584">
        <v>8862</v>
      </c>
      <c r="I43" s="13">
        <f t="shared" si="0"/>
        <v>814</v>
      </c>
    </row>
    <row r="44" spans="1:21" ht="12" customHeight="1" x14ac:dyDescent="0.2">
      <c r="A44" s="344">
        <f t="shared" si="1"/>
        <v>39</v>
      </c>
      <c r="B44" s="583" t="s">
        <v>43</v>
      </c>
      <c r="C44" s="17">
        <v>32</v>
      </c>
      <c r="D44" s="16">
        <v>4474</v>
      </c>
      <c r="E44" s="16">
        <v>1258</v>
      </c>
      <c r="F44" s="16">
        <v>1465</v>
      </c>
      <c r="G44" s="584">
        <v>5764</v>
      </c>
      <c r="H44" s="584">
        <v>5971</v>
      </c>
      <c r="I44" s="13">
        <f t="shared" si="0"/>
        <v>207</v>
      </c>
    </row>
    <row r="45" spans="1:21" ht="12" customHeight="1" x14ac:dyDescent="0.2">
      <c r="A45" s="344">
        <f t="shared" si="1"/>
        <v>40</v>
      </c>
      <c r="B45" s="583" t="s">
        <v>44</v>
      </c>
      <c r="C45" s="17">
        <v>38</v>
      </c>
      <c r="D45" s="16">
        <v>2199</v>
      </c>
      <c r="E45" s="16">
        <v>1972</v>
      </c>
      <c r="F45" s="16">
        <v>2359</v>
      </c>
      <c r="G45" s="584">
        <v>4209</v>
      </c>
      <c r="H45" s="584">
        <v>4596</v>
      </c>
      <c r="I45" s="13">
        <f t="shared" si="0"/>
        <v>387</v>
      </c>
    </row>
    <row r="46" spans="1:21" ht="12" customHeight="1" x14ac:dyDescent="0.2">
      <c r="A46" s="344">
        <v>41</v>
      </c>
      <c r="B46" s="583" t="s">
        <v>45</v>
      </c>
      <c r="C46" s="17">
        <v>11</v>
      </c>
      <c r="D46" s="16">
        <v>3008</v>
      </c>
      <c r="E46" s="16">
        <v>869</v>
      </c>
      <c r="F46" s="16">
        <v>1130</v>
      </c>
      <c r="G46" s="584">
        <v>3888</v>
      </c>
      <c r="H46" s="584">
        <v>4149</v>
      </c>
      <c r="I46" s="13">
        <f t="shared" si="0"/>
        <v>261</v>
      </c>
    </row>
    <row r="47" spans="1:21" ht="12" customHeight="1" x14ac:dyDescent="0.2">
      <c r="A47" s="344">
        <v>42</v>
      </c>
      <c r="B47" s="583" t="s">
        <v>46</v>
      </c>
      <c r="C47" s="17">
        <v>143</v>
      </c>
      <c r="D47" s="16">
        <v>17828</v>
      </c>
      <c r="E47" s="16">
        <v>7429</v>
      </c>
      <c r="F47" s="16">
        <v>9593</v>
      </c>
      <c r="G47" s="584">
        <v>25400</v>
      </c>
      <c r="H47" s="584">
        <v>27564</v>
      </c>
      <c r="I47" s="13">
        <f t="shared" si="0"/>
        <v>2164</v>
      </c>
      <c r="U47" s="20"/>
    </row>
    <row r="48" spans="1:21" ht="12" customHeight="1" x14ac:dyDescent="0.2">
      <c r="A48" s="344">
        <v>43</v>
      </c>
      <c r="B48" s="583" t="s">
        <v>47</v>
      </c>
      <c r="C48" s="17">
        <v>54</v>
      </c>
      <c r="D48" s="16">
        <v>4079</v>
      </c>
      <c r="E48" s="16">
        <v>1719</v>
      </c>
      <c r="F48" s="16">
        <v>2016</v>
      </c>
      <c r="G48" s="584">
        <v>5852</v>
      </c>
      <c r="H48" s="584">
        <v>6149</v>
      </c>
      <c r="I48" s="13">
        <f t="shared" si="0"/>
        <v>297</v>
      </c>
      <c r="U48" s="20"/>
    </row>
    <row r="49" spans="1:21" ht="12" customHeight="1" x14ac:dyDescent="0.2">
      <c r="A49" s="344">
        <v>44</v>
      </c>
      <c r="B49" s="583" t="s">
        <v>48</v>
      </c>
      <c r="C49" s="17">
        <v>35</v>
      </c>
      <c r="D49" s="16">
        <v>2168</v>
      </c>
      <c r="E49" s="16">
        <v>517</v>
      </c>
      <c r="F49" s="16">
        <v>970</v>
      </c>
      <c r="G49" s="584">
        <v>2720</v>
      </c>
      <c r="H49" s="584">
        <v>3173</v>
      </c>
      <c r="I49" s="13">
        <f>H49-G49</f>
        <v>453</v>
      </c>
      <c r="U49" s="20"/>
    </row>
    <row r="50" spans="1:21" ht="12" customHeight="1" x14ac:dyDescent="0.2">
      <c r="A50" s="344">
        <v>45</v>
      </c>
      <c r="B50" s="583" t="s">
        <v>49</v>
      </c>
      <c r="C50" s="17">
        <v>157</v>
      </c>
      <c r="D50" s="16">
        <v>25010</v>
      </c>
      <c r="E50" s="16">
        <v>6986</v>
      </c>
      <c r="F50" s="16">
        <v>8230</v>
      </c>
      <c r="G50" s="584">
        <v>32153</v>
      </c>
      <c r="H50" s="584">
        <v>33397</v>
      </c>
      <c r="I50" s="13">
        <f t="shared" si="0"/>
        <v>1244</v>
      </c>
      <c r="U50" s="20"/>
    </row>
    <row r="51" spans="1:21" ht="12" customHeight="1" x14ac:dyDescent="0.2">
      <c r="A51" s="344">
        <v>46</v>
      </c>
      <c r="B51" s="583" t="s">
        <v>892</v>
      </c>
      <c r="C51" s="17">
        <v>20</v>
      </c>
      <c r="D51" s="16">
        <v>3084</v>
      </c>
      <c r="E51" s="16">
        <v>574</v>
      </c>
      <c r="F51" s="16">
        <v>931</v>
      </c>
      <c r="G51" s="584">
        <v>3678</v>
      </c>
      <c r="H51" s="584">
        <v>4035</v>
      </c>
      <c r="I51" s="13">
        <f t="shared" si="0"/>
        <v>357</v>
      </c>
      <c r="U51" s="20"/>
    </row>
    <row r="52" spans="1:21" ht="12" customHeight="1" x14ac:dyDescent="0.2">
      <c r="A52" s="344">
        <v>47</v>
      </c>
      <c r="B52" s="583" t="s">
        <v>51</v>
      </c>
      <c r="C52" s="17">
        <v>11</v>
      </c>
      <c r="D52" s="16">
        <v>455</v>
      </c>
      <c r="E52" s="16">
        <v>123</v>
      </c>
      <c r="F52" s="16">
        <v>470</v>
      </c>
      <c r="G52" s="584">
        <v>589</v>
      </c>
      <c r="H52" s="584">
        <v>936</v>
      </c>
      <c r="I52" s="13">
        <f t="shared" si="0"/>
        <v>347</v>
      </c>
      <c r="U52" s="20"/>
    </row>
    <row r="53" spans="1:21" ht="12" customHeight="1" x14ac:dyDescent="0.2">
      <c r="A53" s="344">
        <v>48</v>
      </c>
      <c r="B53" s="583" t="s">
        <v>52</v>
      </c>
      <c r="C53" s="17">
        <v>83</v>
      </c>
      <c r="D53" s="16">
        <v>11751</v>
      </c>
      <c r="E53" s="16">
        <v>3208</v>
      </c>
      <c r="F53" s="16">
        <v>3794</v>
      </c>
      <c r="G53" s="584">
        <v>15042</v>
      </c>
      <c r="H53" s="584">
        <v>15628</v>
      </c>
      <c r="I53" s="13">
        <f t="shared" si="0"/>
        <v>586</v>
      </c>
      <c r="U53" s="20"/>
    </row>
    <row r="54" spans="1:21" ht="12" customHeight="1" x14ac:dyDescent="0.2">
      <c r="A54" s="344">
        <v>49</v>
      </c>
      <c r="B54" s="583" t="s">
        <v>53</v>
      </c>
      <c r="C54" s="17">
        <v>3</v>
      </c>
      <c r="D54" s="16">
        <v>1451</v>
      </c>
      <c r="E54" s="16">
        <v>334</v>
      </c>
      <c r="F54" s="16">
        <v>1034</v>
      </c>
      <c r="G54" s="584">
        <v>1788</v>
      </c>
      <c r="H54" s="584">
        <v>2488</v>
      </c>
      <c r="I54" s="13">
        <f t="shared" si="0"/>
        <v>700</v>
      </c>
      <c r="U54" s="20"/>
    </row>
    <row r="55" spans="1:21" ht="12" customHeight="1" x14ac:dyDescent="0.2">
      <c r="A55" s="344">
        <v>50</v>
      </c>
      <c r="B55" s="583" t="s">
        <v>54</v>
      </c>
      <c r="C55" s="17">
        <v>53</v>
      </c>
      <c r="D55" s="16">
        <v>3702</v>
      </c>
      <c r="E55" s="16">
        <v>1673</v>
      </c>
      <c r="F55" s="16">
        <v>1977</v>
      </c>
      <c r="G55" s="584">
        <v>5428</v>
      </c>
      <c r="H55" s="584">
        <v>5732</v>
      </c>
      <c r="I55" s="13">
        <f t="shared" si="0"/>
        <v>304</v>
      </c>
      <c r="U55" s="20"/>
    </row>
    <row r="56" spans="1:21" ht="12" customHeight="1" x14ac:dyDescent="0.2">
      <c r="A56" s="344">
        <v>51</v>
      </c>
      <c r="B56" s="583" t="s">
        <v>55</v>
      </c>
      <c r="C56" s="17">
        <v>22</v>
      </c>
      <c r="D56" s="16">
        <v>2462</v>
      </c>
      <c r="E56" s="16">
        <v>1340</v>
      </c>
      <c r="F56" s="16">
        <v>1778</v>
      </c>
      <c r="G56" s="584">
        <v>3824</v>
      </c>
      <c r="H56" s="584">
        <v>4262</v>
      </c>
      <c r="I56" s="13">
        <f t="shared" si="0"/>
        <v>438</v>
      </c>
      <c r="U56" s="20"/>
    </row>
    <row r="57" spans="1:21" ht="12" customHeight="1" x14ac:dyDescent="0.2">
      <c r="A57" s="344">
        <v>52</v>
      </c>
      <c r="B57" s="583" t="s">
        <v>56</v>
      </c>
      <c r="C57" s="17">
        <v>75</v>
      </c>
      <c r="D57" s="16">
        <v>6753</v>
      </c>
      <c r="E57" s="16">
        <v>2177</v>
      </c>
      <c r="F57" s="16">
        <v>2730</v>
      </c>
      <c r="G57" s="584">
        <v>9005</v>
      </c>
      <c r="H57" s="584">
        <v>9558</v>
      </c>
      <c r="I57" s="13">
        <f t="shared" si="0"/>
        <v>553</v>
      </c>
      <c r="U57" s="20"/>
    </row>
    <row r="58" spans="1:21" ht="12" customHeight="1" x14ac:dyDescent="0.2">
      <c r="A58" s="344">
        <v>53</v>
      </c>
      <c r="B58" s="583" t="s">
        <v>57</v>
      </c>
      <c r="C58" s="17">
        <v>30</v>
      </c>
      <c r="D58" s="16">
        <v>1893</v>
      </c>
      <c r="E58" s="16">
        <v>657</v>
      </c>
      <c r="F58" s="16">
        <v>951</v>
      </c>
      <c r="G58" s="584">
        <v>2580</v>
      </c>
      <c r="H58" s="584">
        <v>2874</v>
      </c>
      <c r="I58" s="13">
        <f t="shared" si="0"/>
        <v>294</v>
      </c>
      <c r="U58" s="20"/>
    </row>
    <row r="59" spans="1:21" ht="12" customHeight="1" x14ac:dyDescent="0.2">
      <c r="A59" s="344">
        <v>54</v>
      </c>
      <c r="B59" s="583" t="s">
        <v>58</v>
      </c>
      <c r="C59" s="17">
        <v>78</v>
      </c>
      <c r="D59" s="16">
        <v>8239</v>
      </c>
      <c r="E59" s="16">
        <v>2489</v>
      </c>
      <c r="F59" s="16">
        <v>3384</v>
      </c>
      <c r="G59" s="584">
        <v>10806</v>
      </c>
      <c r="H59" s="584">
        <v>11701</v>
      </c>
      <c r="I59" s="13">
        <f t="shared" si="0"/>
        <v>895</v>
      </c>
      <c r="U59" s="20"/>
    </row>
    <row r="60" spans="1:21" ht="12" customHeight="1" x14ac:dyDescent="0.2">
      <c r="A60" s="344">
        <v>55</v>
      </c>
      <c r="B60" s="583" t="s">
        <v>59</v>
      </c>
      <c r="C60" s="17">
        <v>95</v>
      </c>
      <c r="D60" s="16">
        <v>14261</v>
      </c>
      <c r="E60" s="16">
        <v>4964</v>
      </c>
      <c r="F60" s="16">
        <v>6723</v>
      </c>
      <c r="G60" s="584">
        <v>19320</v>
      </c>
      <c r="H60" s="584">
        <v>21079</v>
      </c>
      <c r="I60" s="13">
        <f>H60-G60</f>
        <v>1759</v>
      </c>
      <c r="U60" s="20"/>
    </row>
    <row r="61" spans="1:21" ht="12" customHeight="1" x14ac:dyDescent="0.2">
      <c r="A61" s="344">
        <v>56</v>
      </c>
      <c r="B61" s="583" t="s">
        <v>60</v>
      </c>
      <c r="C61" s="17">
        <v>1</v>
      </c>
      <c r="D61" s="16">
        <v>122</v>
      </c>
      <c r="E61" s="16">
        <v>60</v>
      </c>
      <c r="F61" s="16">
        <v>209</v>
      </c>
      <c r="G61" s="584">
        <v>183</v>
      </c>
      <c r="H61" s="584">
        <v>332</v>
      </c>
      <c r="I61" s="13">
        <f t="shared" si="0"/>
        <v>149</v>
      </c>
      <c r="U61" s="20"/>
    </row>
    <row r="62" spans="1:21" ht="12" customHeight="1" x14ac:dyDescent="0.2">
      <c r="A62" s="344">
        <v>57</v>
      </c>
      <c r="B62" s="583" t="s">
        <v>61</v>
      </c>
      <c r="C62" s="17">
        <v>35</v>
      </c>
      <c r="D62" s="16">
        <v>3219</v>
      </c>
      <c r="E62" s="16">
        <v>1181</v>
      </c>
      <c r="F62" s="16">
        <v>1543</v>
      </c>
      <c r="G62" s="584">
        <v>4435</v>
      </c>
      <c r="H62" s="584">
        <v>4797</v>
      </c>
      <c r="I62" s="13">
        <f t="shared" si="0"/>
        <v>362</v>
      </c>
      <c r="U62" s="20"/>
    </row>
    <row r="63" spans="1:21" ht="12" customHeight="1" x14ac:dyDescent="0.2">
      <c r="A63" s="344">
        <v>58</v>
      </c>
      <c r="B63" s="583" t="s">
        <v>62</v>
      </c>
      <c r="C63" s="17">
        <v>57</v>
      </c>
      <c r="D63" s="16">
        <v>9383</v>
      </c>
      <c r="E63" s="16">
        <v>4235</v>
      </c>
      <c r="F63" s="16">
        <v>5322</v>
      </c>
      <c r="G63" s="584">
        <v>13675</v>
      </c>
      <c r="H63" s="584">
        <v>14762</v>
      </c>
      <c r="I63" s="13">
        <f t="shared" si="0"/>
        <v>1087</v>
      </c>
      <c r="U63" s="20"/>
    </row>
    <row r="64" spans="1:21" ht="12" customHeight="1" x14ac:dyDescent="0.2">
      <c r="A64" s="344">
        <v>59</v>
      </c>
      <c r="B64" s="583" t="s">
        <v>223</v>
      </c>
      <c r="C64" s="17">
        <v>51</v>
      </c>
      <c r="D64" s="16">
        <v>7466</v>
      </c>
      <c r="E64" s="16">
        <v>1968</v>
      </c>
      <c r="F64" s="16">
        <v>2364</v>
      </c>
      <c r="G64" s="584">
        <v>9485</v>
      </c>
      <c r="H64" s="584">
        <v>9881</v>
      </c>
      <c r="I64" s="13">
        <f t="shared" si="0"/>
        <v>396</v>
      </c>
      <c r="U64" s="20"/>
    </row>
    <row r="65" spans="1:21" ht="12" customHeight="1" x14ac:dyDescent="0.2">
      <c r="A65" s="344">
        <v>60</v>
      </c>
      <c r="B65" s="583" t="s">
        <v>64</v>
      </c>
      <c r="C65" s="17">
        <v>85</v>
      </c>
      <c r="D65" s="16">
        <v>8009</v>
      </c>
      <c r="E65" s="16">
        <v>2124</v>
      </c>
      <c r="F65" s="16">
        <v>2845</v>
      </c>
      <c r="G65" s="584">
        <v>10218</v>
      </c>
      <c r="H65" s="584">
        <v>10939</v>
      </c>
      <c r="I65" s="13">
        <f t="shared" si="0"/>
        <v>721</v>
      </c>
      <c r="U65" s="20"/>
    </row>
    <row r="66" spans="1:21" ht="12" customHeight="1" x14ac:dyDescent="0.2">
      <c r="A66" s="344">
        <v>61</v>
      </c>
      <c r="B66" s="583" t="s">
        <v>65</v>
      </c>
      <c r="C66" s="17">
        <v>37</v>
      </c>
      <c r="D66" s="16">
        <v>3063</v>
      </c>
      <c r="E66" s="16">
        <v>1136</v>
      </c>
      <c r="F66" s="16">
        <v>1540</v>
      </c>
      <c r="G66" s="584">
        <v>4236</v>
      </c>
      <c r="H66" s="584">
        <v>4640</v>
      </c>
      <c r="I66" s="13">
        <f t="shared" si="0"/>
        <v>404</v>
      </c>
      <c r="U66" s="20"/>
    </row>
    <row r="67" spans="1:21" ht="12" customHeight="1" x14ac:dyDescent="0.2">
      <c r="A67" s="344">
        <v>62</v>
      </c>
      <c r="B67" s="583" t="s">
        <v>66</v>
      </c>
      <c r="C67" s="17">
        <v>2</v>
      </c>
      <c r="D67" s="16">
        <v>26</v>
      </c>
      <c r="E67" s="16">
        <v>9</v>
      </c>
      <c r="F67" s="16">
        <v>25</v>
      </c>
      <c r="G67" s="584">
        <v>37</v>
      </c>
      <c r="H67" s="584">
        <v>53</v>
      </c>
      <c r="I67" s="13">
        <f t="shared" si="0"/>
        <v>16</v>
      </c>
      <c r="U67" s="20"/>
    </row>
    <row r="68" spans="1:21" ht="12" customHeight="1" x14ac:dyDescent="0.2">
      <c r="A68" s="344">
        <v>63</v>
      </c>
      <c r="B68" s="583" t="s">
        <v>620</v>
      </c>
      <c r="C68" s="17">
        <v>20</v>
      </c>
      <c r="D68" s="16">
        <v>693</v>
      </c>
      <c r="E68" s="16">
        <v>229</v>
      </c>
      <c r="F68" s="16">
        <v>785</v>
      </c>
      <c r="G68" s="584">
        <v>942</v>
      </c>
      <c r="H68" s="584">
        <v>1498</v>
      </c>
      <c r="I68" s="13">
        <f t="shared" si="0"/>
        <v>556</v>
      </c>
      <c r="U68" s="20"/>
    </row>
    <row r="69" spans="1:21" ht="12" customHeight="1" x14ac:dyDescent="0.2">
      <c r="A69" s="344">
        <v>64</v>
      </c>
      <c r="B69" s="583" t="s">
        <v>67</v>
      </c>
      <c r="C69" s="17">
        <v>41</v>
      </c>
      <c r="D69" s="16">
        <v>5798</v>
      </c>
      <c r="E69" s="16">
        <v>1837</v>
      </c>
      <c r="F69" s="16">
        <v>2117</v>
      </c>
      <c r="G69" s="584">
        <v>7676</v>
      </c>
      <c r="H69" s="584">
        <v>7956</v>
      </c>
      <c r="I69" s="13">
        <f t="shared" si="0"/>
        <v>280</v>
      </c>
      <c r="U69" s="20"/>
    </row>
    <row r="70" spans="1:21" ht="12" customHeight="1" x14ac:dyDescent="0.2">
      <c r="A70" s="344">
        <v>65</v>
      </c>
      <c r="B70" s="583" t="s">
        <v>68</v>
      </c>
      <c r="C70" s="17">
        <v>0</v>
      </c>
      <c r="D70" s="16">
        <v>374</v>
      </c>
      <c r="E70" s="16">
        <v>69</v>
      </c>
      <c r="F70" s="16">
        <v>234</v>
      </c>
      <c r="G70" s="584">
        <v>443</v>
      </c>
      <c r="H70" s="584">
        <v>608</v>
      </c>
      <c r="I70" s="13">
        <f t="shared" si="0"/>
        <v>165</v>
      </c>
      <c r="U70" s="20"/>
    </row>
    <row r="71" spans="1:21" ht="12" customHeight="1" x14ac:dyDescent="0.2">
      <c r="A71" s="344">
        <v>66</v>
      </c>
      <c r="B71" s="583" t="s">
        <v>69</v>
      </c>
      <c r="C71" s="17">
        <v>50</v>
      </c>
      <c r="D71" s="16">
        <v>9941</v>
      </c>
      <c r="E71" s="16">
        <v>3925</v>
      </c>
      <c r="F71" s="16">
        <v>4979</v>
      </c>
      <c r="G71" s="584">
        <v>13916</v>
      </c>
      <c r="H71" s="584">
        <v>14970</v>
      </c>
      <c r="I71" s="13">
        <f t="shared" ref="I71:I76" si="2">H71-G71</f>
        <v>1054</v>
      </c>
      <c r="U71" s="20"/>
    </row>
    <row r="72" spans="1:21" ht="12" customHeight="1" x14ac:dyDescent="0.2">
      <c r="A72" s="344">
        <v>67</v>
      </c>
      <c r="B72" s="583" t="s">
        <v>70</v>
      </c>
      <c r="C72" s="17">
        <v>3</v>
      </c>
      <c r="D72" s="16">
        <v>42</v>
      </c>
      <c r="E72" s="16">
        <v>21</v>
      </c>
      <c r="F72" s="16">
        <v>39</v>
      </c>
      <c r="G72" s="584">
        <v>66</v>
      </c>
      <c r="H72" s="584">
        <v>84</v>
      </c>
      <c r="I72" s="13">
        <f t="shared" si="2"/>
        <v>18</v>
      </c>
      <c r="U72" s="20"/>
    </row>
    <row r="73" spans="1:21" ht="12" customHeight="1" x14ac:dyDescent="0.2">
      <c r="A73" s="344">
        <v>68</v>
      </c>
      <c r="B73" s="583" t="s">
        <v>71</v>
      </c>
      <c r="C73" s="17">
        <v>29</v>
      </c>
      <c r="D73" s="16">
        <v>3942</v>
      </c>
      <c r="E73" s="16">
        <v>1624</v>
      </c>
      <c r="F73" s="16">
        <v>2278</v>
      </c>
      <c r="G73" s="584">
        <v>5595</v>
      </c>
      <c r="H73" s="584">
        <v>6249</v>
      </c>
      <c r="I73" s="13">
        <f t="shared" si="2"/>
        <v>654</v>
      </c>
      <c r="U73" s="20"/>
    </row>
    <row r="74" spans="1:21" ht="12" customHeight="1" x14ac:dyDescent="0.2">
      <c r="A74" s="344">
        <v>69</v>
      </c>
      <c r="B74" s="583" t="s">
        <v>72</v>
      </c>
      <c r="C74" s="17">
        <v>10</v>
      </c>
      <c r="D74" s="16">
        <v>645</v>
      </c>
      <c r="E74" s="16">
        <v>364</v>
      </c>
      <c r="F74" s="16">
        <v>528</v>
      </c>
      <c r="G74" s="584">
        <v>1019</v>
      </c>
      <c r="H74" s="584">
        <v>1183</v>
      </c>
      <c r="I74" s="13">
        <f t="shared" si="2"/>
        <v>164</v>
      </c>
      <c r="U74" s="20"/>
    </row>
    <row r="75" spans="1:21" ht="12" customHeight="1" x14ac:dyDescent="0.2">
      <c r="A75" s="344">
        <v>70</v>
      </c>
      <c r="B75" s="583" t="s">
        <v>73</v>
      </c>
      <c r="C75" s="17">
        <v>39</v>
      </c>
      <c r="D75" s="16">
        <v>3254</v>
      </c>
      <c r="E75" s="16">
        <v>1389</v>
      </c>
      <c r="F75" s="16">
        <v>1823</v>
      </c>
      <c r="G75" s="584">
        <v>4682</v>
      </c>
      <c r="H75" s="584">
        <v>5116</v>
      </c>
      <c r="I75" s="13">
        <f t="shared" si="2"/>
        <v>434</v>
      </c>
      <c r="U75" s="20"/>
    </row>
    <row r="76" spans="1:21" ht="12" customHeight="1" x14ac:dyDescent="0.2">
      <c r="A76" s="344">
        <v>71</v>
      </c>
      <c r="B76" s="583" t="s">
        <v>74</v>
      </c>
      <c r="C76" s="17">
        <v>18</v>
      </c>
      <c r="D76" s="16">
        <v>2455</v>
      </c>
      <c r="E76" s="16">
        <v>1205</v>
      </c>
      <c r="F76" s="16">
        <v>1468</v>
      </c>
      <c r="G76" s="584">
        <v>3678</v>
      </c>
      <c r="H76" s="584">
        <v>3941</v>
      </c>
      <c r="I76" s="13">
        <f t="shared" si="2"/>
        <v>263</v>
      </c>
      <c r="U76" s="20"/>
    </row>
    <row r="77" spans="1:21" ht="12" customHeight="1" x14ac:dyDescent="0.2">
      <c r="A77" s="344">
        <v>72</v>
      </c>
      <c r="B77" s="583" t="s">
        <v>75</v>
      </c>
      <c r="C77" s="17">
        <v>9</v>
      </c>
      <c r="D77" s="16">
        <v>1522</v>
      </c>
      <c r="E77" s="16">
        <v>508</v>
      </c>
      <c r="F77" s="16">
        <v>1596</v>
      </c>
      <c r="G77" s="584">
        <v>2039</v>
      </c>
      <c r="H77" s="584">
        <v>3127</v>
      </c>
      <c r="I77" s="13">
        <f>H77-G77</f>
        <v>1088</v>
      </c>
      <c r="U77" s="20"/>
    </row>
    <row r="78" spans="1:21" ht="12" customHeight="1" x14ac:dyDescent="0.2">
      <c r="A78" s="344">
        <v>73</v>
      </c>
      <c r="B78" s="583" t="s">
        <v>76</v>
      </c>
      <c r="C78" s="17">
        <v>0</v>
      </c>
      <c r="D78" s="16">
        <v>68</v>
      </c>
      <c r="E78" s="16">
        <v>21</v>
      </c>
      <c r="F78" s="16">
        <v>107</v>
      </c>
      <c r="G78" s="584">
        <v>89</v>
      </c>
      <c r="H78" s="584">
        <v>175</v>
      </c>
      <c r="I78" s="13">
        <f t="shared" ref="I78:I87" si="3">H78-G78</f>
        <v>86</v>
      </c>
      <c r="U78" s="20"/>
    </row>
    <row r="79" spans="1:21" ht="12" customHeight="1" x14ac:dyDescent="0.2">
      <c r="A79" s="344">
        <v>74</v>
      </c>
      <c r="B79" s="583" t="s">
        <v>77</v>
      </c>
      <c r="C79" s="17">
        <v>1</v>
      </c>
      <c r="D79" s="16">
        <v>14</v>
      </c>
      <c r="E79" s="16">
        <v>8</v>
      </c>
      <c r="F79" s="16">
        <v>17</v>
      </c>
      <c r="G79" s="584">
        <v>23</v>
      </c>
      <c r="H79" s="584">
        <v>32</v>
      </c>
      <c r="I79" s="13">
        <f t="shared" si="3"/>
        <v>9</v>
      </c>
      <c r="U79" s="20"/>
    </row>
    <row r="80" spans="1:21" ht="12" customHeight="1" x14ac:dyDescent="0.2">
      <c r="A80" s="344">
        <v>75</v>
      </c>
      <c r="B80" s="583" t="s">
        <v>78</v>
      </c>
      <c r="C80" s="17">
        <v>3</v>
      </c>
      <c r="D80" s="16">
        <v>35</v>
      </c>
      <c r="E80" s="16">
        <v>27</v>
      </c>
      <c r="F80" s="16">
        <v>63</v>
      </c>
      <c r="G80" s="584">
        <v>65</v>
      </c>
      <c r="H80" s="584">
        <v>101</v>
      </c>
      <c r="I80" s="13">
        <f t="shared" si="3"/>
        <v>36</v>
      </c>
      <c r="U80" s="20"/>
    </row>
    <row r="81" spans="1:21" ht="12" customHeight="1" x14ac:dyDescent="0.2">
      <c r="A81" s="344">
        <v>76</v>
      </c>
      <c r="B81" s="583" t="s">
        <v>79</v>
      </c>
      <c r="C81" s="17">
        <v>6</v>
      </c>
      <c r="D81" s="16">
        <v>1146</v>
      </c>
      <c r="E81" s="16">
        <v>259</v>
      </c>
      <c r="F81" s="16">
        <v>504</v>
      </c>
      <c r="G81" s="584">
        <v>1411</v>
      </c>
      <c r="H81" s="584">
        <v>1656</v>
      </c>
      <c r="I81" s="13">
        <f t="shared" si="3"/>
        <v>245</v>
      </c>
      <c r="U81" s="20"/>
    </row>
    <row r="82" spans="1:21" ht="12" customHeight="1" x14ac:dyDescent="0.2">
      <c r="A82" s="344">
        <v>77</v>
      </c>
      <c r="B82" s="583" t="s">
        <v>80</v>
      </c>
      <c r="C82" s="17">
        <v>9</v>
      </c>
      <c r="D82" s="16">
        <v>378</v>
      </c>
      <c r="E82" s="16">
        <v>86</v>
      </c>
      <c r="F82" s="16">
        <v>111</v>
      </c>
      <c r="G82" s="584">
        <v>473</v>
      </c>
      <c r="H82" s="584">
        <v>498</v>
      </c>
      <c r="I82" s="13">
        <f t="shared" si="3"/>
        <v>25</v>
      </c>
      <c r="U82" s="20"/>
    </row>
    <row r="83" spans="1:21" ht="12" customHeight="1" x14ac:dyDescent="0.2">
      <c r="A83" s="344">
        <v>78</v>
      </c>
      <c r="B83" s="583" t="s">
        <v>81</v>
      </c>
      <c r="C83" s="17">
        <v>4</v>
      </c>
      <c r="D83" s="16">
        <v>361</v>
      </c>
      <c r="E83" s="16">
        <v>216</v>
      </c>
      <c r="F83" s="16">
        <v>254</v>
      </c>
      <c r="G83" s="584">
        <v>581</v>
      </c>
      <c r="H83" s="584">
        <v>619</v>
      </c>
      <c r="I83" s="13">
        <f t="shared" si="3"/>
        <v>38</v>
      </c>
      <c r="U83" s="20"/>
    </row>
    <row r="84" spans="1:21" ht="12" customHeight="1" x14ac:dyDescent="0.2">
      <c r="A84" s="344">
        <v>79</v>
      </c>
      <c r="B84" s="583" t="s">
        <v>82</v>
      </c>
      <c r="C84" s="17">
        <v>3</v>
      </c>
      <c r="D84" s="16">
        <v>1260</v>
      </c>
      <c r="E84" s="16">
        <v>361</v>
      </c>
      <c r="F84" s="16">
        <v>598</v>
      </c>
      <c r="G84" s="584">
        <v>1624</v>
      </c>
      <c r="H84" s="584">
        <v>1861</v>
      </c>
      <c r="I84" s="13">
        <f t="shared" si="3"/>
        <v>237</v>
      </c>
      <c r="U84" s="20"/>
    </row>
    <row r="85" spans="1:21" ht="12" customHeight="1" x14ac:dyDescent="0.2">
      <c r="A85" s="344">
        <v>80</v>
      </c>
      <c r="B85" s="583" t="s">
        <v>83</v>
      </c>
      <c r="C85" s="17">
        <v>16</v>
      </c>
      <c r="D85" s="16">
        <v>1634</v>
      </c>
      <c r="E85" s="16">
        <v>419</v>
      </c>
      <c r="F85" s="16">
        <v>680</v>
      </c>
      <c r="G85" s="584">
        <v>2069</v>
      </c>
      <c r="H85" s="584">
        <v>2330</v>
      </c>
      <c r="I85" s="13">
        <f t="shared" si="3"/>
        <v>261</v>
      </c>
      <c r="U85" s="20"/>
    </row>
    <row r="86" spans="1:21" ht="12" customHeight="1" x14ac:dyDescent="0.2">
      <c r="A86" s="344">
        <v>81</v>
      </c>
      <c r="B86" s="583" t="s">
        <v>84</v>
      </c>
      <c r="C86" s="17">
        <v>28</v>
      </c>
      <c r="D86" s="16">
        <v>1580</v>
      </c>
      <c r="E86" s="16">
        <v>409</v>
      </c>
      <c r="F86" s="16">
        <v>580</v>
      </c>
      <c r="G86" s="584">
        <v>2017</v>
      </c>
      <c r="H86" s="584">
        <v>2188</v>
      </c>
      <c r="I86" s="13">
        <f t="shared" si="3"/>
        <v>171</v>
      </c>
      <c r="U86" s="20"/>
    </row>
    <row r="87" spans="1:21" s="15" customFormat="1" ht="15.75" customHeight="1" x14ac:dyDescent="0.2">
      <c r="A87" s="1354" t="s">
        <v>104</v>
      </c>
      <c r="B87" s="1354"/>
      <c r="C87" s="19">
        <f t="shared" ref="C87:H87" si="4">SUM(C6:C86)</f>
        <v>3218</v>
      </c>
      <c r="D87" s="19">
        <f t="shared" si="4"/>
        <v>380771</v>
      </c>
      <c r="E87" s="19">
        <f t="shared" si="4"/>
        <v>125677</v>
      </c>
      <c r="F87" s="19">
        <f t="shared" si="4"/>
        <v>166182</v>
      </c>
      <c r="G87" s="19">
        <f t="shared" si="4"/>
        <v>509666</v>
      </c>
      <c r="H87" s="19">
        <f t="shared" si="4"/>
        <v>550171</v>
      </c>
      <c r="I87" s="13">
        <f t="shared" si="3"/>
        <v>40505</v>
      </c>
      <c r="U87" s="585"/>
    </row>
    <row r="88" spans="1:21" x14ac:dyDescent="0.2">
      <c r="B88" s="21"/>
      <c r="C88" s="22"/>
      <c r="D88" s="22"/>
      <c r="E88" s="22"/>
      <c r="F88" s="22"/>
      <c r="G88" s="22"/>
      <c r="H88" s="22"/>
      <c r="U88" s="20"/>
    </row>
    <row r="89" spans="1:21" x14ac:dyDescent="0.2">
      <c r="B89" s="586"/>
      <c r="C89" s="21"/>
      <c r="D89" s="21"/>
      <c r="E89" s="21"/>
      <c r="F89" s="21"/>
      <c r="G89" s="21"/>
      <c r="H89" s="21"/>
      <c r="T89" s="20"/>
      <c r="U89" s="20"/>
    </row>
  </sheetData>
  <mergeCells count="9">
    <mergeCell ref="A87:B87"/>
    <mergeCell ref="A3:A5"/>
    <mergeCell ref="A1:H1"/>
    <mergeCell ref="A2:H2"/>
    <mergeCell ref="E3:F3"/>
    <mergeCell ref="G3:H3"/>
    <mergeCell ref="B3:B5"/>
    <mergeCell ref="C3:C5"/>
    <mergeCell ref="D3:D5"/>
  </mergeCells>
  <phoneticPr fontId="34" type="noConversion"/>
  <printOptions horizontalCentered="1"/>
  <pageMargins left="0" right="0" top="0" bottom="0" header="0" footer="0"/>
  <pageSetup paperSize="9" scale="74" orientation="portrait" r:id="rId1"/>
  <headerFooter alignWithMargins="0"/>
  <ignoredErrors>
    <ignoredError sqref="A6:A14"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dimension ref="A1:AB38"/>
  <sheetViews>
    <sheetView showGridLines="0" zoomScaleNormal="100" workbookViewId="0">
      <selection sqref="A1:O1"/>
    </sheetView>
  </sheetViews>
  <sheetFormatPr defaultRowHeight="15" customHeight="1" x14ac:dyDescent="0.2"/>
  <cols>
    <col min="1" max="1" width="11.7109375" style="4" customWidth="1"/>
    <col min="2" max="4" width="10.7109375" style="4" customWidth="1"/>
    <col min="5" max="5" width="14.7109375" style="4" customWidth="1"/>
    <col min="6" max="13" width="10.7109375" style="4" customWidth="1"/>
    <col min="14" max="14" width="14.7109375" style="4" customWidth="1"/>
    <col min="15" max="15" width="10.7109375" style="4" customWidth="1"/>
    <col min="16" max="24" width="9.140625" style="4" hidden="1" customWidth="1"/>
    <col min="25" max="25" width="10.42578125" style="4" hidden="1" customWidth="1"/>
    <col min="26" max="27" width="9.140625" style="4" hidden="1" customWidth="1"/>
    <col min="28" max="28" width="0" style="4" hidden="1" customWidth="1"/>
    <col min="29" max="16384" width="9.140625" style="4"/>
  </cols>
  <sheetData>
    <row r="1" spans="1:27" s="9" customFormat="1" ht="22.5" customHeight="1" x14ac:dyDescent="0.2">
      <c r="A1" s="1368" t="s">
        <v>810</v>
      </c>
      <c r="B1" s="1369"/>
      <c r="C1" s="1369"/>
      <c r="D1" s="1369"/>
      <c r="E1" s="1369"/>
      <c r="F1" s="1369"/>
      <c r="G1" s="1369"/>
      <c r="H1" s="1369"/>
      <c r="I1" s="1369"/>
      <c r="J1" s="1369"/>
      <c r="K1" s="1369"/>
      <c r="L1" s="1369"/>
      <c r="M1" s="1369"/>
      <c r="N1" s="1369"/>
      <c r="O1" s="1369"/>
    </row>
    <row r="2" spans="1:27" s="9" customFormat="1" ht="21" customHeight="1" x14ac:dyDescent="0.2">
      <c r="A2" s="1370" t="s">
        <v>811</v>
      </c>
      <c r="B2" s="1370"/>
      <c r="C2" s="1370"/>
      <c r="D2" s="1370"/>
      <c r="E2" s="1370"/>
      <c r="F2" s="1370"/>
      <c r="G2" s="1370"/>
      <c r="H2" s="1370"/>
      <c r="I2" s="1370"/>
      <c r="J2" s="1370"/>
      <c r="K2" s="1370"/>
      <c r="L2" s="1370"/>
      <c r="M2" s="1370"/>
      <c r="N2" s="1370"/>
      <c r="O2" s="1370"/>
    </row>
    <row r="3" spans="1:27" s="7" customFormat="1" ht="18" customHeight="1" x14ac:dyDescent="0.2">
      <c r="A3" s="1375" t="s">
        <v>593</v>
      </c>
      <c r="B3" s="1372" t="s">
        <v>430</v>
      </c>
      <c r="C3" s="1372"/>
      <c r="D3" s="1372"/>
      <c r="E3" s="1372"/>
      <c r="F3" s="1372"/>
      <c r="G3" s="1371" t="s">
        <v>431</v>
      </c>
      <c r="H3" s="1371"/>
      <c r="I3" s="1371"/>
      <c r="J3" s="1371"/>
      <c r="K3" s="1373" t="s">
        <v>114</v>
      </c>
      <c r="L3" s="1374"/>
      <c r="M3" s="1374"/>
      <c r="N3" s="1374"/>
      <c r="O3" s="1374"/>
    </row>
    <row r="4" spans="1:27" s="7" customFormat="1" ht="24" customHeight="1" x14ac:dyDescent="0.2">
      <c r="A4" s="1376"/>
      <c r="B4" s="1364" t="s">
        <v>598</v>
      </c>
      <c r="C4" s="1364" t="s">
        <v>595</v>
      </c>
      <c r="D4" s="1364" t="s">
        <v>594</v>
      </c>
      <c r="E4" s="1364" t="s">
        <v>596</v>
      </c>
      <c r="F4" s="1364" t="s">
        <v>292</v>
      </c>
      <c r="G4" s="1364" t="s">
        <v>598</v>
      </c>
      <c r="H4" s="1364" t="s">
        <v>589</v>
      </c>
      <c r="I4" s="1364" t="s">
        <v>594</v>
      </c>
      <c r="J4" s="1364" t="s">
        <v>292</v>
      </c>
      <c r="K4" s="1364" t="s">
        <v>598</v>
      </c>
      <c r="L4" s="1364" t="s">
        <v>589</v>
      </c>
      <c r="M4" s="1364" t="s">
        <v>594</v>
      </c>
      <c r="N4" s="1364" t="s">
        <v>596</v>
      </c>
      <c r="O4" s="1366" t="s">
        <v>292</v>
      </c>
    </row>
    <row r="5" spans="1:27" s="7" customFormat="1" ht="33" customHeight="1" x14ac:dyDescent="0.2">
      <c r="A5" s="1377"/>
      <c r="B5" s="1365"/>
      <c r="C5" s="1365"/>
      <c r="D5" s="1365"/>
      <c r="E5" s="1365"/>
      <c r="F5" s="1365"/>
      <c r="G5" s="1365"/>
      <c r="H5" s="1365"/>
      <c r="I5" s="1365"/>
      <c r="J5" s="1365"/>
      <c r="K5" s="1365"/>
      <c r="L5" s="1365"/>
      <c r="M5" s="1365"/>
      <c r="N5" s="1365"/>
      <c r="O5" s="1367"/>
    </row>
    <row r="6" spans="1:27" s="7" customFormat="1" ht="18" customHeight="1" x14ac:dyDescent="0.2">
      <c r="A6" s="742" t="s">
        <v>87</v>
      </c>
      <c r="B6" s="743">
        <v>0</v>
      </c>
      <c r="C6" s="744">
        <v>0</v>
      </c>
      <c r="D6" s="744">
        <v>22926</v>
      </c>
      <c r="E6" s="859">
        <v>0</v>
      </c>
      <c r="F6" s="754">
        <f>SUM(B6:E6)</f>
        <v>22926</v>
      </c>
      <c r="G6" s="749">
        <v>0</v>
      </c>
      <c r="H6" s="749">
        <v>0</v>
      </c>
      <c r="I6" s="749">
        <v>22347</v>
      </c>
      <c r="J6" s="754">
        <f t="shared" ref="J6:J18" si="0">SUM(G6:I6)</f>
        <v>22347</v>
      </c>
      <c r="K6" s="754">
        <f t="shared" ref="K6:K18" si="1">B6+G6</f>
        <v>0</v>
      </c>
      <c r="L6" s="754">
        <f t="shared" ref="L6:L18" si="2">C6+H6</f>
        <v>0</v>
      </c>
      <c r="M6" s="755">
        <f t="shared" ref="M6:M18" si="3">D6+I6</f>
        <v>45273</v>
      </c>
      <c r="N6" s="861">
        <f t="shared" ref="N6:N18" si="4">E6</f>
        <v>0</v>
      </c>
      <c r="O6" s="754">
        <f>+K6+L6+M6+N6</f>
        <v>45273</v>
      </c>
      <c r="P6" s="6">
        <f>+B6*9</f>
        <v>0</v>
      </c>
      <c r="Q6" s="6">
        <f>+C6*9</f>
        <v>0</v>
      </c>
      <c r="R6" s="6">
        <f>+D6*9</f>
        <v>206334</v>
      </c>
      <c r="S6" s="6">
        <f>+F6*9</f>
        <v>206334</v>
      </c>
      <c r="T6" s="6">
        <f t="shared" ref="T6:Z6" si="5">+G6*9</f>
        <v>0</v>
      </c>
      <c r="U6" s="6">
        <f t="shared" si="5"/>
        <v>0</v>
      </c>
      <c r="V6" s="6">
        <f t="shared" si="5"/>
        <v>201123</v>
      </c>
      <c r="W6" s="6">
        <f t="shared" si="5"/>
        <v>201123</v>
      </c>
      <c r="X6" s="6">
        <f t="shared" si="5"/>
        <v>0</v>
      </c>
      <c r="Y6" s="6">
        <f t="shared" si="5"/>
        <v>0</v>
      </c>
      <c r="Z6" s="6">
        <f t="shared" si="5"/>
        <v>407457</v>
      </c>
      <c r="AA6" s="6">
        <f>+O6*9</f>
        <v>407457</v>
      </c>
    </row>
    <row r="7" spans="1:27" s="7" customFormat="1" ht="18" customHeight="1" x14ac:dyDescent="0.2">
      <c r="A7" s="745" t="s">
        <v>88</v>
      </c>
      <c r="B7" s="743">
        <v>0</v>
      </c>
      <c r="C7" s="744">
        <v>0</v>
      </c>
      <c r="D7" s="744">
        <v>18383</v>
      </c>
      <c r="E7" s="859">
        <v>1</v>
      </c>
      <c r="F7" s="754">
        <f t="shared" ref="F7:F18" si="6">SUM(B7:E7)</f>
        <v>18384</v>
      </c>
      <c r="G7" s="749">
        <v>0</v>
      </c>
      <c r="H7" s="749">
        <v>0</v>
      </c>
      <c r="I7" s="749">
        <v>29778</v>
      </c>
      <c r="J7" s="754">
        <f t="shared" si="0"/>
        <v>29778</v>
      </c>
      <c r="K7" s="754">
        <f t="shared" si="1"/>
        <v>0</v>
      </c>
      <c r="L7" s="754">
        <f t="shared" si="2"/>
        <v>0</v>
      </c>
      <c r="M7" s="755">
        <f t="shared" si="3"/>
        <v>48161</v>
      </c>
      <c r="N7" s="861">
        <f t="shared" si="4"/>
        <v>1</v>
      </c>
      <c r="O7" s="754">
        <f t="shared" ref="O7:O18" si="7">+K7+L7+M7+N7</f>
        <v>48162</v>
      </c>
      <c r="P7" s="6">
        <f>+B7*21</f>
        <v>0</v>
      </c>
      <c r="Q7" s="6">
        <f>+C7*21</f>
        <v>0</v>
      </c>
      <c r="R7" s="6">
        <f>+D7*21</f>
        <v>386043</v>
      </c>
      <c r="S7" s="6">
        <f>+F7*21</f>
        <v>386064</v>
      </c>
      <c r="T7" s="6">
        <f t="shared" ref="T7:Z7" si="8">+G7*21</f>
        <v>0</v>
      </c>
      <c r="U7" s="6">
        <f t="shared" si="8"/>
        <v>0</v>
      </c>
      <c r="V7" s="6">
        <f t="shared" si="8"/>
        <v>625338</v>
      </c>
      <c r="W7" s="6">
        <f t="shared" si="8"/>
        <v>625338</v>
      </c>
      <c r="X7" s="6">
        <f t="shared" si="8"/>
        <v>0</v>
      </c>
      <c r="Y7" s="6">
        <f t="shared" si="8"/>
        <v>0</v>
      </c>
      <c r="Z7" s="6">
        <f t="shared" si="8"/>
        <v>1011381</v>
      </c>
      <c r="AA7" s="6">
        <f>+O7*21</f>
        <v>1011402</v>
      </c>
    </row>
    <row r="8" spans="1:27" s="7" customFormat="1" ht="18" customHeight="1" x14ac:dyDescent="0.2">
      <c r="A8" s="745" t="s">
        <v>89</v>
      </c>
      <c r="B8" s="743">
        <v>24</v>
      </c>
      <c r="C8" s="744">
        <v>0</v>
      </c>
      <c r="D8" s="744">
        <v>1933</v>
      </c>
      <c r="E8" s="859">
        <v>0</v>
      </c>
      <c r="F8" s="754">
        <f t="shared" si="6"/>
        <v>1957</v>
      </c>
      <c r="G8" s="749">
        <v>2</v>
      </c>
      <c r="H8" s="749">
        <v>0</v>
      </c>
      <c r="I8" s="749">
        <v>15025</v>
      </c>
      <c r="J8" s="754">
        <f t="shared" si="0"/>
        <v>15027</v>
      </c>
      <c r="K8" s="754">
        <f t="shared" si="1"/>
        <v>26</v>
      </c>
      <c r="L8" s="754">
        <f t="shared" si="2"/>
        <v>0</v>
      </c>
      <c r="M8" s="755">
        <f t="shared" si="3"/>
        <v>16958</v>
      </c>
      <c r="N8" s="861">
        <f t="shared" si="4"/>
        <v>0</v>
      </c>
      <c r="O8" s="754">
        <f t="shared" si="7"/>
        <v>16984</v>
      </c>
      <c r="P8" s="6">
        <f>+B8*27</f>
        <v>648</v>
      </c>
      <c r="Q8" s="6">
        <f>+C8*27</f>
        <v>0</v>
      </c>
      <c r="R8" s="6">
        <f>+D8*27</f>
        <v>52191</v>
      </c>
      <c r="S8" s="6">
        <f>+F8*27</f>
        <v>52839</v>
      </c>
      <c r="T8" s="6">
        <f t="shared" ref="T8:Z8" si="9">+G8*27</f>
        <v>54</v>
      </c>
      <c r="U8" s="6">
        <f t="shared" si="9"/>
        <v>0</v>
      </c>
      <c r="V8" s="6">
        <f t="shared" si="9"/>
        <v>405675</v>
      </c>
      <c r="W8" s="6">
        <f t="shared" si="9"/>
        <v>405729</v>
      </c>
      <c r="X8" s="6">
        <f t="shared" si="9"/>
        <v>702</v>
      </c>
      <c r="Y8" s="6">
        <f t="shared" si="9"/>
        <v>0</v>
      </c>
      <c r="Z8" s="6">
        <f t="shared" si="9"/>
        <v>457866</v>
      </c>
      <c r="AA8" s="6">
        <f>+O8*27</f>
        <v>458568</v>
      </c>
    </row>
    <row r="9" spans="1:27" s="7" customFormat="1" ht="18" customHeight="1" x14ac:dyDescent="0.2">
      <c r="A9" s="745" t="s">
        <v>90</v>
      </c>
      <c r="B9" s="743">
        <v>175</v>
      </c>
      <c r="C9" s="744">
        <v>0</v>
      </c>
      <c r="D9" s="744">
        <v>557</v>
      </c>
      <c r="E9" s="859">
        <v>1</v>
      </c>
      <c r="F9" s="754">
        <f t="shared" si="6"/>
        <v>733</v>
      </c>
      <c r="G9" s="749">
        <v>14</v>
      </c>
      <c r="H9" s="749">
        <v>0</v>
      </c>
      <c r="I9" s="749">
        <v>14050</v>
      </c>
      <c r="J9" s="754">
        <f t="shared" si="0"/>
        <v>14064</v>
      </c>
      <c r="K9" s="754">
        <f t="shared" si="1"/>
        <v>189</v>
      </c>
      <c r="L9" s="754">
        <f t="shared" si="2"/>
        <v>0</v>
      </c>
      <c r="M9" s="755">
        <f t="shared" si="3"/>
        <v>14607</v>
      </c>
      <c r="N9" s="861">
        <f t="shared" si="4"/>
        <v>1</v>
      </c>
      <c r="O9" s="754">
        <f t="shared" si="7"/>
        <v>14797</v>
      </c>
      <c r="P9" s="6">
        <f>+B9*32</f>
        <v>5600</v>
      </c>
      <c r="Q9" s="6">
        <f>+C9*32</f>
        <v>0</v>
      </c>
      <c r="R9" s="6">
        <f>+D9*32</f>
        <v>17824</v>
      </c>
      <c r="S9" s="6">
        <f>+F9*32</f>
        <v>23456</v>
      </c>
      <c r="T9" s="6">
        <f t="shared" ref="T9:Z9" si="10">+G9*32</f>
        <v>448</v>
      </c>
      <c r="U9" s="6">
        <f t="shared" si="10"/>
        <v>0</v>
      </c>
      <c r="V9" s="6">
        <f t="shared" si="10"/>
        <v>449600</v>
      </c>
      <c r="W9" s="6">
        <f t="shared" si="10"/>
        <v>450048</v>
      </c>
      <c r="X9" s="6">
        <f t="shared" si="10"/>
        <v>6048</v>
      </c>
      <c r="Y9" s="6">
        <f t="shared" si="10"/>
        <v>0</v>
      </c>
      <c r="Z9" s="6">
        <f t="shared" si="10"/>
        <v>467424</v>
      </c>
      <c r="AA9" s="6">
        <f>+O9*32</f>
        <v>473504</v>
      </c>
    </row>
    <row r="10" spans="1:27" s="7" customFormat="1" ht="18" customHeight="1" x14ac:dyDescent="0.2">
      <c r="A10" s="745" t="s">
        <v>91</v>
      </c>
      <c r="B10" s="743">
        <v>516</v>
      </c>
      <c r="C10" s="744">
        <v>116</v>
      </c>
      <c r="D10" s="744">
        <v>564</v>
      </c>
      <c r="E10" s="859">
        <v>0</v>
      </c>
      <c r="F10" s="754">
        <f t="shared" si="6"/>
        <v>1196</v>
      </c>
      <c r="G10" s="749">
        <v>48</v>
      </c>
      <c r="H10" s="749">
        <v>0</v>
      </c>
      <c r="I10" s="749">
        <v>18132</v>
      </c>
      <c r="J10" s="754">
        <f t="shared" si="0"/>
        <v>18180</v>
      </c>
      <c r="K10" s="754">
        <f t="shared" si="1"/>
        <v>564</v>
      </c>
      <c r="L10" s="754">
        <f t="shared" si="2"/>
        <v>116</v>
      </c>
      <c r="M10" s="755">
        <f t="shared" si="3"/>
        <v>18696</v>
      </c>
      <c r="N10" s="861">
        <f t="shared" si="4"/>
        <v>0</v>
      </c>
      <c r="O10" s="754">
        <f t="shared" si="7"/>
        <v>19376</v>
      </c>
      <c r="P10" s="6">
        <f>+B10*37</f>
        <v>19092</v>
      </c>
      <c r="Q10" s="6">
        <f>+C10*37</f>
        <v>4292</v>
      </c>
      <c r="R10" s="6">
        <f>+D10*37</f>
        <v>20868</v>
      </c>
      <c r="S10" s="6">
        <f>+F10*37</f>
        <v>44252</v>
      </c>
      <c r="T10" s="6">
        <f t="shared" ref="T10:Z10" si="11">+G10*37</f>
        <v>1776</v>
      </c>
      <c r="U10" s="6">
        <f t="shared" si="11"/>
        <v>0</v>
      </c>
      <c r="V10" s="6">
        <f t="shared" si="11"/>
        <v>670884</v>
      </c>
      <c r="W10" s="6">
        <f t="shared" si="11"/>
        <v>672660</v>
      </c>
      <c r="X10" s="6">
        <f t="shared" si="11"/>
        <v>20868</v>
      </c>
      <c r="Y10" s="6">
        <f t="shared" si="11"/>
        <v>4292</v>
      </c>
      <c r="Z10" s="6">
        <f t="shared" si="11"/>
        <v>691752</v>
      </c>
      <c r="AA10" s="6">
        <f>+O10*37</f>
        <v>716912</v>
      </c>
    </row>
    <row r="11" spans="1:27" s="7" customFormat="1" ht="18" customHeight="1" x14ac:dyDescent="0.2">
      <c r="A11" s="745" t="s">
        <v>92</v>
      </c>
      <c r="B11" s="746">
        <v>1129</v>
      </c>
      <c r="C11" s="744">
        <v>309</v>
      </c>
      <c r="D11" s="744">
        <v>624</v>
      </c>
      <c r="E11" s="859">
        <v>8</v>
      </c>
      <c r="F11" s="754">
        <f t="shared" si="6"/>
        <v>2070</v>
      </c>
      <c r="G11" s="749">
        <v>108</v>
      </c>
      <c r="H11" s="749">
        <v>1245</v>
      </c>
      <c r="I11" s="749">
        <v>24327</v>
      </c>
      <c r="J11" s="754">
        <f t="shared" si="0"/>
        <v>25680</v>
      </c>
      <c r="K11" s="754">
        <f t="shared" si="1"/>
        <v>1237</v>
      </c>
      <c r="L11" s="754">
        <f t="shared" si="2"/>
        <v>1554</v>
      </c>
      <c r="M11" s="755">
        <f t="shared" si="3"/>
        <v>24951</v>
      </c>
      <c r="N11" s="861">
        <f t="shared" si="4"/>
        <v>8</v>
      </c>
      <c r="O11" s="754">
        <f t="shared" si="7"/>
        <v>27750</v>
      </c>
      <c r="P11" s="6">
        <f>+B11*42</f>
        <v>47418</v>
      </c>
      <c r="Q11" s="6">
        <f>+C11*42</f>
        <v>12978</v>
      </c>
      <c r="R11" s="6">
        <f>+D11*42</f>
        <v>26208</v>
      </c>
      <c r="S11" s="6">
        <f>+F11*42</f>
        <v>86940</v>
      </c>
      <c r="T11" s="6">
        <f t="shared" ref="T11:Z11" si="12">+G11*42</f>
        <v>4536</v>
      </c>
      <c r="U11" s="6">
        <f t="shared" si="12"/>
        <v>52290</v>
      </c>
      <c r="V11" s="6">
        <f t="shared" si="12"/>
        <v>1021734</v>
      </c>
      <c r="W11" s="6">
        <f t="shared" si="12"/>
        <v>1078560</v>
      </c>
      <c r="X11" s="6">
        <f t="shared" si="12"/>
        <v>51954</v>
      </c>
      <c r="Y11" s="6">
        <f t="shared" si="12"/>
        <v>65268</v>
      </c>
      <c r="Z11" s="6">
        <f t="shared" si="12"/>
        <v>1047942</v>
      </c>
      <c r="AA11" s="6">
        <f>+O11*42</f>
        <v>1165500</v>
      </c>
    </row>
    <row r="12" spans="1:27" s="7" customFormat="1" ht="18" customHeight="1" x14ac:dyDescent="0.2">
      <c r="A12" s="745" t="s">
        <v>93</v>
      </c>
      <c r="B12" s="746">
        <v>1882</v>
      </c>
      <c r="C12" s="744">
        <v>44187</v>
      </c>
      <c r="D12" s="744">
        <v>730</v>
      </c>
      <c r="E12" s="859">
        <v>3</v>
      </c>
      <c r="F12" s="754">
        <f t="shared" si="6"/>
        <v>46802</v>
      </c>
      <c r="G12" s="749">
        <v>166</v>
      </c>
      <c r="H12" s="749">
        <v>17340</v>
      </c>
      <c r="I12" s="749">
        <v>37074</v>
      </c>
      <c r="J12" s="754">
        <f t="shared" si="0"/>
        <v>54580</v>
      </c>
      <c r="K12" s="754">
        <f t="shared" si="1"/>
        <v>2048</v>
      </c>
      <c r="L12" s="754">
        <f t="shared" si="2"/>
        <v>61527</v>
      </c>
      <c r="M12" s="755">
        <f t="shared" si="3"/>
        <v>37804</v>
      </c>
      <c r="N12" s="861">
        <f t="shared" si="4"/>
        <v>3</v>
      </c>
      <c r="O12" s="754">
        <f t="shared" si="7"/>
        <v>101382</v>
      </c>
      <c r="P12" s="6">
        <f>+B12*47</f>
        <v>88454</v>
      </c>
      <c r="Q12" s="6">
        <f>+C12*47</f>
        <v>2076789</v>
      </c>
      <c r="R12" s="6">
        <f>+D12*47</f>
        <v>34310</v>
      </c>
      <c r="S12" s="6">
        <f>+F12*47</f>
        <v>2199694</v>
      </c>
      <c r="T12" s="6">
        <f t="shared" ref="T12:Z12" si="13">+G12*47</f>
        <v>7802</v>
      </c>
      <c r="U12" s="6">
        <f t="shared" si="13"/>
        <v>814980</v>
      </c>
      <c r="V12" s="6">
        <f t="shared" si="13"/>
        <v>1742478</v>
      </c>
      <c r="W12" s="6">
        <f t="shared" si="13"/>
        <v>2565260</v>
      </c>
      <c r="X12" s="6">
        <f t="shared" si="13"/>
        <v>96256</v>
      </c>
      <c r="Y12" s="6">
        <f t="shared" si="13"/>
        <v>2891769</v>
      </c>
      <c r="Z12" s="6">
        <f t="shared" si="13"/>
        <v>1776788</v>
      </c>
      <c r="AA12" s="6">
        <f>+O12*47</f>
        <v>4764954</v>
      </c>
    </row>
    <row r="13" spans="1:27" s="7" customFormat="1" ht="18" customHeight="1" x14ac:dyDescent="0.2">
      <c r="A13" s="745" t="s">
        <v>94</v>
      </c>
      <c r="B13" s="746">
        <v>2046</v>
      </c>
      <c r="C13" s="744">
        <v>162642</v>
      </c>
      <c r="D13" s="744">
        <v>757</v>
      </c>
      <c r="E13" s="859">
        <v>0</v>
      </c>
      <c r="F13" s="754">
        <f t="shared" si="6"/>
        <v>165445</v>
      </c>
      <c r="G13" s="749">
        <v>243</v>
      </c>
      <c r="H13" s="749">
        <v>21899</v>
      </c>
      <c r="I13" s="749">
        <v>42080</v>
      </c>
      <c r="J13" s="754">
        <f t="shared" si="0"/>
        <v>64222</v>
      </c>
      <c r="K13" s="754">
        <f t="shared" si="1"/>
        <v>2289</v>
      </c>
      <c r="L13" s="754">
        <f t="shared" si="2"/>
        <v>184541</v>
      </c>
      <c r="M13" s="755">
        <f t="shared" si="3"/>
        <v>42837</v>
      </c>
      <c r="N13" s="861">
        <f t="shared" si="4"/>
        <v>0</v>
      </c>
      <c r="O13" s="754">
        <f t="shared" si="7"/>
        <v>229667</v>
      </c>
      <c r="P13" s="6">
        <f>+B13*52</f>
        <v>106392</v>
      </c>
      <c r="Q13" s="6">
        <f>+C13*52</f>
        <v>8457384</v>
      </c>
      <c r="R13" s="6">
        <f>+D13*52</f>
        <v>39364</v>
      </c>
      <c r="S13" s="6">
        <f>+F13*52</f>
        <v>8603140</v>
      </c>
      <c r="T13" s="6">
        <f t="shared" ref="T13:Z13" si="14">+G13*52</f>
        <v>12636</v>
      </c>
      <c r="U13" s="6">
        <f t="shared" si="14"/>
        <v>1138748</v>
      </c>
      <c r="V13" s="6">
        <f t="shared" si="14"/>
        <v>2188160</v>
      </c>
      <c r="W13" s="6">
        <f t="shared" si="14"/>
        <v>3339544</v>
      </c>
      <c r="X13" s="6">
        <f t="shared" si="14"/>
        <v>119028</v>
      </c>
      <c r="Y13" s="6">
        <f t="shared" si="14"/>
        <v>9596132</v>
      </c>
      <c r="Z13" s="6">
        <f t="shared" si="14"/>
        <v>2227524</v>
      </c>
      <c r="AA13" s="6">
        <f>+O13*52</f>
        <v>11942684</v>
      </c>
    </row>
    <row r="14" spans="1:27" s="7" customFormat="1" ht="18" customHeight="1" x14ac:dyDescent="0.2">
      <c r="A14" s="745" t="s">
        <v>95</v>
      </c>
      <c r="B14" s="746">
        <v>2252</v>
      </c>
      <c r="C14" s="744">
        <v>190909</v>
      </c>
      <c r="D14" s="744">
        <v>885</v>
      </c>
      <c r="E14" s="859">
        <v>0</v>
      </c>
      <c r="F14" s="754">
        <f t="shared" si="6"/>
        <v>194046</v>
      </c>
      <c r="G14" s="749">
        <v>225</v>
      </c>
      <c r="H14" s="749">
        <v>35538</v>
      </c>
      <c r="I14" s="749">
        <v>55197</v>
      </c>
      <c r="J14" s="754">
        <f t="shared" si="0"/>
        <v>90960</v>
      </c>
      <c r="K14" s="754">
        <f t="shared" si="1"/>
        <v>2477</v>
      </c>
      <c r="L14" s="754">
        <f t="shared" si="2"/>
        <v>226447</v>
      </c>
      <c r="M14" s="755">
        <f t="shared" si="3"/>
        <v>56082</v>
      </c>
      <c r="N14" s="861">
        <f t="shared" si="4"/>
        <v>0</v>
      </c>
      <c r="O14" s="754">
        <f t="shared" si="7"/>
        <v>285006</v>
      </c>
      <c r="P14" s="6">
        <f>+B14*57</f>
        <v>128364</v>
      </c>
      <c r="Q14" s="6">
        <f>+C14*57</f>
        <v>10881813</v>
      </c>
      <c r="R14" s="6">
        <f>+D14*57</f>
        <v>50445</v>
      </c>
      <c r="S14" s="6">
        <f>+F14*57</f>
        <v>11060622</v>
      </c>
      <c r="T14" s="6">
        <f t="shared" ref="T14:Z14" si="15">+G14*57</f>
        <v>12825</v>
      </c>
      <c r="U14" s="6">
        <f t="shared" si="15"/>
        <v>2025666</v>
      </c>
      <c r="V14" s="6">
        <f t="shared" si="15"/>
        <v>3146229</v>
      </c>
      <c r="W14" s="6">
        <f t="shared" si="15"/>
        <v>5184720</v>
      </c>
      <c r="X14" s="6">
        <f t="shared" si="15"/>
        <v>141189</v>
      </c>
      <c r="Y14" s="6">
        <f t="shared" si="15"/>
        <v>12907479</v>
      </c>
      <c r="Z14" s="6">
        <f t="shared" si="15"/>
        <v>3196674</v>
      </c>
      <c r="AA14" s="6">
        <f>+O14*57</f>
        <v>16245342</v>
      </c>
    </row>
    <row r="15" spans="1:27" s="7" customFormat="1" ht="18" customHeight="1" x14ac:dyDescent="0.2">
      <c r="A15" s="745" t="s">
        <v>96</v>
      </c>
      <c r="B15" s="746">
        <v>1641</v>
      </c>
      <c r="C15" s="744">
        <v>173699</v>
      </c>
      <c r="D15" s="744">
        <v>992</v>
      </c>
      <c r="E15" s="859">
        <v>0</v>
      </c>
      <c r="F15" s="754">
        <f t="shared" si="6"/>
        <v>176332</v>
      </c>
      <c r="G15" s="749">
        <v>207</v>
      </c>
      <c r="H15" s="749">
        <v>32652</v>
      </c>
      <c r="I15" s="749">
        <v>61598</v>
      </c>
      <c r="J15" s="754">
        <f t="shared" si="0"/>
        <v>94457</v>
      </c>
      <c r="K15" s="754">
        <f t="shared" si="1"/>
        <v>1848</v>
      </c>
      <c r="L15" s="754">
        <f t="shared" si="2"/>
        <v>206351</v>
      </c>
      <c r="M15" s="755">
        <f t="shared" si="3"/>
        <v>62590</v>
      </c>
      <c r="N15" s="861">
        <f t="shared" si="4"/>
        <v>0</v>
      </c>
      <c r="O15" s="754">
        <f t="shared" si="7"/>
        <v>270789</v>
      </c>
      <c r="P15" s="6">
        <f>+B15*62</f>
        <v>101742</v>
      </c>
      <c r="Q15" s="6">
        <f>+C15*62</f>
        <v>10769338</v>
      </c>
      <c r="R15" s="6">
        <f>+D15*62</f>
        <v>61504</v>
      </c>
      <c r="S15" s="6">
        <f>+F15*62</f>
        <v>10932584</v>
      </c>
      <c r="T15" s="6">
        <f t="shared" ref="T15:Z15" si="16">+G15*62</f>
        <v>12834</v>
      </c>
      <c r="U15" s="6">
        <f t="shared" si="16"/>
        <v>2024424</v>
      </c>
      <c r="V15" s="6">
        <f t="shared" si="16"/>
        <v>3819076</v>
      </c>
      <c r="W15" s="6">
        <f t="shared" si="16"/>
        <v>5856334</v>
      </c>
      <c r="X15" s="6">
        <f t="shared" si="16"/>
        <v>114576</v>
      </c>
      <c r="Y15" s="6">
        <f t="shared" si="16"/>
        <v>12793762</v>
      </c>
      <c r="Z15" s="6">
        <f t="shared" si="16"/>
        <v>3880580</v>
      </c>
      <c r="AA15" s="6">
        <f>+O15*62</f>
        <v>16788918</v>
      </c>
    </row>
    <row r="16" spans="1:27" s="7" customFormat="1" ht="18" customHeight="1" x14ac:dyDescent="0.2">
      <c r="A16" s="745" t="s">
        <v>97</v>
      </c>
      <c r="B16" s="746">
        <v>1056</v>
      </c>
      <c r="C16" s="744">
        <v>122464</v>
      </c>
      <c r="D16" s="744">
        <v>1060</v>
      </c>
      <c r="E16" s="859">
        <v>0</v>
      </c>
      <c r="F16" s="754">
        <f t="shared" si="6"/>
        <v>124580</v>
      </c>
      <c r="G16" s="749">
        <v>186</v>
      </c>
      <c r="H16" s="749">
        <v>22012</v>
      </c>
      <c r="I16" s="749">
        <v>66306</v>
      </c>
      <c r="J16" s="754">
        <f t="shared" si="0"/>
        <v>88504</v>
      </c>
      <c r="K16" s="754">
        <f t="shared" si="1"/>
        <v>1242</v>
      </c>
      <c r="L16" s="754">
        <f t="shared" si="2"/>
        <v>144476</v>
      </c>
      <c r="M16" s="755">
        <f t="shared" si="3"/>
        <v>67366</v>
      </c>
      <c r="N16" s="861">
        <f t="shared" si="4"/>
        <v>0</v>
      </c>
      <c r="O16" s="754">
        <f t="shared" si="7"/>
        <v>213084</v>
      </c>
      <c r="P16" s="6">
        <f>+B16*67</f>
        <v>70752</v>
      </c>
      <c r="Q16" s="6">
        <f>+C16*67</f>
        <v>8205088</v>
      </c>
      <c r="R16" s="6">
        <f>+D16*67</f>
        <v>71020</v>
      </c>
      <c r="S16" s="6">
        <f>+F16*67</f>
        <v>8346860</v>
      </c>
      <c r="T16" s="6">
        <f t="shared" ref="T16:Z16" si="17">+G16*67</f>
        <v>12462</v>
      </c>
      <c r="U16" s="6">
        <f t="shared" si="17"/>
        <v>1474804</v>
      </c>
      <c r="V16" s="6">
        <f t="shared" si="17"/>
        <v>4442502</v>
      </c>
      <c r="W16" s="6">
        <f t="shared" si="17"/>
        <v>5929768</v>
      </c>
      <c r="X16" s="6">
        <f t="shared" si="17"/>
        <v>83214</v>
      </c>
      <c r="Y16" s="6">
        <f t="shared" si="17"/>
        <v>9679892</v>
      </c>
      <c r="Z16" s="6">
        <f t="shared" si="17"/>
        <v>4513522</v>
      </c>
      <c r="AA16" s="6">
        <f>+O16*67</f>
        <v>14276628</v>
      </c>
    </row>
    <row r="17" spans="1:28" s="7" customFormat="1" ht="18" customHeight="1" x14ac:dyDescent="0.2">
      <c r="A17" s="745" t="s">
        <v>98</v>
      </c>
      <c r="B17" s="746">
        <v>839</v>
      </c>
      <c r="C17" s="744">
        <v>99258</v>
      </c>
      <c r="D17" s="744">
        <v>1349</v>
      </c>
      <c r="E17" s="859">
        <v>0</v>
      </c>
      <c r="F17" s="754">
        <f t="shared" si="6"/>
        <v>101446</v>
      </c>
      <c r="G17" s="749">
        <v>143</v>
      </c>
      <c r="H17" s="749">
        <v>19919</v>
      </c>
      <c r="I17" s="749">
        <v>73447</v>
      </c>
      <c r="J17" s="754">
        <f t="shared" si="0"/>
        <v>93509</v>
      </c>
      <c r="K17" s="754">
        <f t="shared" si="1"/>
        <v>982</v>
      </c>
      <c r="L17" s="754">
        <f t="shared" si="2"/>
        <v>119177</v>
      </c>
      <c r="M17" s="755">
        <f t="shared" si="3"/>
        <v>74796</v>
      </c>
      <c r="N17" s="861">
        <f t="shared" si="4"/>
        <v>0</v>
      </c>
      <c r="O17" s="754">
        <f t="shared" si="7"/>
        <v>194955</v>
      </c>
      <c r="P17" s="6">
        <f>+B17*72</f>
        <v>60408</v>
      </c>
      <c r="Q17" s="6">
        <f>+C17*72</f>
        <v>7146576</v>
      </c>
      <c r="R17" s="6">
        <f>+D17*72</f>
        <v>97128</v>
      </c>
      <c r="S17" s="6">
        <f>+F17*72</f>
        <v>7304112</v>
      </c>
      <c r="T17" s="6">
        <f t="shared" ref="T17:Z17" si="18">+G17*72</f>
        <v>10296</v>
      </c>
      <c r="U17" s="6">
        <f t="shared" si="18"/>
        <v>1434168</v>
      </c>
      <c r="V17" s="6">
        <f t="shared" si="18"/>
        <v>5288184</v>
      </c>
      <c r="W17" s="6">
        <f t="shared" si="18"/>
        <v>6732648</v>
      </c>
      <c r="X17" s="6">
        <f t="shared" si="18"/>
        <v>70704</v>
      </c>
      <c r="Y17" s="6">
        <f t="shared" si="18"/>
        <v>8580744</v>
      </c>
      <c r="Z17" s="6">
        <f t="shared" si="18"/>
        <v>5385312</v>
      </c>
      <c r="AA17" s="6">
        <f>+O17*72</f>
        <v>14036760</v>
      </c>
    </row>
    <row r="18" spans="1:28" s="7" customFormat="1" ht="18" customHeight="1" x14ac:dyDescent="0.2">
      <c r="A18" s="862" t="s">
        <v>597</v>
      </c>
      <c r="B18" s="746">
        <v>1374</v>
      </c>
      <c r="C18" s="744">
        <v>158027</v>
      </c>
      <c r="D18" s="744">
        <v>4446</v>
      </c>
      <c r="E18" s="859">
        <v>0</v>
      </c>
      <c r="F18" s="754">
        <f t="shared" si="6"/>
        <v>163847</v>
      </c>
      <c r="G18" s="749">
        <v>254</v>
      </c>
      <c r="H18" s="749">
        <v>32956</v>
      </c>
      <c r="I18" s="749">
        <v>166956</v>
      </c>
      <c r="J18" s="754">
        <f t="shared" si="0"/>
        <v>200166</v>
      </c>
      <c r="K18" s="754">
        <f t="shared" si="1"/>
        <v>1628</v>
      </c>
      <c r="L18" s="754">
        <f t="shared" si="2"/>
        <v>190983</v>
      </c>
      <c r="M18" s="755">
        <f t="shared" si="3"/>
        <v>171402</v>
      </c>
      <c r="N18" s="861">
        <f t="shared" si="4"/>
        <v>0</v>
      </c>
      <c r="O18" s="754">
        <f t="shared" si="7"/>
        <v>364013</v>
      </c>
      <c r="P18" s="6">
        <f>+B18*80</f>
        <v>109920</v>
      </c>
      <c r="Q18" s="6">
        <f>+C18*80</f>
        <v>12642160</v>
      </c>
      <c r="R18" s="6">
        <f>+D18*80</f>
        <v>355680</v>
      </c>
      <c r="S18" s="6">
        <f>+F18*80</f>
        <v>13107760</v>
      </c>
      <c r="T18" s="6">
        <f t="shared" ref="T18:Z18" si="19">+G18*80</f>
        <v>20320</v>
      </c>
      <c r="U18" s="6">
        <f t="shared" si="19"/>
        <v>2636480</v>
      </c>
      <c r="V18" s="6">
        <f t="shared" si="19"/>
        <v>13356480</v>
      </c>
      <c r="W18" s="6">
        <f t="shared" si="19"/>
        <v>16013280</v>
      </c>
      <c r="X18" s="6">
        <f t="shared" si="19"/>
        <v>130240</v>
      </c>
      <c r="Y18" s="6">
        <f t="shared" si="19"/>
        <v>15278640</v>
      </c>
      <c r="Z18" s="6">
        <f t="shared" si="19"/>
        <v>13712160</v>
      </c>
      <c r="AA18" s="6">
        <f>+O18*80</f>
        <v>29121040</v>
      </c>
    </row>
    <row r="19" spans="1:28" s="7" customFormat="1" ht="27.75" customHeight="1" x14ac:dyDescent="0.2">
      <c r="A19" s="747" t="s">
        <v>291</v>
      </c>
      <c r="B19" s="748">
        <f>SUM(B6:B18)</f>
        <v>12934</v>
      </c>
      <c r="C19" s="748">
        <f>SUM(C6:C18)</f>
        <v>951611</v>
      </c>
      <c r="D19" s="748">
        <f>SUM(D6:D18)</f>
        <v>55206</v>
      </c>
      <c r="E19" s="860">
        <f>SUM(E6:E18)</f>
        <v>13</v>
      </c>
      <c r="F19" s="756">
        <f>SUM(F6:F18)</f>
        <v>1019764</v>
      </c>
      <c r="G19" s="748">
        <f t="shared" ref="G19:N19" si="20">SUM(G6:G18)</f>
        <v>1596</v>
      </c>
      <c r="H19" s="748">
        <f t="shared" si="20"/>
        <v>183561</v>
      </c>
      <c r="I19" s="748">
        <f t="shared" si="20"/>
        <v>626317</v>
      </c>
      <c r="J19" s="756">
        <f t="shared" si="20"/>
        <v>811474</v>
      </c>
      <c r="K19" s="748">
        <f t="shared" si="20"/>
        <v>14530</v>
      </c>
      <c r="L19" s="748">
        <f t="shared" si="20"/>
        <v>1135172</v>
      </c>
      <c r="M19" s="748">
        <f t="shared" si="20"/>
        <v>681523</v>
      </c>
      <c r="N19" s="860">
        <f t="shared" si="20"/>
        <v>13</v>
      </c>
      <c r="O19" s="748">
        <f>+K19+L19+M19+N19</f>
        <v>1831238</v>
      </c>
      <c r="P19" s="6">
        <f t="shared" ref="P19:AA19" si="21">SUM(P6:P18)</f>
        <v>738790</v>
      </c>
      <c r="Q19" s="6">
        <f t="shared" si="21"/>
        <v>60196418</v>
      </c>
      <c r="R19" s="6">
        <f t="shared" si="21"/>
        <v>1418919</v>
      </c>
      <c r="S19" s="6">
        <f t="shared" si="21"/>
        <v>62354657</v>
      </c>
      <c r="T19" s="6">
        <f t="shared" si="21"/>
        <v>95989</v>
      </c>
      <c r="U19" s="6">
        <f t="shared" si="21"/>
        <v>11601560</v>
      </c>
      <c r="V19" s="6">
        <f t="shared" si="21"/>
        <v>37357463</v>
      </c>
      <c r="W19" s="6">
        <f t="shared" si="21"/>
        <v>49055012</v>
      </c>
      <c r="X19" s="6">
        <f t="shared" si="21"/>
        <v>834779</v>
      </c>
      <c r="Y19" s="6">
        <f t="shared" si="21"/>
        <v>71797978</v>
      </c>
      <c r="Z19" s="6">
        <f t="shared" si="21"/>
        <v>38776382</v>
      </c>
      <c r="AA19" s="6">
        <f t="shared" si="21"/>
        <v>111409669</v>
      </c>
    </row>
    <row r="20" spans="1:28" ht="12" x14ac:dyDescent="0.2">
      <c r="A20" s="1363"/>
      <c r="B20" s="1363"/>
      <c r="C20" s="1363"/>
      <c r="D20" s="1363"/>
      <c r="E20" s="1363"/>
      <c r="F20" s="1363"/>
      <c r="G20" s="1363"/>
      <c r="H20" s="1363"/>
      <c r="I20" s="1363"/>
      <c r="J20" s="1363"/>
      <c r="K20" s="1363"/>
      <c r="L20" s="1363"/>
      <c r="M20" s="1363"/>
      <c r="N20" s="757"/>
      <c r="O20" s="753"/>
      <c r="AB20" s="1"/>
    </row>
    <row r="21" spans="1:28" s="701" customFormat="1" ht="12" x14ac:dyDescent="0.2">
      <c r="A21" s="758"/>
      <c r="B21" s="758"/>
      <c r="C21" s="758"/>
      <c r="D21" s="758"/>
      <c r="E21" s="758"/>
      <c r="F21" s="758"/>
      <c r="G21" s="758"/>
      <c r="H21" s="758"/>
      <c r="I21" s="758"/>
      <c r="J21" s="758"/>
      <c r="K21" s="758"/>
      <c r="L21" s="758"/>
      <c r="M21" s="766"/>
      <c r="N21" s="758"/>
      <c r="O21" s="758"/>
      <c r="AB21" s="702"/>
    </row>
    <row r="22" spans="1:28" s="457" customFormat="1" ht="12" x14ac:dyDescent="0.2">
      <c r="B22" s="458" t="s">
        <v>432</v>
      </c>
      <c r="C22" s="458" t="s">
        <v>433</v>
      </c>
    </row>
    <row r="23" spans="1:28" s="457" customFormat="1" ht="15" customHeight="1" x14ac:dyDescent="0.2">
      <c r="A23" s="667" t="s">
        <v>87</v>
      </c>
      <c r="B23" s="668">
        <f t="shared" ref="B23:B35" si="22">F6</f>
        <v>22926</v>
      </c>
      <c r="C23" s="668">
        <f t="shared" ref="C23:C35" si="23">J6</f>
        <v>22347</v>
      </c>
      <c r="D23" s="461"/>
      <c r="E23" s="461"/>
    </row>
    <row r="24" spans="1:28" s="457" customFormat="1" ht="15" customHeight="1" x14ac:dyDescent="0.2">
      <c r="A24" s="667" t="s">
        <v>88</v>
      </c>
      <c r="B24" s="668">
        <f t="shared" si="22"/>
        <v>18384</v>
      </c>
      <c r="C24" s="668">
        <f t="shared" si="23"/>
        <v>29778</v>
      </c>
      <c r="D24" s="461"/>
      <c r="E24" s="461"/>
    </row>
    <row r="25" spans="1:28" s="457" customFormat="1" ht="15" customHeight="1" x14ac:dyDescent="0.2">
      <c r="A25" s="667" t="s">
        <v>89</v>
      </c>
      <c r="B25" s="668">
        <f t="shared" si="22"/>
        <v>1957</v>
      </c>
      <c r="C25" s="668">
        <f t="shared" si="23"/>
        <v>15027</v>
      </c>
      <c r="D25" s="461"/>
      <c r="E25" s="461"/>
      <c r="F25" s="461"/>
      <c r="I25" s="461"/>
    </row>
    <row r="26" spans="1:28" s="457" customFormat="1" ht="15" customHeight="1" x14ac:dyDescent="0.2">
      <c r="A26" s="667" t="s">
        <v>90</v>
      </c>
      <c r="B26" s="668">
        <f t="shared" si="22"/>
        <v>733</v>
      </c>
      <c r="C26" s="668">
        <f t="shared" si="23"/>
        <v>14064</v>
      </c>
    </row>
    <row r="27" spans="1:28" s="457" customFormat="1" ht="15" customHeight="1" x14ac:dyDescent="0.2">
      <c r="A27" s="667" t="s">
        <v>91</v>
      </c>
      <c r="B27" s="668">
        <f t="shared" si="22"/>
        <v>1196</v>
      </c>
      <c r="C27" s="668">
        <f t="shared" si="23"/>
        <v>18180</v>
      </c>
    </row>
    <row r="28" spans="1:28" s="457" customFormat="1" ht="15" customHeight="1" x14ac:dyDescent="0.2">
      <c r="A28" s="667" t="s">
        <v>92</v>
      </c>
      <c r="B28" s="668">
        <f t="shared" si="22"/>
        <v>2070</v>
      </c>
      <c r="C28" s="668">
        <f t="shared" si="23"/>
        <v>25680</v>
      </c>
    </row>
    <row r="29" spans="1:28" s="457" customFormat="1" ht="15" customHeight="1" x14ac:dyDescent="0.2">
      <c r="A29" s="667" t="s">
        <v>93</v>
      </c>
      <c r="B29" s="668">
        <f t="shared" si="22"/>
        <v>46802</v>
      </c>
      <c r="C29" s="668">
        <f t="shared" si="23"/>
        <v>54580</v>
      </c>
    </row>
    <row r="30" spans="1:28" s="457" customFormat="1" ht="15" customHeight="1" x14ac:dyDescent="0.2">
      <c r="A30" s="667" t="s">
        <v>94</v>
      </c>
      <c r="B30" s="668">
        <f t="shared" si="22"/>
        <v>165445</v>
      </c>
      <c r="C30" s="668">
        <f t="shared" si="23"/>
        <v>64222</v>
      </c>
    </row>
    <row r="31" spans="1:28" s="457" customFormat="1" ht="15" customHeight="1" x14ac:dyDescent="0.2">
      <c r="A31" s="667" t="s">
        <v>95</v>
      </c>
      <c r="B31" s="668">
        <f t="shared" si="22"/>
        <v>194046</v>
      </c>
      <c r="C31" s="668">
        <f t="shared" si="23"/>
        <v>90960</v>
      </c>
    </row>
    <row r="32" spans="1:28" s="457" customFormat="1" ht="15" customHeight="1" x14ac:dyDescent="0.2">
      <c r="A32" s="667" t="s">
        <v>96</v>
      </c>
      <c r="B32" s="668">
        <f t="shared" si="22"/>
        <v>176332</v>
      </c>
      <c r="C32" s="668">
        <f t="shared" si="23"/>
        <v>94457</v>
      </c>
    </row>
    <row r="33" spans="1:9" s="457" customFormat="1" ht="15" customHeight="1" x14ac:dyDescent="0.2">
      <c r="A33" s="667" t="s">
        <v>97</v>
      </c>
      <c r="B33" s="668">
        <f t="shared" si="22"/>
        <v>124580</v>
      </c>
      <c r="C33" s="668">
        <f t="shared" si="23"/>
        <v>88504</v>
      </c>
    </row>
    <row r="34" spans="1:9" s="457" customFormat="1" ht="15" customHeight="1" x14ac:dyDescent="0.2">
      <c r="A34" s="667" t="s">
        <v>98</v>
      </c>
      <c r="B34" s="668">
        <f t="shared" si="22"/>
        <v>101446</v>
      </c>
      <c r="C34" s="668">
        <f t="shared" si="23"/>
        <v>93509</v>
      </c>
    </row>
    <row r="35" spans="1:9" s="457" customFormat="1" ht="15" customHeight="1" x14ac:dyDescent="0.2">
      <c r="A35" s="460" t="s">
        <v>99</v>
      </c>
      <c r="B35" s="668">
        <f t="shared" si="22"/>
        <v>163847</v>
      </c>
      <c r="C35" s="668">
        <f t="shared" si="23"/>
        <v>200166</v>
      </c>
    </row>
    <row r="36" spans="1:9" s="457" customFormat="1" ht="9.75" customHeight="1" x14ac:dyDescent="0.2"/>
    <row r="38" spans="1:9" ht="15" customHeight="1" x14ac:dyDescent="0.2">
      <c r="D38" s="1"/>
      <c r="E38" s="1"/>
      <c r="I38" s="1"/>
    </row>
  </sheetData>
  <mergeCells count="21">
    <mergeCell ref="O4:O5"/>
    <mergeCell ref="A1:O1"/>
    <mergeCell ref="A2:O2"/>
    <mergeCell ref="G3:J3"/>
    <mergeCell ref="B3:F3"/>
    <mergeCell ref="K3:O3"/>
    <mergeCell ref="A3:A5"/>
    <mergeCell ref="B4:B5"/>
    <mergeCell ref="C4:C5"/>
    <mergeCell ref="D4:D5"/>
    <mergeCell ref="E4:E5"/>
    <mergeCell ref="F4:F5"/>
    <mergeCell ref="G4:G5"/>
    <mergeCell ref="H4:H5"/>
    <mergeCell ref="I4:I5"/>
    <mergeCell ref="J4:J5"/>
    <mergeCell ref="A20:M20"/>
    <mergeCell ref="K4:K5"/>
    <mergeCell ref="L4:L5"/>
    <mergeCell ref="M4:M5"/>
    <mergeCell ref="N4:N5"/>
  </mergeCells>
  <phoneticPr fontId="34" type="noConversion"/>
  <printOptions horizontalCentered="1" verticalCentered="1" gridLinesSet="0"/>
  <pageMargins left="3.937007874015748E-2" right="3.937007874015748E-2" top="0" bottom="0" header="0" footer="0"/>
  <pageSetup paperSize="9" scale="80"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3"/>
  <sheetViews>
    <sheetView zoomScaleNormal="100" workbookViewId="0">
      <selection sqref="A1:M1"/>
    </sheetView>
  </sheetViews>
  <sheetFormatPr defaultRowHeight="12.75" x14ac:dyDescent="0.2"/>
  <cols>
    <col min="1" max="13" width="12.28515625" style="561" customWidth="1"/>
    <col min="14" max="14" width="9.140625" style="561"/>
    <col min="15" max="15" width="0" style="561" hidden="1" customWidth="1"/>
    <col min="16" max="16" width="10.140625" style="561" hidden="1" customWidth="1"/>
    <col min="17" max="17" width="0" style="561" hidden="1" customWidth="1"/>
    <col min="18" max="18" width="10" style="561" hidden="1" customWidth="1"/>
    <col min="19" max="23" width="0" style="561" hidden="1" customWidth="1"/>
    <col min="24" max="24" width="10.42578125" style="561" hidden="1" customWidth="1"/>
    <col min="25" max="25" width="0" style="561" hidden="1" customWidth="1"/>
    <col min="26" max="26" width="9.85546875" style="561" hidden="1" customWidth="1"/>
    <col min="27" max="16384" width="9.140625" style="561"/>
  </cols>
  <sheetData>
    <row r="1" spans="1:29" s="562" customFormat="1" ht="26.25" customHeight="1" x14ac:dyDescent="0.2">
      <c r="A1" s="1381" t="s">
        <v>812</v>
      </c>
      <c r="B1" s="1381"/>
      <c r="C1" s="1381"/>
      <c r="D1" s="1381"/>
      <c r="E1" s="1381"/>
      <c r="F1" s="1381"/>
      <c r="G1" s="1381"/>
      <c r="H1" s="1381"/>
      <c r="I1" s="1381"/>
      <c r="J1" s="1381"/>
      <c r="K1" s="1381"/>
      <c r="L1" s="1381"/>
      <c r="M1" s="1381"/>
      <c r="N1" s="696"/>
    </row>
    <row r="2" spans="1:29" ht="24.75" customHeight="1" x14ac:dyDescent="0.2">
      <c r="A2" s="1382" t="s">
        <v>813</v>
      </c>
      <c r="B2" s="1382"/>
      <c r="C2" s="1382"/>
      <c r="D2" s="1382"/>
      <c r="E2" s="1382"/>
      <c r="F2" s="1382"/>
      <c r="G2" s="1382"/>
      <c r="H2" s="1382"/>
      <c r="I2" s="1382"/>
      <c r="J2" s="1382"/>
      <c r="K2" s="1382"/>
      <c r="L2" s="1382"/>
      <c r="M2" s="1382"/>
      <c r="AA2" s="564"/>
      <c r="AB2" s="564"/>
      <c r="AC2" s="564"/>
    </row>
    <row r="3" spans="1:29" s="587" customFormat="1" ht="21" customHeight="1" x14ac:dyDescent="0.2">
      <c r="A3" s="1375" t="s">
        <v>593</v>
      </c>
      <c r="B3" s="1383" t="s">
        <v>430</v>
      </c>
      <c r="C3" s="1384"/>
      <c r="D3" s="1384"/>
      <c r="E3" s="1385"/>
      <c r="F3" s="1378" t="s">
        <v>431</v>
      </c>
      <c r="G3" s="1379"/>
      <c r="H3" s="1379"/>
      <c r="I3" s="1380"/>
      <c r="J3" s="1379" t="s">
        <v>114</v>
      </c>
      <c r="K3" s="1379"/>
      <c r="L3" s="1379"/>
      <c r="M3" s="1379"/>
      <c r="AA3" s="564"/>
      <c r="AB3" s="564"/>
      <c r="AC3" s="564"/>
    </row>
    <row r="4" spans="1:29" s="587" customFormat="1" ht="24" customHeight="1" x14ac:dyDescent="0.2">
      <c r="A4" s="1376"/>
      <c r="B4" s="1364" t="s">
        <v>598</v>
      </c>
      <c r="C4" s="1364" t="s">
        <v>589</v>
      </c>
      <c r="D4" s="1364" t="s">
        <v>594</v>
      </c>
      <c r="E4" s="1364" t="s">
        <v>292</v>
      </c>
      <c r="F4" s="1364" t="s">
        <v>598</v>
      </c>
      <c r="G4" s="1364" t="s">
        <v>589</v>
      </c>
      <c r="H4" s="1364" t="s">
        <v>594</v>
      </c>
      <c r="I4" s="1364" t="s">
        <v>292</v>
      </c>
      <c r="J4" s="1364" t="s">
        <v>598</v>
      </c>
      <c r="K4" s="1364" t="s">
        <v>589</v>
      </c>
      <c r="L4" s="1364" t="s">
        <v>594</v>
      </c>
      <c r="M4" s="1366" t="s">
        <v>292</v>
      </c>
      <c r="AA4" s="564"/>
      <c r="AB4" s="564"/>
      <c r="AC4" s="564"/>
    </row>
    <row r="5" spans="1:29" s="587" customFormat="1" ht="24.75" customHeight="1" x14ac:dyDescent="0.2">
      <c r="A5" s="1377"/>
      <c r="B5" s="1365"/>
      <c r="C5" s="1365"/>
      <c r="D5" s="1365"/>
      <c r="E5" s="1365"/>
      <c r="F5" s="1365"/>
      <c r="G5" s="1365"/>
      <c r="H5" s="1365"/>
      <c r="I5" s="1365"/>
      <c r="J5" s="1365"/>
      <c r="K5" s="1365"/>
      <c r="L5" s="1365"/>
      <c r="M5" s="1367"/>
      <c r="AA5" s="564"/>
      <c r="AB5" s="564"/>
      <c r="AC5" s="564"/>
    </row>
    <row r="6" spans="1:29" s="564" customFormat="1" ht="18" customHeight="1" x14ac:dyDescent="0.2">
      <c r="A6" s="768" t="s">
        <v>871</v>
      </c>
      <c r="B6" s="750">
        <v>0</v>
      </c>
      <c r="C6" s="750">
        <v>0</v>
      </c>
      <c r="D6" s="750">
        <v>8307</v>
      </c>
      <c r="E6" s="769">
        <f t="shared" ref="E6:E18" si="0">SUM(B6:D6)</f>
        <v>8307</v>
      </c>
      <c r="F6" s="750">
        <v>0</v>
      </c>
      <c r="G6" s="750">
        <v>0</v>
      </c>
      <c r="H6" s="750">
        <v>7863</v>
      </c>
      <c r="I6" s="769">
        <f t="shared" ref="I6:I18" si="1">SUM(F6:H6)</f>
        <v>7863</v>
      </c>
      <c r="J6" s="769">
        <f t="shared" ref="J6:J18" si="2">+B6+F6</f>
        <v>0</v>
      </c>
      <c r="K6" s="769">
        <f t="shared" ref="K6:K18" si="3">+C6+G6</f>
        <v>0</v>
      </c>
      <c r="L6" s="769">
        <f t="shared" ref="L6:L18" si="4">+D6+H6</f>
        <v>16170</v>
      </c>
      <c r="M6" s="769">
        <f>J6+K6+L6</f>
        <v>16170</v>
      </c>
      <c r="O6" s="588">
        <f t="shared" ref="O6:Z6" si="5">+B6*9</f>
        <v>0</v>
      </c>
      <c r="P6" s="588">
        <f t="shared" si="5"/>
        <v>0</v>
      </c>
      <c r="Q6" s="588">
        <f t="shared" si="5"/>
        <v>74763</v>
      </c>
      <c r="R6" s="588">
        <f t="shared" si="5"/>
        <v>74763</v>
      </c>
      <c r="S6" s="588">
        <f t="shared" si="5"/>
        <v>0</v>
      </c>
      <c r="T6" s="588">
        <f t="shared" si="5"/>
        <v>0</v>
      </c>
      <c r="U6" s="588">
        <f t="shared" si="5"/>
        <v>70767</v>
      </c>
      <c r="V6" s="588">
        <f t="shared" si="5"/>
        <v>70767</v>
      </c>
      <c r="W6" s="588">
        <f t="shared" si="5"/>
        <v>0</v>
      </c>
      <c r="X6" s="588">
        <f t="shared" si="5"/>
        <v>0</v>
      </c>
      <c r="Y6" s="588">
        <f t="shared" si="5"/>
        <v>145530</v>
      </c>
      <c r="Z6" s="588">
        <f t="shared" si="5"/>
        <v>145530</v>
      </c>
    </row>
    <row r="7" spans="1:29" s="564" customFormat="1" ht="18" customHeight="1" x14ac:dyDescent="0.2">
      <c r="A7" s="768" t="s">
        <v>88</v>
      </c>
      <c r="B7" s="750">
        <v>0</v>
      </c>
      <c r="C7" s="750">
        <v>0</v>
      </c>
      <c r="D7" s="750">
        <v>3987</v>
      </c>
      <c r="E7" s="769">
        <f t="shared" si="0"/>
        <v>3987</v>
      </c>
      <c r="F7" s="750">
        <v>0</v>
      </c>
      <c r="G7" s="750">
        <v>0</v>
      </c>
      <c r="H7" s="750">
        <v>8130</v>
      </c>
      <c r="I7" s="769">
        <f t="shared" si="1"/>
        <v>8130</v>
      </c>
      <c r="J7" s="769">
        <f t="shared" si="2"/>
        <v>0</v>
      </c>
      <c r="K7" s="769">
        <f t="shared" si="3"/>
        <v>0</v>
      </c>
      <c r="L7" s="769">
        <f t="shared" si="4"/>
        <v>12117</v>
      </c>
      <c r="M7" s="769">
        <f t="shared" ref="M7:M18" si="6">J7+K7+L7</f>
        <v>12117</v>
      </c>
      <c r="O7" s="588">
        <f t="shared" ref="O7:Z7" si="7">+B7*21</f>
        <v>0</v>
      </c>
      <c r="P7" s="588">
        <f t="shared" si="7"/>
        <v>0</v>
      </c>
      <c r="Q7" s="588">
        <f t="shared" si="7"/>
        <v>83727</v>
      </c>
      <c r="R7" s="588">
        <f t="shared" si="7"/>
        <v>83727</v>
      </c>
      <c r="S7" s="588">
        <f t="shared" si="7"/>
        <v>0</v>
      </c>
      <c r="T7" s="588">
        <f t="shared" si="7"/>
        <v>0</v>
      </c>
      <c r="U7" s="588">
        <f t="shared" si="7"/>
        <v>170730</v>
      </c>
      <c r="V7" s="588">
        <f t="shared" si="7"/>
        <v>170730</v>
      </c>
      <c r="W7" s="588">
        <f t="shared" si="7"/>
        <v>0</v>
      </c>
      <c r="X7" s="588">
        <f t="shared" si="7"/>
        <v>0</v>
      </c>
      <c r="Y7" s="588">
        <f t="shared" si="7"/>
        <v>254457</v>
      </c>
      <c r="Z7" s="588">
        <f t="shared" si="7"/>
        <v>254457</v>
      </c>
    </row>
    <row r="8" spans="1:29" s="564" customFormat="1" ht="18" customHeight="1" x14ac:dyDescent="0.2">
      <c r="A8" s="768" t="s">
        <v>89</v>
      </c>
      <c r="B8" s="750">
        <v>6</v>
      </c>
      <c r="C8" s="750">
        <v>0</v>
      </c>
      <c r="D8" s="750">
        <v>208</v>
      </c>
      <c r="E8" s="769">
        <f t="shared" si="0"/>
        <v>214</v>
      </c>
      <c r="F8" s="750">
        <v>1</v>
      </c>
      <c r="G8" s="750">
        <v>0</v>
      </c>
      <c r="H8" s="750">
        <v>3384</v>
      </c>
      <c r="I8" s="769">
        <f t="shared" si="1"/>
        <v>3385</v>
      </c>
      <c r="J8" s="769">
        <f t="shared" si="2"/>
        <v>7</v>
      </c>
      <c r="K8" s="769">
        <f t="shared" si="3"/>
        <v>0</v>
      </c>
      <c r="L8" s="769">
        <f t="shared" si="4"/>
        <v>3592</v>
      </c>
      <c r="M8" s="769">
        <f t="shared" si="6"/>
        <v>3599</v>
      </c>
      <c r="O8" s="588">
        <f t="shared" ref="O8:Z8" si="8">+B8*27</f>
        <v>162</v>
      </c>
      <c r="P8" s="588">
        <f t="shared" si="8"/>
        <v>0</v>
      </c>
      <c r="Q8" s="588">
        <f t="shared" si="8"/>
        <v>5616</v>
      </c>
      <c r="R8" s="588">
        <f t="shared" si="8"/>
        <v>5778</v>
      </c>
      <c r="S8" s="588">
        <f t="shared" si="8"/>
        <v>27</v>
      </c>
      <c r="T8" s="588">
        <f t="shared" si="8"/>
        <v>0</v>
      </c>
      <c r="U8" s="588">
        <f t="shared" si="8"/>
        <v>91368</v>
      </c>
      <c r="V8" s="588">
        <f t="shared" si="8"/>
        <v>91395</v>
      </c>
      <c r="W8" s="588">
        <f t="shared" si="8"/>
        <v>189</v>
      </c>
      <c r="X8" s="588">
        <f t="shared" si="8"/>
        <v>0</v>
      </c>
      <c r="Y8" s="588">
        <f t="shared" si="8"/>
        <v>96984</v>
      </c>
      <c r="Z8" s="588">
        <f t="shared" si="8"/>
        <v>97173</v>
      </c>
    </row>
    <row r="9" spans="1:29" s="564" customFormat="1" ht="18" customHeight="1" x14ac:dyDescent="0.2">
      <c r="A9" s="768" t="s">
        <v>90</v>
      </c>
      <c r="B9" s="750">
        <v>42</v>
      </c>
      <c r="C9" s="750">
        <v>0</v>
      </c>
      <c r="D9" s="750">
        <v>38</v>
      </c>
      <c r="E9" s="769">
        <f t="shared" si="0"/>
        <v>80</v>
      </c>
      <c r="F9" s="750">
        <v>0</v>
      </c>
      <c r="G9" s="750">
        <v>0</v>
      </c>
      <c r="H9" s="750">
        <v>3339</v>
      </c>
      <c r="I9" s="769">
        <f t="shared" si="1"/>
        <v>3339</v>
      </c>
      <c r="J9" s="769">
        <f t="shared" si="2"/>
        <v>42</v>
      </c>
      <c r="K9" s="769">
        <f t="shared" si="3"/>
        <v>0</v>
      </c>
      <c r="L9" s="769">
        <f t="shared" si="4"/>
        <v>3377</v>
      </c>
      <c r="M9" s="769">
        <f t="shared" si="6"/>
        <v>3419</v>
      </c>
      <c r="O9" s="588">
        <f t="shared" ref="O9:Z9" si="9">+B9*32</f>
        <v>1344</v>
      </c>
      <c r="P9" s="588">
        <f t="shared" si="9"/>
        <v>0</v>
      </c>
      <c r="Q9" s="588">
        <f t="shared" si="9"/>
        <v>1216</v>
      </c>
      <c r="R9" s="588">
        <f t="shared" si="9"/>
        <v>2560</v>
      </c>
      <c r="S9" s="588">
        <f t="shared" si="9"/>
        <v>0</v>
      </c>
      <c r="T9" s="588">
        <f t="shared" si="9"/>
        <v>0</v>
      </c>
      <c r="U9" s="588">
        <f t="shared" si="9"/>
        <v>106848</v>
      </c>
      <c r="V9" s="588">
        <f t="shared" si="9"/>
        <v>106848</v>
      </c>
      <c r="W9" s="588">
        <f t="shared" si="9"/>
        <v>1344</v>
      </c>
      <c r="X9" s="588">
        <f t="shared" si="9"/>
        <v>0</v>
      </c>
      <c r="Y9" s="588">
        <f t="shared" si="9"/>
        <v>108064</v>
      </c>
      <c r="Z9" s="588">
        <f t="shared" si="9"/>
        <v>109408</v>
      </c>
    </row>
    <row r="10" spans="1:29" s="564" customFormat="1" ht="18" customHeight="1" x14ac:dyDescent="0.2">
      <c r="A10" s="768" t="s">
        <v>91</v>
      </c>
      <c r="B10" s="750">
        <v>175</v>
      </c>
      <c r="C10" s="750">
        <v>0</v>
      </c>
      <c r="D10" s="750">
        <v>32</v>
      </c>
      <c r="E10" s="769">
        <f t="shared" si="0"/>
        <v>207</v>
      </c>
      <c r="F10" s="750">
        <v>4</v>
      </c>
      <c r="G10" s="750">
        <v>0</v>
      </c>
      <c r="H10" s="750">
        <v>4070</v>
      </c>
      <c r="I10" s="769">
        <f t="shared" si="1"/>
        <v>4074</v>
      </c>
      <c r="J10" s="769">
        <f t="shared" si="2"/>
        <v>179</v>
      </c>
      <c r="K10" s="769">
        <f t="shared" si="3"/>
        <v>0</v>
      </c>
      <c r="L10" s="769">
        <f t="shared" si="4"/>
        <v>4102</v>
      </c>
      <c r="M10" s="769">
        <f t="shared" si="6"/>
        <v>4281</v>
      </c>
      <c r="O10" s="588">
        <f t="shared" ref="O10:Z10" si="10">+B10*37</f>
        <v>6475</v>
      </c>
      <c r="P10" s="588">
        <f t="shared" si="10"/>
        <v>0</v>
      </c>
      <c r="Q10" s="588">
        <f t="shared" si="10"/>
        <v>1184</v>
      </c>
      <c r="R10" s="588">
        <f t="shared" si="10"/>
        <v>7659</v>
      </c>
      <c r="S10" s="588">
        <f t="shared" si="10"/>
        <v>148</v>
      </c>
      <c r="T10" s="588">
        <f t="shared" si="10"/>
        <v>0</v>
      </c>
      <c r="U10" s="588">
        <f t="shared" si="10"/>
        <v>150590</v>
      </c>
      <c r="V10" s="588">
        <f t="shared" si="10"/>
        <v>150738</v>
      </c>
      <c r="W10" s="588">
        <f t="shared" si="10"/>
        <v>6623</v>
      </c>
      <c r="X10" s="588">
        <f t="shared" si="10"/>
        <v>0</v>
      </c>
      <c r="Y10" s="588">
        <f t="shared" si="10"/>
        <v>151774</v>
      </c>
      <c r="Z10" s="588">
        <f t="shared" si="10"/>
        <v>158397</v>
      </c>
    </row>
    <row r="11" spans="1:29" s="564" customFormat="1" ht="18" customHeight="1" x14ac:dyDescent="0.2">
      <c r="A11" s="768" t="s">
        <v>92</v>
      </c>
      <c r="B11" s="750">
        <v>262</v>
      </c>
      <c r="C11" s="750">
        <v>51</v>
      </c>
      <c r="D11" s="750">
        <v>40</v>
      </c>
      <c r="E11" s="769">
        <f t="shared" si="0"/>
        <v>353</v>
      </c>
      <c r="F11" s="750">
        <v>6</v>
      </c>
      <c r="G11" s="750">
        <v>2</v>
      </c>
      <c r="H11" s="750">
        <v>5201</v>
      </c>
      <c r="I11" s="769">
        <f t="shared" si="1"/>
        <v>5209</v>
      </c>
      <c r="J11" s="769">
        <f t="shared" si="2"/>
        <v>268</v>
      </c>
      <c r="K11" s="769">
        <f t="shared" si="3"/>
        <v>53</v>
      </c>
      <c r="L11" s="769">
        <f t="shared" si="4"/>
        <v>5241</v>
      </c>
      <c r="M11" s="769">
        <f t="shared" si="6"/>
        <v>5562</v>
      </c>
      <c r="O11" s="588">
        <f t="shared" ref="O11:Z11" si="11">+B11*42</f>
        <v>11004</v>
      </c>
      <c r="P11" s="588">
        <f t="shared" si="11"/>
        <v>2142</v>
      </c>
      <c r="Q11" s="588">
        <f t="shared" si="11"/>
        <v>1680</v>
      </c>
      <c r="R11" s="588">
        <f t="shared" si="11"/>
        <v>14826</v>
      </c>
      <c r="S11" s="588">
        <f t="shared" si="11"/>
        <v>252</v>
      </c>
      <c r="T11" s="588">
        <f t="shared" si="11"/>
        <v>84</v>
      </c>
      <c r="U11" s="588">
        <f t="shared" si="11"/>
        <v>218442</v>
      </c>
      <c r="V11" s="588">
        <f t="shared" si="11"/>
        <v>218778</v>
      </c>
      <c r="W11" s="588">
        <f t="shared" si="11"/>
        <v>11256</v>
      </c>
      <c r="X11" s="588">
        <f t="shared" si="11"/>
        <v>2226</v>
      </c>
      <c r="Y11" s="588">
        <f t="shared" si="11"/>
        <v>220122</v>
      </c>
      <c r="Z11" s="588">
        <f t="shared" si="11"/>
        <v>233604</v>
      </c>
    </row>
    <row r="12" spans="1:29" s="564" customFormat="1" ht="18" customHeight="1" x14ac:dyDescent="0.2">
      <c r="A12" s="768" t="s">
        <v>93</v>
      </c>
      <c r="B12" s="750">
        <v>448</v>
      </c>
      <c r="C12" s="750">
        <v>3448</v>
      </c>
      <c r="D12" s="750">
        <v>74</v>
      </c>
      <c r="E12" s="769">
        <f t="shared" si="0"/>
        <v>3970</v>
      </c>
      <c r="F12" s="750">
        <v>11</v>
      </c>
      <c r="G12" s="750">
        <v>51</v>
      </c>
      <c r="H12" s="750">
        <v>8201</v>
      </c>
      <c r="I12" s="769">
        <f t="shared" si="1"/>
        <v>8263</v>
      </c>
      <c r="J12" s="769">
        <f t="shared" si="2"/>
        <v>459</v>
      </c>
      <c r="K12" s="769">
        <f t="shared" si="3"/>
        <v>3499</v>
      </c>
      <c r="L12" s="769">
        <f t="shared" si="4"/>
        <v>8275</v>
      </c>
      <c r="M12" s="769">
        <f t="shared" si="6"/>
        <v>12233</v>
      </c>
      <c r="O12" s="588">
        <f t="shared" ref="O12:Z12" si="12">+B12*47</f>
        <v>21056</v>
      </c>
      <c r="P12" s="588">
        <f t="shared" si="12"/>
        <v>162056</v>
      </c>
      <c r="Q12" s="588">
        <f t="shared" si="12"/>
        <v>3478</v>
      </c>
      <c r="R12" s="588">
        <f t="shared" si="12"/>
        <v>186590</v>
      </c>
      <c r="S12" s="588">
        <f t="shared" si="12"/>
        <v>517</v>
      </c>
      <c r="T12" s="588">
        <f t="shared" si="12"/>
        <v>2397</v>
      </c>
      <c r="U12" s="588">
        <f t="shared" si="12"/>
        <v>385447</v>
      </c>
      <c r="V12" s="588">
        <f t="shared" si="12"/>
        <v>388361</v>
      </c>
      <c r="W12" s="588">
        <f t="shared" si="12"/>
        <v>21573</v>
      </c>
      <c r="X12" s="588">
        <f t="shared" si="12"/>
        <v>164453</v>
      </c>
      <c r="Y12" s="588">
        <f t="shared" si="12"/>
        <v>388925</v>
      </c>
      <c r="Z12" s="588">
        <f t="shared" si="12"/>
        <v>574951</v>
      </c>
    </row>
    <row r="13" spans="1:29" s="564" customFormat="1" ht="18" customHeight="1" x14ac:dyDescent="0.2">
      <c r="A13" s="768" t="s">
        <v>94</v>
      </c>
      <c r="B13" s="750">
        <v>546</v>
      </c>
      <c r="C13" s="750">
        <v>22197</v>
      </c>
      <c r="D13" s="750">
        <v>50</v>
      </c>
      <c r="E13" s="769">
        <f t="shared" si="0"/>
        <v>22793</v>
      </c>
      <c r="F13" s="750">
        <v>14</v>
      </c>
      <c r="G13" s="750">
        <v>154</v>
      </c>
      <c r="H13" s="750">
        <v>9710</v>
      </c>
      <c r="I13" s="769">
        <f t="shared" si="1"/>
        <v>9878</v>
      </c>
      <c r="J13" s="769">
        <f t="shared" si="2"/>
        <v>560</v>
      </c>
      <c r="K13" s="769">
        <f t="shared" si="3"/>
        <v>22351</v>
      </c>
      <c r="L13" s="769">
        <f t="shared" si="4"/>
        <v>9760</v>
      </c>
      <c r="M13" s="769">
        <f t="shared" si="6"/>
        <v>32671</v>
      </c>
      <c r="O13" s="588">
        <f t="shared" ref="O13:Z13" si="13">+B13*52</f>
        <v>28392</v>
      </c>
      <c r="P13" s="588">
        <f t="shared" si="13"/>
        <v>1154244</v>
      </c>
      <c r="Q13" s="588">
        <f t="shared" si="13"/>
        <v>2600</v>
      </c>
      <c r="R13" s="588">
        <f t="shared" si="13"/>
        <v>1185236</v>
      </c>
      <c r="S13" s="588">
        <f t="shared" si="13"/>
        <v>728</v>
      </c>
      <c r="T13" s="588">
        <f t="shared" si="13"/>
        <v>8008</v>
      </c>
      <c r="U13" s="588">
        <f t="shared" si="13"/>
        <v>504920</v>
      </c>
      <c r="V13" s="588">
        <f t="shared" si="13"/>
        <v>513656</v>
      </c>
      <c r="W13" s="588">
        <f t="shared" si="13"/>
        <v>29120</v>
      </c>
      <c r="X13" s="588">
        <f t="shared" si="13"/>
        <v>1162252</v>
      </c>
      <c r="Y13" s="588">
        <f t="shared" si="13"/>
        <v>507520</v>
      </c>
      <c r="Z13" s="588">
        <f t="shared" si="13"/>
        <v>1698892</v>
      </c>
    </row>
    <row r="14" spans="1:29" s="564" customFormat="1" ht="18" customHeight="1" x14ac:dyDescent="0.2">
      <c r="A14" s="768" t="s">
        <v>95</v>
      </c>
      <c r="B14" s="750">
        <v>567</v>
      </c>
      <c r="C14" s="750">
        <v>61919</v>
      </c>
      <c r="D14" s="750">
        <v>85</v>
      </c>
      <c r="E14" s="769">
        <f t="shared" si="0"/>
        <v>62571</v>
      </c>
      <c r="F14" s="750">
        <v>15</v>
      </c>
      <c r="G14" s="750">
        <v>1918</v>
      </c>
      <c r="H14" s="750">
        <v>15434</v>
      </c>
      <c r="I14" s="769">
        <f t="shared" si="1"/>
        <v>17367</v>
      </c>
      <c r="J14" s="769">
        <f t="shared" si="2"/>
        <v>582</v>
      </c>
      <c r="K14" s="769">
        <f t="shared" si="3"/>
        <v>63837</v>
      </c>
      <c r="L14" s="769">
        <f t="shared" si="4"/>
        <v>15519</v>
      </c>
      <c r="M14" s="769">
        <f t="shared" si="6"/>
        <v>79938</v>
      </c>
      <c r="O14" s="588">
        <f t="shared" ref="O14:Z14" si="14">+B14*57</f>
        <v>32319</v>
      </c>
      <c r="P14" s="588">
        <f t="shared" si="14"/>
        <v>3529383</v>
      </c>
      <c r="Q14" s="588">
        <f t="shared" si="14"/>
        <v>4845</v>
      </c>
      <c r="R14" s="588">
        <f t="shared" si="14"/>
        <v>3566547</v>
      </c>
      <c r="S14" s="588">
        <f t="shared" si="14"/>
        <v>855</v>
      </c>
      <c r="T14" s="588">
        <f t="shared" si="14"/>
        <v>109326</v>
      </c>
      <c r="U14" s="588">
        <f t="shared" si="14"/>
        <v>879738</v>
      </c>
      <c r="V14" s="588">
        <f t="shared" si="14"/>
        <v>989919</v>
      </c>
      <c r="W14" s="588">
        <f t="shared" si="14"/>
        <v>33174</v>
      </c>
      <c r="X14" s="588">
        <f t="shared" si="14"/>
        <v>3638709</v>
      </c>
      <c r="Y14" s="588">
        <f t="shared" si="14"/>
        <v>884583</v>
      </c>
      <c r="Z14" s="588">
        <f t="shared" si="14"/>
        <v>4556466</v>
      </c>
    </row>
    <row r="15" spans="1:29" s="564" customFormat="1" ht="18" customHeight="1" x14ac:dyDescent="0.2">
      <c r="A15" s="768" t="s">
        <v>96</v>
      </c>
      <c r="B15" s="750">
        <v>283</v>
      </c>
      <c r="C15" s="750">
        <v>90084</v>
      </c>
      <c r="D15" s="750">
        <v>70</v>
      </c>
      <c r="E15" s="769">
        <f t="shared" si="0"/>
        <v>90437</v>
      </c>
      <c r="F15" s="750">
        <v>5</v>
      </c>
      <c r="G15" s="750">
        <v>2510</v>
      </c>
      <c r="H15" s="750">
        <v>19244</v>
      </c>
      <c r="I15" s="769">
        <f t="shared" si="1"/>
        <v>21759</v>
      </c>
      <c r="J15" s="769">
        <f t="shared" si="2"/>
        <v>288</v>
      </c>
      <c r="K15" s="769">
        <f t="shared" si="3"/>
        <v>92594</v>
      </c>
      <c r="L15" s="769">
        <f t="shared" si="4"/>
        <v>19314</v>
      </c>
      <c r="M15" s="769">
        <f t="shared" si="6"/>
        <v>112196</v>
      </c>
      <c r="O15" s="588">
        <f t="shared" ref="O15:Z15" si="15">+B15*62</f>
        <v>17546</v>
      </c>
      <c r="P15" s="588">
        <f t="shared" si="15"/>
        <v>5585208</v>
      </c>
      <c r="Q15" s="588">
        <f t="shared" si="15"/>
        <v>4340</v>
      </c>
      <c r="R15" s="588">
        <f t="shared" si="15"/>
        <v>5607094</v>
      </c>
      <c r="S15" s="588">
        <f t="shared" si="15"/>
        <v>310</v>
      </c>
      <c r="T15" s="588">
        <f t="shared" si="15"/>
        <v>155620</v>
      </c>
      <c r="U15" s="588">
        <f t="shared" si="15"/>
        <v>1193128</v>
      </c>
      <c r="V15" s="588">
        <f t="shared" si="15"/>
        <v>1349058</v>
      </c>
      <c r="W15" s="588">
        <f t="shared" si="15"/>
        <v>17856</v>
      </c>
      <c r="X15" s="588">
        <f t="shared" si="15"/>
        <v>5740828</v>
      </c>
      <c r="Y15" s="588">
        <f t="shared" si="15"/>
        <v>1197468</v>
      </c>
      <c r="Z15" s="588">
        <f t="shared" si="15"/>
        <v>6956152</v>
      </c>
      <c r="AA15" s="566"/>
      <c r="AB15" s="566"/>
      <c r="AC15" s="566"/>
    </row>
    <row r="16" spans="1:29" s="564" customFormat="1" ht="18" customHeight="1" x14ac:dyDescent="0.2">
      <c r="A16" s="768" t="s">
        <v>97</v>
      </c>
      <c r="B16" s="750">
        <v>226</v>
      </c>
      <c r="C16" s="750">
        <v>73734</v>
      </c>
      <c r="D16" s="750">
        <v>79</v>
      </c>
      <c r="E16" s="769">
        <f t="shared" si="0"/>
        <v>74039</v>
      </c>
      <c r="F16" s="750">
        <v>7</v>
      </c>
      <c r="G16" s="750">
        <v>2182</v>
      </c>
      <c r="H16" s="750">
        <v>21205</v>
      </c>
      <c r="I16" s="769">
        <f t="shared" si="1"/>
        <v>23394</v>
      </c>
      <c r="J16" s="769">
        <f t="shared" si="2"/>
        <v>233</v>
      </c>
      <c r="K16" s="769">
        <f t="shared" si="3"/>
        <v>75916</v>
      </c>
      <c r="L16" s="769">
        <f t="shared" si="4"/>
        <v>21284</v>
      </c>
      <c r="M16" s="769">
        <f t="shared" si="6"/>
        <v>97433</v>
      </c>
      <c r="O16" s="588">
        <f t="shared" ref="O16:Z16" si="16">+B16*67</f>
        <v>15142</v>
      </c>
      <c r="P16" s="588">
        <f t="shared" si="16"/>
        <v>4940178</v>
      </c>
      <c r="Q16" s="588">
        <f t="shared" si="16"/>
        <v>5293</v>
      </c>
      <c r="R16" s="588">
        <f t="shared" si="16"/>
        <v>4960613</v>
      </c>
      <c r="S16" s="588">
        <f t="shared" si="16"/>
        <v>469</v>
      </c>
      <c r="T16" s="588">
        <f t="shared" si="16"/>
        <v>146194</v>
      </c>
      <c r="U16" s="588">
        <f t="shared" si="16"/>
        <v>1420735</v>
      </c>
      <c r="V16" s="588">
        <f t="shared" si="16"/>
        <v>1567398</v>
      </c>
      <c r="W16" s="588">
        <f t="shared" si="16"/>
        <v>15611</v>
      </c>
      <c r="X16" s="588">
        <f t="shared" si="16"/>
        <v>5086372</v>
      </c>
      <c r="Y16" s="588">
        <f t="shared" si="16"/>
        <v>1426028</v>
      </c>
      <c r="Z16" s="588">
        <f t="shared" si="16"/>
        <v>6528011</v>
      </c>
      <c r="AA16" s="566"/>
      <c r="AB16" s="566"/>
      <c r="AC16" s="566"/>
    </row>
    <row r="17" spans="1:29" s="564" customFormat="1" ht="18" customHeight="1" x14ac:dyDescent="0.2">
      <c r="A17" s="768" t="s">
        <v>98</v>
      </c>
      <c r="B17" s="750">
        <v>281</v>
      </c>
      <c r="C17" s="750">
        <v>60311</v>
      </c>
      <c r="D17" s="750">
        <v>87</v>
      </c>
      <c r="E17" s="769">
        <f t="shared" si="0"/>
        <v>60679</v>
      </c>
      <c r="F17" s="750">
        <v>8</v>
      </c>
      <c r="G17" s="750">
        <v>1726</v>
      </c>
      <c r="H17" s="750">
        <v>20697</v>
      </c>
      <c r="I17" s="769">
        <f t="shared" si="1"/>
        <v>22431</v>
      </c>
      <c r="J17" s="769">
        <f t="shared" si="2"/>
        <v>289</v>
      </c>
      <c r="K17" s="769">
        <f t="shared" si="3"/>
        <v>62037</v>
      </c>
      <c r="L17" s="769">
        <f t="shared" si="4"/>
        <v>20784</v>
      </c>
      <c r="M17" s="769">
        <f t="shared" si="6"/>
        <v>83110</v>
      </c>
      <c r="O17" s="588">
        <f t="shared" ref="O17:Z17" si="17">+B17*72</f>
        <v>20232</v>
      </c>
      <c r="P17" s="588">
        <f t="shared" si="17"/>
        <v>4342392</v>
      </c>
      <c r="Q17" s="588">
        <f t="shared" si="17"/>
        <v>6264</v>
      </c>
      <c r="R17" s="588">
        <f t="shared" si="17"/>
        <v>4368888</v>
      </c>
      <c r="S17" s="588">
        <f t="shared" si="17"/>
        <v>576</v>
      </c>
      <c r="T17" s="588">
        <f t="shared" si="17"/>
        <v>124272</v>
      </c>
      <c r="U17" s="588">
        <f t="shared" si="17"/>
        <v>1490184</v>
      </c>
      <c r="V17" s="588">
        <f t="shared" si="17"/>
        <v>1615032</v>
      </c>
      <c r="W17" s="588">
        <f t="shared" si="17"/>
        <v>20808</v>
      </c>
      <c r="X17" s="588">
        <f t="shared" si="17"/>
        <v>4466664</v>
      </c>
      <c r="Y17" s="588">
        <f t="shared" si="17"/>
        <v>1496448</v>
      </c>
      <c r="Z17" s="588">
        <f t="shared" si="17"/>
        <v>5983920</v>
      </c>
      <c r="AA17" s="566"/>
      <c r="AB17" s="566"/>
      <c r="AC17" s="566"/>
    </row>
    <row r="18" spans="1:29" s="564" customFormat="1" ht="18" customHeight="1" x14ac:dyDescent="0.2">
      <c r="A18" s="863" t="s">
        <v>656</v>
      </c>
      <c r="B18" s="750">
        <v>305</v>
      </c>
      <c r="C18" s="750">
        <v>59155</v>
      </c>
      <c r="D18" s="750">
        <v>229</v>
      </c>
      <c r="E18" s="769">
        <f t="shared" si="0"/>
        <v>59689</v>
      </c>
      <c r="F18" s="750">
        <v>6</v>
      </c>
      <c r="G18" s="750">
        <v>1329</v>
      </c>
      <c r="H18" s="750">
        <v>26418</v>
      </c>
      <c r="I18" s="769">
        <f t="shared" si="1"/>
        <v>27753</v>
      </c>
      <c r="J18" s="769">
        <f t="shared" si="2"/>
        <v>311</v>
      </c>
      <c r="K18" s="769">
        <f t="shared" si="3"/>
        <v>60484</v>
      </c>
      <c r="L18" s="769">
        <f t="shared" si="4"/>
        <v>26647</v>
      </c>
      <c r="M18" s="769">
        <f t="shared" si="6"/>
        <v>87442</v>
      </c>
      <c r="O18" s="588">
        <f t="shared" ref="O18:Z18" si="18">+B18*80</f>
        <v>24400</v>
      </c>
      <c r="P18" s="588">
        <f t="shared" si="18"/>
        <v>4732400</v>
      </c>
      <c r="Q18" s="588">
        <f t="shared" si="18"/>
        <v>18320</v>
      </c>
      <c r="R18" s="588">
        <f t="shared" si="18"/>
        <v>4775120</v>
      </c>
      <c r="S18" s="588">
        <f t="shared" si="18"/>
        <v>480</v>
      </c>
      <c r="T18" s="588">
        <f t="shared" si="18"/>
        <v>106320</v>
      </c>
      <c r="U18" s="588">
        <f t="shared" si="18"/>
        <v>2113440</v>
      </c>
      <c r="V18" s="588">
        <f t="shared" si="18"/>
        <v>2220240</v>
      </c>
      <c r="W18" s="588">
        <f t="shared" si="18"/>
        <v>24880</v>
      </c>
      <c r="X18" s="588">
        <f t="shared" si="18"/>
        <v>4838720</v>
      </c>
      <c r="Y18" s="588">
        <f t="shared" si="18"/>
        <v>2131760</v>
      </c>
      <c r="Z18" s="588">
        <f t="shared" si="18"/>
        <v>6995360</v>
      </c>
      <c r="AA18" s="566"/>
      <c r="AB18" s="566"/>
      <c r="AC18" s="566"/>
    </row>
    <row r="19" spans="1:29" s="564" customFormat="1" ht="27.75" customHeight="1" x14ac:dyDescent="0.2">
      <c r="A19" s="770" t="s">
        <v>113</v>
      </c>
      <c r="B19" s="764">
        <f t="shared" ref="B19:I19" si="19">SUM(B6:B18)</f>
        <v>3141</v>
      </c>
      <c r="C19" s="764">
        <f t="shared" si="19"/>
        <v>370899</v>
      </c>
      <c r="D19" s="764">
        <f t="shared" si="19"/>
        <v>13286</v>
      </c>
      <c r="E19" s="764">
        <f t="shared" si="19"/>
        <v>387326</v>
      </c>
      <c r="F19" s="764">
        <f t="shared" si="19"/>
        <v>77</v>
      </c>
      <c r="G19" s="764">
        <f t="shared" si="19"/>
        <v>9872</v>
      </c>
      <c r="H19" s="764">
        <f t="shared" si="19"/>
        <v>152896</v>
      </c>
      <c r="I19" s="764">
        <f t="shared" si="19"/>
        <v>162845</v>
      </c>
      <c r="J19" s="764">
        <f>B19+F19</f>
        <v>3218</v>
      </c>
      <c r="K19" s="764">
        <f>C19+G19</f>
        <v>380771</v>
      </c>
      <c r="L19" s="764">
        <f>D19+H19</f>
        <v>166182</v>
      </c>
      <c r="M19" s="764">
        <f>SUM(M6:M18)</f>
        <v>550171</v>
      </c>
      <c r="O19" s="588">
        <f t="shared" ref="O19:Z19" si="20">SUM(O6:O18)</f>
        <v>178072</v>
      </c>
      <c r="P19" s="588">
        <f t="shared" si="20"/>
        <v>24448003</v>
      </c>
      <c r="Q19" s="588">
        <f t="shared" si="20"/>
        <v>213326</v>
      </c>
      <c r="R19" s="588">
        <f t="shared" si="20"/>
        <v>24839401</v>
      </c>
      <c r="S19" s="588">
        <f t="shared" si="20"/>
        <v>4362</v>
      </c>
      <c r="T19" s="588">
        <f t="shared" si="20"/>
        <v>652221</v>
      </c>
      <c r="U19" s="588">
        <f t="shared" si="20"/>
        <v>8796337</v>
      </c>
      <c r="V19" s="588">
        <f t="shared" si="20"/>
        <v>9452920</v>
      </c>
      <c r="W19" s="588">
        <f t="shared" si="20"/>
        <v>182434</v>
      </c>
      <c r="X19" s="588">
        <f t="shared" si="20"/>
        <v>25100224</v>
      </c>
      <c r="Y19" s="588">
        <f t="shared" si="20"/>
        <v>9009663</v>
      </c>
      <c r="Z19" s="588">
        <f t="shared" si="20"/>
        <v>34292321</v>
      </c>
      <c r="AA19" s="566"/>
      <c r="AB19" s="566"/>
      <c r="AC19" s="566"/>
    </row>
    <row r="20" spans="1:29" s="564" customFormat="1" ht="12" x14ac:dyDescent="0.2">
      <c r="A20" s="589"/>
      <c r="B20" s="590"/>
      <c r="C20" s="591"/>
      <c r="D20" s="591"/>
      <c r="E20" s="591"/>
      <c r="F20" s="591"/>
      <c r="G20" s="591"/>
      <c r="H20" s="591"/>
      <c r="I20" s="591"/>
      <c r="J20" s="591"/>
      <c r="K20" s="591"/>
      <c r="L20" s="591"/>
      <c r="M20" s="591"/>
      <c r="N20" s="592"/>
      <c r="O20" s="564">
        <f t="shared" ref="O20:Z20" si="21">+O19/B19</f>
        <v>56.692773002228591</v>
      </c>
      <c r="P20" s="564">
        <f t="shared" si="21"/>
        <v>65.915526868500592</v>
      </c>
      <c r="Q20" s="564">
        <f t="shared" si="21"/>
        <v>16.056450398916152</v>
      </c>
      <c r="R20" s="564">
        <f t="shared" si="21"/>
        <v>64.130476652742132</v>
      </c>
      <c r="S20" s="564">
        <f t="shared" si="21"/>
        <v>56.649350649350652</v>
      </c>
      <c r="T20" s="564">
        <f t="shared" si="21"/>
        <v>66.067767423014587</v>
      </c>
      <c r="U20" s="564">
        <f t="shared" si="21"/>
        <v>57.531505075345336</v>
      </c>
      <c r="V20" s="564">
        <f t="shared" si="21"/>
        <v>58.048573797169084</v>
      </c>
      <c r="W20" s="564">
        <f t="shared" si="21"/>
        <v>56.691733996270976</v>
      </c>
      <c r="X20" s="564">
        <f t="shared" si="21"/>
        <v>65.919473909515162</v>
      </c>
      <c r="Y20" s="564">
        <f t="shared" si="21"/>
        <v>54.215637072607144</v>
      </c>
      <c r="Z20" s="564">
        <f t="shared" si="21"/>
        <v>62.330295489947673</v>
      </c>
      <c r="AA20" s="566"/>
      <c r="AB20" s="566"/>
      <c r="AC20" s="566"/>
    </row>
    <row r="21" spans="1:29" s="566" customFormat="1" ht="12.75" customHeight="1" x14ac:dyDescent="0.2">
      <c r="A21" s="593"/>
      <c r="B21" s="594"/>
      <c r="C21" s="594"/>
      <c r="D21" s="593"/>
      <c r="E21" s="593"/>
      <c r="F21" s="595"/>
    </row>
    <row r="22" spans="1:29" s="566" customFormat="1" ht="11.25" x14ac:dyDescent="0.2">
      <c r="A22" s="594"/>
      <c r="B22" s="593"/>
      <c r="C22" s="593"/>
      <c r="D22" s="593"/>
      <c r="E22" s="593"/>
    </row>
    <row r="23" spans="1:29" s="566" customFormat="1" ht="11.25" x14ac:dyDescent="0.2">
      <c r="A23" s="593"/>
      <c r="B23" s="593" t="s">
        <v>453</v>
      </c>
      <c r="C23" s="594" t="s">
        <v>454</v>
      </c>
      <c r="D23" s="593"/>
      <c r="E23" s="593"/>
      <c r="G23" s="595"/>
    </row>
    <row r="24" spans="1:29" s="566" customFormat="1" ht="11.25" x14ac:dyDescent="0.2">
      <c r="A24" s="596" t="s">
        <v>87</v>
      </c>
      <c r="B24" s="594">
        <f t="shared" ref="B24:B36" si="22">+E6</f>
        <v>8307</v>
      </c>
      <c r="C24" s="594">
        <f t="shared" ref="C24:C36" si="23">+I6</f>
        <v>7863</v>
      </c>
      <c r="D24" s="593"/>
      <c r="E24" s="593"/>
    </row>
    <row r="25" spans="1:29" s="566" customFormat="1" ht="11.25" x14ac:dyDescent="0.2">
      <c r="A25" s="596" t="s">
        <v>88</v>
      </c>
      <c r="B25" s="594">
        <f t="shared" si="22"/>
        <v>3987</v>
      </c>
      <c r="C25" s="594">
        <f t="shared" si="23"/>
        <v>8130</v>
      </c>
      <c r="D25" s="593"/>
      <c r="E25" s="593"/>
    </row>
    <row r="26" spans="1:29" s="566" customFormat="1" ht="11.25" x14ac:dyDescent="0.2">
      <c r="A26" s="596" t="s">
        <v>89</v>
      </c>
      <c r="B26" s="594">
        <f t="shared" si="22"/>
        <v>214</v>
      </c>
      <c r="C26" s="594">
        <f t="shared" si="23"/>
        <v>3385</v>
      </c>
      <c r="D26" s="593"/>
      <c r="E26" s="593"/>
    </row>
    <row r="27" spans="1:29" s="566" customFormat="1" ht="11.25" x14ac:dyDescent="0.2">
      <c r="A27" s="596" t="s">
        <v>90</v>
      </c>
      <c r="B27" s="594">
        <f t="shared" si="22"/>
        <v>80</v>
      </c>
      <c r="C27" s="594">
        <f t="shared" si="23"/>
        <v>3339</v>
      </c>
      <c r="D27" s="593"/>
      <c r="E27" s="593"/>
    </row>
    <row r="28" spans="1:29" s="566" customFormat="1" ht="11.25" x14ac:dyDescent="0.2">
      <c r="A28" s="596" t="s">
        <v>91</v>
      </c>
      <c r="B28" s="594">
        <f t="shared" si="22"/>
        <v>207</v>
      </c>
      <c r="C28" s="594">
        <f t="shared" si="23"/>
        <v>4074</v>
      </c>
      <c r="D28" s="593"/>
      <c r="E28" s="593"/>
    </row>
    <row r="29" spans="1:29" s="566" customFormat="1" ht="11.25" x14ac:dyDescent="0.2">
      <c r="A29" s="596" t="s">
        <v>92</v>
      </c>
      <c r="B29" s="594">
        <f t="shared" si="22"/>
        <v>353</v>
      </c>
      <c r="C29" s="594">
        <f t="shared" si="23"/>
        <v>5209</v>
      </c>
      <c r="D29" s="593"/>
      <c r="E29" s="593"/>
    </row>
    <row r="30" spans="1:29" s="566" customFormat="1" ht="11.25" x14ac:dyDescent="0.2">
      <c r="A30" s="596" t="s">
        <v>93</v>
      </c>
      <c r="B30" s="594">
        <f t="shared" si="22"/>
        <v>3970</v>
      </c>
      <c r="C30" s="594">
        <f t="shared" si="23"/>
        <v>8263</v>
      </c>
      <c r="D30" s="593"/>
      <c r="E30" s="593"/>
    </row>
    <row r="31" spans="1:29" s="566" customFormat="1" ht="11.25" x14ac:dyDescent="0.2">
      <c r="A31" s="596" t="s">
        <v>94</v>
      </c>
      <c r="B31" s="594">
        <f t="shared" si="22"/>
        <v>22793</v>
      </c>
      <c r="C31" s="594">
        <f t="shared" si="23"/>
        <v>9878</v>
      </c>
      <c r="D31" s="593"/>
      <c r="E31" s="593"/>
    </row>
    <row r="32" spans="1:29" s="566" customFormat="1" x14ac:dyDescent="0.2">
      <c r="A32" s="596" t="s">
        <v>95</v>
      </c>
      <c r="B32" s="594">
        <f t="shared" si="22"/>
        <v>62571</v>
      </c>
      <c r="C32" s="594">
        <f t="shared" si="23"/>
        <v>17367</v>
      </c>
      <c r="D32" s="593"/>
      <c r="E32" s="593"/>
      <c r="AA32" s="561"/>
      <c r="AB32" s="561"/>
      <c r="AC32" s="561"/>
    </row>
    <row r="33" spans="1:29" s="566" customFormat="1" x14ac:dyDescent="0.2">
      <c r="A33" s="596" t="s">
        <v>96</v>
      </c>
      <c r="B33" s="594">
        <f t="shared" si="22"/>
        <v>90437</v>
      </c>
      <c r="C33" s="594">
        <f t="shared" si="23"/>
        <v>21759</v>
      </c>
      <c r="D33" s="593"/>
      <c r="E33" s="593"/>
      <c r="AA33" s="561"/>
      <c r="AB33" s="561"/>
      <c r="AC33" s="561"/>
    </row>
    <row r="34" spans="1:29" s="566" customFormat="1" x14ac:dyDescent="0.2">
      <c r="A34" s="596" t="s">
        <v>97</v>
      </c>
      <c r="B34" s="594">
        <f t="shared" si="22"/>
        <v>74039</v>
      </c>
      <c r="C34" s="594">
        <f t="shared" si="23"/>
        <v>23394</v>
      </c>
      <c r="D34" s="593"/>
      <c r="E34" s="593"/>
      <c r="AA34" s="561"/>
      <c r="AB34" s="561"/>
      <c r="AC34" s="561"/>
    </row>
    <row r="35" spans="1:29" s="566" customFormat="1" x14ac:dyDescent="0.2">
      <c r="A35" s="596" t="s">
        <v>98</v>
      </c>
      <c r="B35" s="594">
        <f t="shared" si="22"/>
        <v>60679</v>
      </c>
      <c r="C35" s="594">
        <f t="shared" si="23"/>
        <v>22431</v>
      </c>
      <c r="D35" s="593"/>
      <c r="E35" s="593"/>
      <c r="AA35" s="561"/>
      <c r="AB35" s="561"/>
      <c r="AC35" s="561"/>
    </row>
    <row r="36" spans="1:29" s="566" customFormat="1" x14ac:dyDescent="0.2">
      <c r="A36" s="597" t="s">
        <v>99</v>
      </c>
      <c r="B36" s="594">
        <f t="shared" si="22"/>
        <v>59689</v>
      </c>
      <c r="C36" s="594">
        <f t="shared" si="23"/>
        <v>27753</v>
      </c>
      <c r="D36" s="593"/>
      <c r="E36" s="593"/>
      <c r="AA36" s="561"/>
      <c r="AB36" s="561"/>
      <c r="AC36" s="561"/>
    </row>
    <row r="37" spans="1:29" s="566" customFormat="1" x14ac:dyDescent="0.2">
      <c r="AA37" s="561"/>
      <c r="AB37" s="561"/>
      <c r="AC37" s="561"/>
    </row>
    <row r="38" spans="1:29" s="566" customFormat="1" x14ac:dyDescent="0.2">
      <c r="AA38" s="561"/>
      <c r="AB38" s="561"/>
      <c r="AC38" s="561"/>
    </row>
    <row r="39" spans="1:29" hidden="1" x14ac:dyDescent="0.2">
      <c r="H39" s="561" t="s">
        <v>455</v>
      </c>
    </row>
    <row r="40" spans="1:29" hidden="1" x14ac:dyDescent="0.2">
      <c r="C40" s="565" t="s">
        <v>87</v>
      </c>
      <c r="D40" s="598">
        <v>5186</v>
      </c>
      <c r="E40" s="564">
        <v>4984</v>
      </c>
      <c r="F40" s="563">
        <f t="shared" ref="F40:F52" si="24">D40+E40</f>
        <v>10170</v>
      </c>
      <c r="H40" s="561">
        <f t="shared" ref="H40:H52" si="25">D40/F40</f>
        <v>0.50993117010816125</v>
      </c>
      <c r="I40" s="561">
        <v>14648</v>
      </c>
      <c r="J40" s="561">
        <f t="shared" ref="J40:J52" si="26">I40*H40</f>
        <v>7469.4717797443463</v>
      </c>
      <c r="L40" s="561">
        <f t="shared" ref="L40:L52" si="27">I40-J40</f>
        <v>7178.5282202556537</v>
      </c>
    </row>
    <row r="41" spans="1:29" hidden="1" x14ac:dyDescent="0.2">
      <c r="C41" s="565" t="s">
        <v>88</v>
      </c>
      <c r="D41" s="599">
        <v>1436</v>
      </c>
      <c r="E41" s="564">
        <v>4538</v>
      </c>
      <c r="F41" s="563">
        <f t="shared" si="24"/>
        <v>5974</v>
      </c>
      <c r="H41" s="561">
        <f t="shared" si="25"/>
        <v>0.24037495815199197</v>
      </c>
      <c r="I41" s="561">
        <v>3660</v>
      </c>
      <c r="J41" s="561">
        <f t="shared" si="26"/>
        <v>879.77234683629058</v>
      </c>
      <c r="L41" s="561">
        <f t="shared" si="27"/>
        <v>2780.2276531637094</v>
      </c>
    </row>
    <row r="42" spans="1:29" hidden="1" x14ac:dyDescent="0.2">
      <c r="C42" s="565" t="s">
        <v>89</v>
      </c>
      <c r="D42" s="599">
        <v>77</v>
      </c>
      <c r="E42" s="564">
        <v>1709</v>
      </c>
      <c r="F42" s="563">
        <f t="shared" si="24"/>
        <v>1786</v>
      </c>
      <c r="H42" s="561">
        <f t="shared" si="25"/>
        <v>4.3113101903695411E-2</v>
      </c>
      <c r="I42" s="561">
        <v>1637</v>
      </c>
      <c r="J42" s="561">
        <f t="shared" si="26"/>
        <v>70.57614781634939</v>
      </c>
      <c r="L42" s="561">
        <f t="shared" si="27"/>
        <v>1566.4238521836505</v>
      </c>
    </row>
    <row r="43" spans="1:29" hidden="1" x14ac:dyDescent="0.2">
      <c r="C43" s="565" t="s">
        <v>90</v>
      </c>
      <c r="D43" s="599">
        <v>33</v>
      </c>
      <c r="E43" s="564">
        <v>1517</v>
      </c>
      <c r="F43" s="563">
        <f t="shared" si="24"/>
        <v>1550</v>
      </c>
      <c r="H43" s="561">
        <f t="shared" si="25"/>
        <v>2.1290322580645161E-2</v>
      </c>
      <c r="I43" s="561">
        <v>1892</v>
      </c>
      <c r="J43" s="561">
        <f t="shared" si="26"/>
        <v>40.281290322580645</v>
      </c>
      <c r="L43" s="561">
        <f t="shared" si="27"/>
        <v>1851.7187096774194</v>
      </c>
    </row>
    <row r="44" spans="1:29" hidden="1" x14ac:dyDescent="0.2">
      <c r="C44" s="565" t="s">
        <v>91</v>
      </c>
      <c r="D44" s="599">
        <v>29</v>
      </c>
      <c r="E44" s="564">
        <v>1827</v>
      </c>
      <c r="F44" s="563">
        <f t="shared" si="24"/>
        <v>1856</v>
      </c>
      <c r="H44" s="561">
        <f t="shared" si="25"/>
        <v>1.5625E-2</v>
      </c>
      <c r="I44" s="561">
        <v>2464</v>
      </c>
      <c r="J44" s="561">
        <f t="shared" si="26"/>
        <v>38.5</v>
      </c>
      <c r="L44" s="561">
        <f t="shared" si="27"/>
        <v>2425.5</v>
      </c>
    </row>
    <row r="45" spans="1:29" hidden="1" x14ac:dyDescent="0.2">
      <c r="C45" s="565" t="s">
        <v>92</v>
      </c>
      <c r="D45" s="599">
        <v>26</v>
      </c>
      <c r="E45" s="564">
        <v>2850</v>
      </c>
      <c r="F45" s="563">
        <f t="shared" si="24"/>
        <v>2876</v>
      </c>
      <c r="H45" s="561">
        <f t="shared" si="25"/>
        <v>9.0403337969401955E-3</v>
      </c>
      <c r="I45" s="561">
        <v>3882</v>
      </c>
      <c r="J45" s="561">
        <f t="shared" si="26"/>
        <v>35.094575799721838</v>
      </c>
      <c r="L45" s="561">
        <f t="shared" si="27"/>
        <v>3846.905424200278</v>
      </c>
    </row>
    <row r="46" spans="1:29" hidden="1" x14ac:dyDescent="0.2">
      <c r="C46" s="565" t="s">
        <v>93</v>
      </c>
      <c r="D46" s="599">
        <v>17</v>
      </c>
      <c r="E46" s="564">
        <v>3906</v>
      </c>
      <c r="F46" s="563">
        <f t="shared" si="24"/>
        <v>3923</v>
      </c>
      <c r="H46" s="561">
        <f t="shared" si="25"/>
        <v>4.3334183023196532E-3</v>
      </c>
      <c r="I46" s="561">
        <v>5249</v>
      </c>
      <c r="J46" s="561">
        <f t="shared" si="26"/>
        <v>22.74611266887586</v>
      </c>
      <c r="L46" s="561">
        <f t="shared" si="27"/>
        <v>5226.2538873311241</v>
      </c>
    </row>
    <row r="47" spans="1:29" hidden="1" x14ac:dyDescent="0.2">
      <c r="C47" s="565" t="s">
        <v>94</v>
      </c>
      <c r="D47" s="599">
        <v>14</v>
      </c>
      <c r="E47" s="564">
        <v>5703</v>
      </c>
      <c r="F47" s="563">
        <f t="shared" si="24"/>
        <v>5717</v>
      </c>
      <c r="H47" s="561">
        <f t="shared" si="25"/>
        <v>2.4488368025188034E-3</v>
      </c>
      <c r="I47" s="561">
        <v>7474</v>
      </c>
      <c r="J47" s="561">
        <f t="shared" si="26"/>
        <v>18.302606262025538</v>
      </c>
      <c r="L47" s="561">
        <f t="shared" si="27"/>
        <v>7455.6973937379744</v>
      </c>
    </row>
    <row r="48" spans="1:29" hidden="1" x14ac:dyDescent="0.2">
      <c r="C48" s="565" t="s">
        <v>95</v>
      </c>
      <c r="D48" s="599">
        <v>19</v>
      </c>
      <c r="E48" s="564">
        <v>8407</v>
      </c>
      <c r="F48" s="563">
        <f t="shared" si="24"/>
        <v>8426</v>
      </c>
      <c r="H48" s="561">
        <f t="shared" si="25"/>
        <v>2.2549252314265369E-3</v>
      </c>
      <c r="I48" s="561">
        <v>10368</v>
      </c>
      <c r="J48" s="561">
        <f t="shared" si="26"/>
        <v>23.379064799430335</v>
      </c>
      <c r="L48" s="561">
        <f t="shared" si="27"/>
        <v>10344.62093520057</v>
      </c>
    </row>
    <row r="49" spans="3:12" hidden="1" x14ac:dyDescent="0.2">
      <c r="C49" s="565" t="s">
        <v>96</v>
      </c>
      <c r="D49" s="599">
        <v>12</v>
      </c>
      <c r="E49" s="564">
        <v>9891</v>
      </c>
      <c r="F49" s="563">
        <f t="shared" si="24"/>
        <v>9903</v>
      </c>
      <c r="H49" s="561">
        <f t="shared" si="25"/>
        <v>1.2117540139351712E-3</v>
      </c>
      <c r="I49" s="561">
        <v>11993</v>
      </c>
      <c r="J49" s="561">
        <f t="shared" si="26"/>
        <v>14.532565889124507</v>
      </c>
      <c r="L49" s="561">
        <f t="shared" si="27"/>
        <v>11978.467434110875</v>
      </c>
    </row>
    <row r="50" spans="3:12" hidden="1" x14ac:dyDescent="0.2">
      <c r="C50" s="565" t="s">
        <v>97</v>
      </c>
      <c r="D50" s="599">
        <v>17</v>
      </c>
      <c r="E50" s="564">
        <v>10940</v>
      </c>
      <c r="F50" s="563">
        <f t="shared" si="24"/>
        <v>10957</v>
      </c>
      <c r="H50" s="561">
        <f t="shared" si="25"/>
        <v>1.5515195765264216E-3</v>
      </c>
      <c r="I50" s="561">
        <v>11207</v>
      </c>
      <c r="J50" s="561">
        <f t="shared" si="26"/>
        <v>17.387879894131608</v>
      </c>
      <c r="L50" s="561">
        <f t="shared" si="27"/>
        <v>11189.612120105869</v>
      </c>
    </row>
    <row r="51" spans="3:12" hidden="1" x14ac:dyDescent="0.2">
      <c r="C51" s="565" t="s">
        <v>98</v>
      </c>
      <c r="D51" s="599">
        <v>26</v>
      </c>
      <c r="E51" s="564">
        <v>9017</v>
      </c>
      <c r="F51" s="563">
        <f t="shared" si="24"/>
        <v>9043</v>
      </c>
      <c r="H51" s="561">
        <f t="shared" si="25"/>
        <v>2.8751520513104058E-3</v>
      </c>
      <c r="I51" s="561">
        <v>9468</v>
      </c>
      <c r="J51" s="561">
        <f t="shared" si="26"/>
        <v>27.221939621806921</v>
      </c>
      <c r="L51" s="561">
        <f t="shared" si="27"/>
        <v>9440.7780603781939</v>
      </c>
    </row>
    <row r="52" spans="3:12" hidden="1" x14ac:dyDescent="0.2">
      <c r="C52" s="565" t="s">
        <v>99</v>
      </c>
      <c r="D52" s="599">
        <v>73</v>
      </c>
      <c r="E52" s="564">
        <v>7447</v>
      </c>
      <c r="F52" s="563">
        <f t="shared" si="24"/>
        <v>7520</v>
      </c>
      <c r="H52" s="561">
        <f t="shared" si="25"/>
        <v>9.7074468085106384E-3</v>
      </c>
      <c r="I52" s="561">
        <v>6064</v>
      </c>
      <c r="J52" s="561">
        <f t="shared" si="26"/>
        <v>58.865957446808508</v>
      </c>
      <c r="L52" s="561">
        <f t="shared" si="27"/>
        <v>6005.1340425531916</v>
      </c>
    </row>
    <row r="53" spans="3:12" x14ac:dyDescent="0.2">
      <c r="D53" s="600"/>
      <c r="E53" s="564"/>
    </row>
  </sheetData>
  <mergeCells count="18">
    <mergeCell ref="J4:J5"/>
    <mergeCell ref="K4:K5"/>
    <mergeCell ref="L4:L5"/>
    <mergeCell ref="M4:M5"/>
    <mergeCell ref="F3:I3"/>
    <mergeCell ref="A1:M1"/>
    <mergeCell ref="A2:M2"/>
    <mergeCell ref="J3:M3"/>
    <mergeCell ref="B3:E3"/>
    <mergeCell ref="A3:A5"/>
    <mergeCell ref="B4:B5"/>
    <mergeCell ref="C4:C5"/>
    <mergeCell ref="D4:D5"/>
    <mergeCell ref="E4:E5"/>
    <mergeCell ref="F4:F5"/>
    <mergeCell ref="G4:G5"/>
    <mergeCell ref="H4:H5"/>
    <mergeCell ref="I4:I5"/>
  </mergeCells>
  <phoneticPr fontId="34" type="noConversion"/>
  <printOptions horizontalCentered="1" verticalCentered="1" gridLines="1" gridLinesSet="0"/>
  <pageMargins left="3.937007874015748E-2" right="3.937007874015748E-2" top="0" bottom="0" header="0" footer="0"/>
  <pageSetup paperSize="9" scale="85"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7"/>
  <dimension ref="A1:Y99"/>
  <sheetViews>
    <sheetView showGridLines="0" zoomScaleNormal="100" workbookViewId="0">
      <selection sqref="A1:Y1"/>
    </sheetView>
  </sheetViews>
  <sheetFormatPr defaultColWidth="8.7109375" defaultRowHeight="15" customHeight="1" x14ac:dyDescent="0.2"/>
  <cols>
    <col min="1" max="1" width="8.7109375" style="4" customWidth="1"/>
    <col min="2" max="2" width="1.5703125" style="4" bestFit="1" customWidth="1"/>
    <col min="3" max="3" width="8.7109375" style="4" customWidth="1"/>
    <col min="4" max="21" width="8.28515625" style="4" customWidth="1"/>
    <col min="22" max="25" width="8.7109375" style="4" customWidth="1"/>
    <col min="26" max="16384" width="8.7109375" style="4"/>
  </cols>
  <sheetData>
    <row r="1" spans="1:25" s="9" customFormat="1" ht="19.149999999999999" customHeight="1" x14ac:dyDescent="0.2">
      <c r="A1" s="1391" t="s">
        <v>814</v>
      </c>
      <c r="B1" s="1391"/>
      <c r="C1" s="1391"/>
      <c r="D1" s="1391"/>
      <c r="E1" s="1391"/>
      <c r="F1" s="1391"/>
      <c r="G1" s="1391"/>
      <c r="H1" s="1391"/>
      <c r="I1" s="1391"/>
      <c r="J1" s="1391"/>
      <c r="K1" s="1391"/>
      <c r="L1" s="1391"/>
      <c r="M1" s="1391"/>
      <c r="N1" s="1391"/>
      <c r="O1" s="1391"/>
      <c r="P1" s="1391"/>
      <c r="Q1" s="1391"/>
      <c r="R1" s="1391"/>
      <c r="S1" s="1391"/>
      <c r="T1" s="1391"/>
      <c r="U1" s="1391"/>
      <c r="V1" s="1391"/>
      <c r="W1" s="1391"/>
      <c r="X1" s="1391"/>
      <c r="Y1" s="1391"/>
    </row>
    <row r="2" spans="1:25" s="9" customFormat="1" ht="20.25" customHeight="1" x14ac:dyDescent="0.2">
      <c r="A2" s="1392" t="s">
        <v>815</v>
      </c>
      <c r="B2" s="1392"/>
      <c r="C2" s="1392"/>
      <c r="D2" s="1392"/>
      <c r="E2" s="1392"/>
      <c r="F2" s="1392"/>
      <c r="G2" s="1392"/>
      <c r="H2" s="1392"/>
      <c r="I2" s="1392"/>
      <c r="J2" s="1392"/>
      <c r="K2" s="1392"/>
      <c r="L2" s="1392"/>
      <c r="M2" s="1392"/>
      <c r="N2" s="1392"/>
      <c r="O2" s="1392"/>
      <c r="P2" s="1392"/>
      <c r="Q2" s="1392"/>
      <c r="R2" s="1392"/>
      <c r="S2" s="1392"/>
      <c r="T2" s="1392"/>
      <c r="U2" s="1392"/>
      <c r="V2" s="1392"/>
      <c r="W2" s="1392"/>
      <c r="X2" s="1392"/>
      <c r="Y2" s="1392"/>
    </row>
    <row r="3" spans="1:25" s="7" customFormat="1" ht="15" customHeight="1" x14ac:dyDescent="0.2">
      <c r="A3" s="1396" t="s">
        <v>434</v>
      </c>
      <c r="B3" s="1397"/>
      <c r="C3" s="1398"/>
      <c r="D3" s="1403" t="s">
        <v>435</v>
      </c>
      <c r="E3" s="1404"/>
      <c r="F3" s="1404"/>
      <c r="G3" s="1404"/>
      <c r="H3" s="1404"/>
      <c r="I3" s="1404"/>
      <c r="J3" s="1404"/>
      <c r="K3" s="1404"/>
      <c r="L3" s="1404"/>
      <c r="M3" s="1404"/>
      <c r="N3" s="1404"/>
      <c r="O3" s="1404"/>
      <c r="P3" s="1404"/>
      <c r="Q3" s="1404"/>
      <c r="R3" s="1404"/>
      <c r="S3" s="1404"/>
      <c r="T3" s="1404"/>
      <c r="U3" s="1404"/>
      <c r="V3" s="442"/>
      <c r="W3" s="443"/>
      <c r="X3" s="443"/>
      <c r="Y3" s="443"/>
    </row>
    <row r="4" spans="1:25" s="7" customFormat="1" ht="15" customHeight="1" x14ac:dyDescent="0.2">
      <c r="A4" s="1399"/>
      <c r="B4" s="1399"/>
      <c r="C4" s="1400"/>
      <c r="D4" s="444">
        <v>30</v>
      </c>
      <c r="E4" s="445"/>
      <c r="F4" s="446"/>
      <c r="G4" s="444">
        <v>31</v>
      </c>
      <c r="H4" s="445"/>
      <c r="I4" s="446"/>
      <c r="J4" s="444">
        <v>32</v>
      </c>
      <c r="K4" s="445"/>
      <c r="L4" s="446"/>
      <c r="M4" s="444">
        <v>33</v>
      </c>
      <c r="N4" s="445"/>
      <c r="O4" s="446"/>
      <c r="P4" s="1395">
        <v>34</v>
      </c>
      <c r="Q4" s="1395"/>
      <c r="R4" s="1395"/>
      <c r="S4" s="1403" t="s">
        <v>180</v>
      </c>
      <c r="T4" s="1404"/>
      <c r="U4" s="1405"/>
      <c r="V4" s="1393" t="s">
        <v>104</v>
      </c>
      <c r="W4" s="1394"/>
      <c r="X4" s="1394"/>
      <c r="Y4" s="1394"/>
    </row>
    <row r="5" spans="1:25" s="7" customFormat="1" ht="15" customHeight="1" x14ac:dyDescent="0.2">
      <c r="A5" s="1399"/>
      <c r="B5" s="1399"/>
      <c r="C5" s="1400"/>
      <c r="D5" s="447" t="s">
        <v>599</v>
      </c>
      <c r="E5" s="448" t="s">
        <v>181</v>
      </c>
      <c r="F5" s="447" t="s">
        <v>568</v>
      </c>
      <c r="G5" s="447" t="s">
        <v>599</v>
      </c>
      <c r="H5" s="448" t="s">
        <v>181</v>
      </c>
      <c r="I5" s="447" t="s">
        <v>568</v>
      </c>
      <c r="J5" s="447" t="s">
        <v>599</v>
      </c>
      <c r="K5" s="448" t="s">
        <v>181</v>
      </c>
      <c r="L5" s="447" t="s">
        <v>568</v>
      </c>
      <c r="M5" s="447" t="s">
        <v>599</v>
      </c>
      <c r="N5" s="448" t="s">
        <v>181</v>
      </c>
      <c r="O5" s="447" t="s">
        <v>568</v>
      </c>
      <c r="P5" s="447" t="s">
        <v>599</v>
      </c>
      <c r="Q5" s="448" t="s">
        <v>181</v>
      </c>
      <c r="R5" s="447" t="s">
        <v>568</v>
      </c>
      <c r="S5" s="447" t="s">
        <v>599</v>
      </c>
      <c r="T5" s="448" t="s">
        <v>181</v>
      </c>
      <c r="U5" s="447" t="s">
        <v>568</v>
      </c>
      <c r="V5" s="447" t="s">
        <v>599</v>
      </c>
      <c r="W5" s="448" t="s">
        <v>181</v>
      </c>
      <c r="X5" s="447" t="s">
        <v>568</v>
      </c>
      <c r="Y5" s="442" t="s">
        <v>297</v>
      </c>
    </row>
    <row r="6" spans="1:25" s="7" customFormat="1" ht="15" customHeight="1" x14ac:dyDescent="0.2">
      <c r="A6" s="1401"/>
      <c r="B6" s="1401"/>
      <c r="C6" s="1402"/>
      <c r="D6" s="868" t="s">
        <v>227</v>
      </c>
      <c r="E6" s="869" t="s">
        <v>169</v>
      </c>
      <c r="F6" s="869" t="s">
        <v>569</v>
      </c>
      <c r="G6" s="868" t="s">
        <v>227</v>
      </c>
      <c r="H6" s="869" t="s">
        <v>169</v>
      </c>
      <c r="I6" s="869" t="s">
        <v>569</v>
      </c>
      <c r="J6" s="868" t="s">
        <v>227</v>
      </c>
      <c r="K6" s="869" t="s">
        <v>169</v>
      </c>
      <c r="L6" s="869" t="s">
        <v>569</v>
      </c>
      <c r="M6" s="868" t="s">
        <v>227</v>
      </c>
      <c r="N6" s="869" t="s">
        <v>169</v>
      </c>
      <c r="O6" s="869" t="s">
        <v>569</v>
      </c>
      <c r="P6" s="868" t="s">
        <v>227</v>
      </c>
      <c r="Q6" s="869" t="s">
        <v>169</v>
      </c>
      <c r="R6" s="869" t="s">
        <v>569</v>
      </c>
      <c r="S6" s="868" t="s">
        <v>227</v>
      </c>
      <c r="T6" s="869" t="s">
        <v>169</v>
      </c>
      <c r="U6" s="869" t="s">
        <v>569</v>
      </c>
      <c r="V6" s="868" t="s">
        <v>227</v>
      </c>
      <c r="W6" s="869" t="s">
        <v>169</v>
      </c>
      <c r="X6" s="869" t="s">
        <v>569</v>
      </c>
      <c r="Y6" s="870" t="s">
        <v>510</v>
      </c>
    </row>
    <row r="7" spans="1:25" s="7" customFormat="1" ht="15" customHeight="1" x14ac:dyDescent="0.2">
      <c r="A7" s="449"/>
      <c r="B7" s="449" t="s">
        <v>509</v>
      </c>
      <c r="C7" s="449">
        <v>50</v>
      </c>
      <c r="D7" s="5">
        <v>0</v>
      </c>
      <c r="E7" s="5">
        <v>1</v>
      </c>
      <c r="F7" s="5">
        <v>0</v>
      </c>
      <c r="G7" s="5">
        <v>0</v>
      </c>
      <c r="H7" s="5">
        <v>0</v>
      </c>
      <c r="I7" s="5">
        <v>0</v>
      </c>
      <c r="J7" s="5">
        <v>0</v>
      </c>
      <c r="K7" s="5">
        <v>1</v>
      </c>
      <c r="L7" s="5">
        <v>2</v>
      </c>
      <c r="M7" s="5">
        <v>0</v>
      </c>
      <c r="N7" s="5">
        <v>0</v>
      </c>
      <c r="O7" s="5">
        <v>0</v>
      </c>
      <c r="P7" s="5">
        <v>0</v>
      </c>
      <c r="Q7" s="5">
        <v>0</v>
      </c>
      <c r="R7" s="5">
        <v>0</v>
      </c>
      <c r="S7" s="5">
        <v>0</v>
      </c>
      <c r="T7" s="5">
        <v>0</v>
      </c>
      <c r="U7" s="5">
        <v>0</v>
      </c>
      <c r="V7" s="450">
        <f>+D7+G7+J7+M7+P7+S7</f>
        <v>0</v>
      </c>
      <c r="W7" s="450">
        <f>+E7+H7+K7+N7+Q7+T7</f>
        <v>2</v>
      </c>
      <c r="X7" s="450">
        <f>+F7+I7+L7+O7+R7+U7</f>
        <v>2</v>
      </c>
      <c r="Y7" s="450">
        <f>SUM(V7:X7)</f>
        <v>4</v>
      </c>
    </row>
    <row r="8" spans="1:25" s="7" customFormat="1" ht="15" customHeight="1" x14ac:dyDescent="0.2">
      <c r="A8" s="451">
        <v>50.01</v>
      </c>
      <c r="B8" s="449" t="s">
        <v>509</v>
      </c>
      <c r="C8" s="451">
        <v>100</v>
      </c>
      <c r="D8" s="5">
        <v>0</v>
      </c>
      <c r="E8" s="5">
        <v>1</v>
      </c>
      <c r="F8" s="5">
        <v>10</v>
      </c>
      <c r="G8" s="5">
        <v>0</v>
      </c>
      <c r="H8" s="5">
        <v>0</v>
      </c>
      <c r="I8" s="5">
        <v>4</v>
      </c>
      <c r="J8" s="5">
        <v>0</v>
      </c>
      <c r="K8" s="5">
        <v>2</v>
      </c>
      <c r="L8" s="5">
        <v>78</v>
      </c>
      <c r="M8" s="5">
        <v>0</v>
      </c>
      <c r="N8" s="5">
        <v>0</v>
      </c>
      <c r="O8" s="5">
        <v>0</v>
      </c>
      <c r="P8" s="5">
        <v>0</v>
      </c>
      <c r="Q8" s="5">
        <v>0</v>
      </c>
      <c r="R8" s="5">
        <v>0</v>
      </c>
      <c r="S8" s="5">
        <v>0</v>
      </c>
      <c r="T8" s="5">
        <v>0</v>
      </c>
      <c r="U8" s="5">
        <v>32</v>
      </c>
      <c r="V8" s="450">
        <f t="shared" ref="V8:V47" si="0">+D8+G8+J8+M8+P8+S8</f>
        <v>0</v>
      </c>
      <c r="W8" s="450">
        <f t="shared" ref="W8:W47" si="1">+E8+H8+K8+N8+Q8+T8</f>
        <v>3</v>
      </c>
      <c r="X8" s="450">
        <f t="shared" ref="X8:X47" si="2">+F8+I8+L8+O8+R8+U8</f>
        <v>124</v>
      </c>
      <c r="Y8" s="450">
        <f t="shared" ref="Y8:Y47" si="3">SUM(V8:X8)</f>
        <v>127</v>
      </c>
    </row>
    <row r="9" spans="1:25" s="7" customFormat="1" ht="15" customHeight="1" x14ac:dyDescent="0.2">
      <c r="A9" s="451">
        <f t="shared" ref="A9:A46" si="4">+A8+50</f>
        <v>100.00999999999999</v>
      </c>
      <c r="B9" s="449" t="s">
        <v>509</v>
      </c>
      <c r="C9" s="451">
        <f t="shared" ref="C9:C46" si="5">+C8+50</f>
        <v>150</v>
      </c>
      <c r="D9" s="5">
        <v>0</v>
      </c>
      <c r="E9" s="5">
        <v>0</v>
      </c>
      <c r="F9" s="5">
        <v>47</v>
      </c>
      <c r="G9" s="5">
        <v>0</v>
      </c>
      <c r="H9" s="5">
        <v>0</v>
      </c>
      <c r="I9" s="5">
        <v>55</v>
      </c>
      <c r="J9" s="5">
        <v>0</v>
      </c>
      <c r="K9" s="5">
        <v>2</v>
      </c>
      <c r="L9" s="5">
        <v>589</v>
      </c>
      <c r="M9" s="5">
        <v>0</v>
      </c>
      <c r="N9" s="5">
        <v>0</v>
      </c>
      <c r="O9" s="5">
        <v>0</v>
      </c>
      <c r="P9" s="5">
        <v>0</v>
      </c>
      <c r="Q9" s="5">
        <v>0</v>
      </c>
      <c r="R9" s="5">
        <v>0</v>
      </c>
      <c r="S9" s="5">
        <v>0</v>
      </c>
      <c r="T9" s="5">
        <v>1</v>
      </c>
      <c r="U9" s="5">
        <v>151</v>
      </c>
      <c r="V9" s="450">
        <f t="shared" si="0"/>
        <v>0</v>
      </c>
      <c r="W9" s="450">
        <f t="shared" si="1"/>
        <v>3</v>
      </c>
      <c r="X9" s="450">
        <f t="shared" si="2"/>
        <v>842</v>
      </c>
      <c r="Y9" s="450">
        <f t="shared" si="3"/>
        <v>845</v>
      </c>
    </row>
    <row r="10" spans="1:25" s="7" customFormat="1" ht="15" customHeight="1" x14ac:dyDescent="0.2">
      <c r="A10" s="451">
        <f t="shared" si="4"/>
        <v>150.01</v>
      </c>
      <c r="B10" s="449" t="s">
        <v>509</v>
      </c>
      <c r="C10" s="451">
        <f t="shared" si="5"/>
        <v>200</v>
      </c>
      <c r="D10" s="5">
        <v>0</v>
      </c>
      <c r="E10" s="5">
        <v>2</v>
      </c>
      <c r="F10" s="5">
        <v>277</v>
      </c>
      <c r="G10" s="5">
        <v>0</v>
      </c>
      <c r="H10" s="5">
        <v>0</v>
      </c>
      <c r="I10" s="5">
        <v>359</v>
      </c>
      <c r="J10" s="5">
        <v>0</v>
      </c>
      <c r="K10" s="5">
        <v>3</v>
      </c>
      <c r="L10" s="5">
        <v>1679</v>
      </c>
      <c r="M10" s="5">
        <v>0</v>
      </c>
      <c r="N10" s="5">
        <v>0</v>
      </c>
      <c r="O10" s="5">
        <v>1</v>
      </c>
      <c r="P10" s="5">
        <v>0</v>
      </c>
      <c r="Q10" s="5">
        <v>0</v>
      </c>
      <c r="R10" s="5">
        <v>1</v>
      </c>
      <c r="S10" s="5">
        <v>0</v>
      </c>
      <c r="T10" s="5">
        <v>1</v>
      </c>
      <c r="U10" s="5">
        <v>447</v>
      </c>
      <c r="V10" s="450">
        <f t="shared" si="0"/>
        <v>0</v>
      </c>
      <c r="W10" s="450">
        <f t="shared" si="1"/>
        <v>6</v>
      </c>
      <c r="X10" s="450">
        <f t="shared" si="2"/>
        <v>2764</v>
      </c>
      <c r="Y10" s="450">
        <f t="shared" si="3"/>
        <v>2770</v>
      </c>
    </row>
    <row r="11" spans="1:25" s="7" customFormat="1" ht="15" customHeight="1" x14ac:dyDescent="0.2">
      <c r="A11" s="451">
        <f t="shared" si="4"/>
        <v>200.01</v>
      </c>
      <c r="B11" s="449" t="s">
        <v>509</v>
      </c>
      <c r="C11" s="451">
        <f t="shared" si="5"/>
        <v>250</v>
      </c>
      <c r="D11" s="5">
        <v>0</v>
      </c>
      <c r="E11" s="5">
        <v>0</v>
      </c>
      <c r="F11" s="5">
        <v>474</v>
      </c>
      <c r="G11" s="5">
        <v>0</v>
      </c>
      <c r="H11" s="5">
        <v>0</v>
      </c>
      <c r="I11" s="5">
        <v>282</v>
      </c>
      <c r="J11" s="5">
        <v>0</v>
      </c>
      <c r="K11" s="5">
        <v>2</v>
      </c>
      <c r="L11" s="5">
        <v>1248</v>
      </c>
      <c r="M11" s="5">
        <v>0</v>
      </c>
      <c r="N11" s="5">
        <v>0</v>
      </c>
      <c r="O11" s="5">
        <v>0</v>
      </c>
      <c r="P11" s="5">
        <v>0</v>
      </c>
      <c r="Q11" s="5">
        <v>0</v>
      </c>
      <c r="R11" s="5">
        <v>0</v>
      </c>
      <c r="S11" s="5">
        <v>0</v>
      </c>
      <c r="T11" s="5">
        <v>0</v>
      </c>
      <c r="U11" s="5">
        <v>317</v>
      </c>
      <c r="V11" s="450">
        <f t="shared" si="0"/>
        <v>0</v>
      </c>
      <c r="W11" s="450">
        <f t="shared" si="1"/>
        <v>2</v>
      </c>
      <c r="X11" s="450">
        <f t="shared" si="2"/>
        <v>2321</v>
      </c>
      <c r="Y11" s="450">
        <f t="shared" si="3"/>
        <v>2323</v>
      </c>
    </row>
    <row r="12" spans="1:25" s="7" customFormat="1" ht="15" customHeight="1" x14ac:dyDescent="0.2">
      <c r="A12" s="451">
        <f t="shared" si="4"/>
        <v>250.01</v>
      </c>
      <c r="B12" s="449" t="s">
        <v>509</v>
      </c>
      <c r="C12" s="451">
        <f t="shared" si="5"/>
        <v>300</v>
      </c>
      <c r="D12" s="5">
        <v>0</v>
      </c>
      <c r="E12" s="5">
        <v>2</v>
      </c>
      <c r="F12" s="5">
        <v>273</v>
      </c>
      <c r="G12" s="5">
        <v>0</v>
      </c>
      <c r="H12" s="5">
        <v>0</v>
      </c>
      <c r="I12" s="5">
        <v>67</v>
      </c>
      <c r="J12" s="5">
        <v>0</v>
      </c>
      <c r="K12" s="5">
        <v>1</v>
      </c>
      <c r="L12" s="5">
        <v>263</v>
      </c>
      <c r="M12" s="5">
        <v>0</v>
      </c>
      <c r="N12" s="5">
        <v>0</v>
      </c>
      <c r="O12" s="5">
        <v>0</v>
      </c>
      <c r="P12" s="5">
        <v>0</v>
      </c>
      <c r="Q12" s="5">
        <v>0</v>
      </c>
      <c r="R12" s="5">
        <v>0</v>
      </c>
      <c r="S12" s="5">
        <v>0</v>
      </c>
      <c r="T12" s="5">
        <v>0</v>
      </c>
      <c r="U12" s="5">
        <v>86</v>
      </c>
      <c r="V12" s="450">
        <f t="shared" si="0"/>
        <v>0</v>
      </c>
      <c r="W12" s="450">
        <f t="shared" si="1"/>
        <v>3</v>
      </c>
      <c r="X12" s="450">
        <f t="shared" si="2"/>
        <v>689</v>
      </c>
      <c r="Y12" s="450">
        <f t="shared" si="3"/>
        <v>692</v>
      </c>
    </row>
    <row r="13" spans="1:25" s="7" customFormat="1" ht="15" customHeight="1" x14ac:dyDescent="0.2">
      <c r="A13" s="451">
        <f t="shared" si="4"/>
        <v>300.01</v>
      </c>
      <c r="B13" s="449" t="s">
        <v>509</v>
      </c>
      <c r="C13" s="451">
        <f t="shared" si="5"/>
        <v>350</v>
      </c>
      <c r="D13" s="5">
        <v>0</v>
      </c>
      <c r="E13" s="5">
        <v>5</v>
      </c>
      <c r="F13" s="5">
        <v>241</v>
      </c>
      <c r="G13" s="5">
        <v>0</v>
      </c>
      <c r="H13" s="5">
        <v>1</v>
      </c>
      <c r="I13" s="5">
        <v>88</v>
      </c>
      <c r="J13" s="5">
        <v>0</v>
      </c>
      <c r="K13" s="5">
        <v>6</v>
      </c>
      <c r="L13" s="5">
        <v>329</v>
      </c>
      <c r="M13" s="5">
        <v>0</v>
      </c>
      <c r="N13" s="5">
        <v>0</v>
      </c>
      <c r="O13" s="5">
        <v>1</v>
      </c>
      <c r="P13" s="5">
        <v>0</v>
      </c>
      <c r="Q13" s="5">
        <v>0</v>
      </c>
      <c r="R13" s="5">
        <v>0</v>
      </c>
      <c r="S13" s="5">
        <v>0</v>
      </c>
      <c r="T13" s="5">
        <v>0</v>
      </c>
      <c r="U13" s="5">
        <v>120</v>
      </c>
      <c r="V13" s="450">
        <f t="shared" si="0"/>
        <v>0</v>
      </c>
      <c r="W13" s="450">
        <f t="shared" si="1"/>
        <v>12</v>
      </c>
      <c r="X13" s="450">
        <f t="shared" si="2"/>
        <v>779</v>
      </c>
      <c r="Y13" s="450">
        <f t="shared" si="3"/>
        <v>791</v>
      </c>
    </row>
    <row r="14" spans="1:25" s="7" customFormat="1" ht="15" customHeight="1" x14ac:dyDescent="0.2">
      <c r="A14" s="451">
        <f t="shared" si="4"/>
        <v>350.01</v>
      </c>
      <c r="B14" s="449" t="s">
        <v>509</v>
      </c>
      <c r="C14" s="451">
        <f t="shared" si="5"/>
        <v>400</v>
      </c>
      <c r="D14" s="5">
        <v>0</v>
      </c>
      <c r="E14" s="5">
        <v>4</v>
      </c>
      <c r="F14" s="5">
        <v>540</v>
      </c>
      <c r="G14" s="5">
        <v>0</v>
      </c>
      <c r="H14" s="5">
        <v>0</v>
      </c>
      <c r="I14" s="5">
        <v>380</v>
      </c>
      <c r="J14" s="5">
        <v>0</v>
      </c>
      <c r="K14" s="5">
        <v>6</v>
      </c>
      <c r="L14" s="5">
        <v>1101</v>
      </c>
      <c r="M14" s="5">
        <v>0</v>
      </c>
      <c r="N14" s="5">
        <v>0</v>
      </c>
      <c r="O14" s="5">
        <v>1</v>
      </c>
      <c r="P14" s="5">
        <v>0</v>
      </c>
      <c r="Q14" s="5">
        <v>0</v>
      </c>
      <c r="R14" s="5">
        <v>3</v>
      </c>
      <c r="S14" s="5">
        <v>0</v>
      </c>
      <c r="T14" s="5">
        <v>0</v>
      </c>
      <c r="U14" s="5">
        <v>251</v>
      </c>
      <c r="V14" s="450">
        <f t="shared" si="0"/>
        <v>0</v>
      </c>
      <c r="W14" s="450">
        <f t="shared" si="1"/>
        <v>10</v>
      </c>
      <c r="X14" s="450">
        <f t="shared" si="2"/>
        <v>2276</v>
      </c>
      <c r="Y14" s="450">
        <f t="shared" si="3"/>
        <v>2286</v>
      </c>
    </row>
    <row r="15" spans="1:25" s="7" customFormat="1" ht="15" customHeight="1" x14ac:dyDescent="0.2">
      <c r="A15" s="451">
        <f t="shared" si="4"/>
        <v>400.01</v>
      </c>
      <c r="B15" s="449" t="s">
        <v>509</v>
      </c>
      <c r="C15" s="451">
        <f t="shared" si="5"/>
        <v>450</v>
      </c>
      <c r="D15" s="5">
        <v>0</v>
      </c>
      <c r="E15" s="5">
        <v>4</v>
      </c>
      <c r="F15" s="5">
        <v>1538</v>
      </c>
      <c r="G15" s="5">
        <v>0</v>
      </c>
      <c r="H15" s="5">
        <v>1</v>
      </c>
      <c r="I15" s="5">
        <v>617</v>
      </c>
      <c r="J15" s="5">
        <v>0</v>
      </c>
      <c r="K15" s="5">
        <v>7</v>
      </c>
      <c r="L15" s="5">
        <v>1279</v>
      </c>
      <c r="M15" s="5">
        <v>0</v>
      </c>
      <c r="N15" s="5">
        <v>0</v>
      </c>
      <c r="O15" s="5">
        <v>1</v>
      </c>
      <c r="P15" s="5">
        <v>0</v>
      </c>
      <c r="Q15" s="5">
        <v>0</v>
      </c>
      <c r="R15" s="5">
        <v>2</v>
      </c>
      <c r="S15" s="5">
        <v>0</v>
      </c>
      <c r="T15" s="5">
        <v>0</v>
      </c>
      <c r="U15" s="5">
        <v>286</v>
      </c>
      <c r="V15" s="450">
        <f t="shared" si="0"/>
        <v>0</v>
      </c>
      <c r="W15" s="450">
        <f t="shared" si="1"/>
        <v>12</v>
      </c>
      <c r="X15" s="450">
        <f t="shared" si="2"/>
        <v>3723</v>
      </c>
      <c r="Y15" s="450">
        <f t="shared" si="3"/>
        <v>3735</v>
      </c>
    </row>
    <row r="16" spans="1:25" s="7" customFormat="1" ht="15" customHeight="1" x14ac:dyDescent="0.2">
      <c r="A16" s="451">
        <f t="shared" si="4"/>
        <v>450.01</v>
      </c>
      <c r="B16" s="449" t="s">
        <v>509</v>
      </c>
      <c r="C16" s="451">
        <f t="shared" si="5"/>
        <v>500</v>
      </c>
      <c r="D16" s="5">
        <v>0</v>
      </c>
      <c r="E16" s="5">
        <v>87</v>
      </c>
      <c r="F16" s="5">
        <v>268</v>
      </c>
      <c r="G16" s="5">
        <v>0</v>
      </c>
      <c r="H16" s="5">
        <v>3</v>
      </c>
      <c r="I16" s="5">
        <v>65</v>
      </c>
      <c r="J16" s="5">
        <v>0</v>
      </c>
      <c r="K16" s="5">
        <v>69</v>
      </c>
      <c r="L16" s="5">
        <v>275</v>
      </c>
      <c r="M16" s="5">
        <v>0</v>
      </c>
      <c r="N16" s="5">
        <v>0</v>
      </c>
      <c r="O16" s="5">
        <v>0</v>
      </c>
      <c r="P16" s="5">
        <v>0</v>
      </c>
      <c r="Q16" s="5">
        <v>3</v>
      </c>
      <c r="R16" s="5">
        <v>0</v>
      </c>
      <c r="S16" s="5">
        <v>6</v>
      </c>
      <c r="T16" s="5">
        <v>21</v>
      </c>
      <c r="U16" s="5">
        <v>142</v>
      </c>
      <c r="V16" s="450">
        <f t="shared" si="0"/>
        <v>6</v>
      </c>
      <c r="W16" s="450">
        <f t="shared" si="1"/>
        <v>183</v>
      </c>
      <c r="X16" s="450">
        <f t="shared" si="2"/>
        <v>750</v>
      </c>
      <c r="Y16" s="450">
        <f t="shared" si="3"/>
        <v>939</v>
      </c>
    </row>
    <row r="17" spans="1:25" s="7" customFormat="1" ht="15" customHeight="1" x14ac:dyDescent="0.2">
      <c r="A17" s="451">
        <f t="shared" si="4"/>
        <v>500.01</v>
      </c>
      <c r="B17" s="449" t="s">
        <v>509</v>
      </c>
      <c r="C17" s="451">
        <f t="shared" si="5"/>
        <v>550</v>
      </c>
      <c r="D17" s="5">
        <v>0</v>
      </c>
      <c r="E17" s="5">
        <v>19</v>
      </c>
      <c r="F17" s="5">
        <v>323</v>
      </c>
      <c r="G17" s="5">
        <v>0</v>
      </c>
      <c r="H17" s="5">
        <v>3</v>
      </c>
      <c r="I17" s="5">
        <v>608</v>
      </c>
      <c r="J17" s="5">
        <v>0</v>
      </c>
      <c r="K17" s="5">
        <v>16</v>
      </c>
      <c r="L17" s="5">
        <v>938</v>
      </c>
      <c r="M17" s="5">
        <v>0</v>
      </c>
      <c r="N17" s="5">
        <v>0</v>
      </c>
      <c r="O17" s="5">
        <v>1</v>
      </c>
      <c r="P17" s="5">
        <v>0</v>
      </c>
      <c r="Q17" s="5">
        <v>0</v>
      </c>
      <c r="R17" s="5">
        <v>0</v>
      </c>
      <c r="S17" s="5">
        <v>2</v>
      </c>
      <c r="T17" s="5">
        <v>4</v>
      </c>
      <c r="U17" s="5">
        <v>166</v>
      </c>
      <c r="V17" s="450">
        <f t="shared" si="0"/>
        <v>2</v>
      </c>
      <c r="W17" s="450">
        <f t="shared" si="1"/>
        <v>42</v>
      </c>
      <c r="X17" s="450">
        <f t="shared" si="2"/>
        <v>2036</v>
      </c>
      <c r="Y17" s="450">
        <f t="shared" si="3"/>
        <v>2080</v>
      </c>
    </row>
    <row r="18" spans="1:25" s="7" customFormat="1" ht="15" customHeight="1" x14ac:dyDescent="0.2">
      <c r="A18" s="451">
        <f t="shared" si="4"/>
        <v>550.01</v>
      </c>
      <c r="B18" s="449" t="s">
        <v>509</v>
      </c>
      <c r="C18" s="451">
        <f t="shared" si="5"/>
        <v>600</v>
      </c>
      <c r="D18" s="5">
        <v>0</v>
      </c>
      <c r="E18" s="5">
        <v>74</v>
      </c>
      <c r="F18" s="5">
        <v>633</v>
      </c>
      <c r="G18" s="5">
        <v>0</v>
      </c>
      <c r="H18" s="5">
        <v>11</v>
      </c>
      <c r="I18" s="5">
        <v>1847</v>
      </c>
      <c r="J18" s="5">
        <v>0</v>
      </c>
      <c r="K18" s="5">
        <v>301</v>
      </c>
      <c r="L18" s="5">
        <v>2566</v>
      </c>
      <c r="M18" s="5">
        <v>0</v>
      </c>
      <c r="N18" s="5">
        <v>0</v>
      </c>
      <c r="O18" s="5">
        <v>11</v>
      </c>
      <c r="P18" s="5">
        <v>0</v>
      </c>
      <c r="Q18" s="5">
        <v>0</v>
      </c>
      <c r="R18" s="5">
        <v>3</v>
      </c>
      <c r="S18" s="5">
        <v>18</v>
      </c>
      <c r="T18" s="5">
        <v>18</v>
      </c>
      <c r="U18" s="5">
        <v>363</v>
      </c>
      <c r="V18" s="450">
        <f t="shared" si="0"/>
        <v>18</v>
      </c>
      <c r="W18" s="450">
        <f t="shared" si="1"/>
        <v>404</v>
      </c>
      <c r="X18" s="450">
        <f t="shared" si="2"/>
        <v>5423</v>
      </c>
      <c r="Y18" s="450">
        <f t="shared" si="3"/>
        <v>5845</v>
      </c>
    </row>
    <row r="19" spans="1:25" s="7" customFormat="1" ht="15" customHeight="1" x14ac:dyDescent="0.2">
      <c r="A19" s="451">
        <f t="shared" si="4"/>
        <v>600.01</v>
      </c>
      <c r="B19" s="449" t="s">
        <v>509</v>
      </c>
      <c r="C19" s="451">
        <f t="shared" si="5"/>
        <v>650</v>
      </c>
      <c r="D19" s="5">
        <v>3</v>
      </c>
      <c r="E19" s="5">
        <v>1791</v>
      </c>
      <c r="F19" s="5">
        <v>471</v>
      </c>
      <c r="G19" s="5">
        <v>0</v>
      </c>
      <c r="H19" s="5">
        <v>322</v>
      </c>
      <c r="I19" s="5">
        <v>952</v>
      </c>
      <c r="J19" s="5">
        <v>10</v>
      </c>
      <c r="K19" s="5">
        <v>942</v>
      </c>
      <c r="L19" s="5">
        <v>2160</v>
      </c>
      <c r="M19" s="5">
        <v>0</v>
      </c>
      <c r="N19" s="5">
        <v>1</v>
      </c>
      <c r="O19" s="5">
        <v>2</v>
      </c>
      <c r="P19" s="5">
        <v>0</v>
      </c>
      <c r="Q19" s="5">
        <v>1</v>
      </c>
      <c r="R19" s="5">
        <v>5</v>
      </c>
      <c r="S19" s="5">
        <v>68</v>
      </c>
      <c r="T19" s="5">
        <v>86</v>
      </c>
      <c r="U19" s="5">
        <v>313</v>
      </c>
      <c r="V19" s="450">
        <f t="shared" si="0"/>
        <v>81</v>
      </c>
      <c r="W19" s="450">
        <f t="shared" si="1"/>
        <v>3143</v>
      </c>
      <c r="X19" s="450">
        <f t="shared" si="2"/>
        <v>3903</v>
      </c>
      <c r="Y19" s="450">
        <f t="shared" si="3"/>
        <v>7127</v>
      </c>
    </row>
    <row r="20" spans="1:25" s="7" customFormat="1" ht="15" customHeight="1" x14ac:dyDescent="0.2">
      <c r="A20" s="451">
        <f t="shared" si="4"/>
        <v>650.01</v>
      </c>
      <c r="B20" s="449" t="s">
        <v>509</v>
      </c>
      <c r="C20" s="451">
        <f t="shared" si="5"/>
        <v>700</v>
      </c>
      <c r="D20" s="5">
        <v>19</v>
      </c>
      <c r="E20" s="5">
        <v>12172</v>
      </c>
      <c r="F20" s="5">
        <v>101</v>
      </c>
      <c r="G20" s="5">
        <v>9</v>
      </c>
      <c r="H20" s="5">
        <v>1998</v>
      </c>
      <c r="I20" s="5">
        <v>153</v>
      </c>
      <c r="J20" s="5">
        <v>57</v>
      </c>
      <c r="K20" s="5">
        <v>2790</v>
      </c>
      <c r="L20" s="5">
        <v>920</v>
      </c>
      <c r="M20" s="5">
        <v>0</v>
      </c>
      <c r="N20" s="5">
        <v>23</v>
      </c>
      <c r="O20" s="5">
        <v>1</v>
      </c>
      <c r="P20" s="5">
        <v>0</v>
      </c>
      <c r="Q20" s="5">
        <v>8</v>
      </c>
      <c r="R20" s="5">
        <v>1</v>
      </c>
      <c r="S20" s="5">
        <v>74</v>
      </c>
      <c r="T20" s="5">
        <v>400</v>
      </c>
      <c r="U20" s="5">
        <v>88</v>
      </c>
      <c r="V20" s="450">
        <f t="shared" si="0"/>
        <v>159</v>
      </c>
      <c r="W20" s="450">
        <f t="shared" si="1"/>
        <v>17391</v>
      </c>
      <c r="X20" s="450">
        <f t="shared" si="2"/>
        <v>1264</v>
      </c>
      <c r="Y20" s="450">
        <f t="shared" si="3"/>
        <v>18814</v>
      </c>
    </row>
    <row r="21" spans="1:25" s="7" customFormat="1" ht="15" customHeight="1" x14ac:dyDescent="0.2">
      <c r="A21" s="451">
        <f t="shared" si="4"/>
        <v>700.01</v>
      </c>
      <c r="B21" s="449" t="s">
        <v>509</v>
      </c>
      <c r="C21" s="451">
        <f t="shared" si="5"/>
        <v>750</v>
      </c>
      <c r="D21" s="5">
        <v>180</v>
      </c>
      <c r="E21" s="5">
        <v>12411</v>
      </c>
      <c r="F21" s="5">
        <v>25</v>
      </c>
      <c r="G21" s="5">
        <v>51</v>
      </c>
      <c r="H21" s="5">
        <v>2042</v>
      </c>
      <c r="I21" s="5">
        <v>9</v>
      </c>
      <c r="J21" s="5">
        <v>254</v>
      </c>
      <c r="K21" s="5">
        <v>4065</v>
      </c>
      <c r="L21" s="5">
        <v>224</v>
      </c>
      <c r="M21" s="5">
        <v>0</v>
      </c>
      <c r="N21" s="5">
        <v>17</v>
      </c>
      <c r="O21" s="5">
        <v>2</v>
      </c>
      <c r="P21" s="5">
        <v>0</v>
      </c>
      <c r="Q21" s="5">
        <v>29</v>
      </c>
      <c r="R21" s="5">
        <v>0</v>
      </c>
      <c r="S21" s="5">
        <v>100</v>
      </c>
      <c r="T21" s="5">
        <v>520</v>
      </c>
      <c r="U21" s="5">
        <v>20</v>
      </c>
      <c r="V21" s="450">
        <f t="shared" si="0"/>
        <v>585</v>
      </c>
      <c r="W21" s="450">
        <f t="shared" si="1"/>
        <v>19084</v>
      </c>
      <c r="X21" s="450">
        <f t="shared" si="2"/>
        <v>280</v>
      </c>
      <c r="Y21" s="450">
        <f t="shared" si="3"/>
        <v>19949</v>
      </c>
    </row>
    <row r="22" spans="1:25" s="7" customFormat="1" ht="15" customHeight="1" x14ac:dyDescent="0.2">
      <c r="A22" s="451">
        <f t="shared" si="4"/>
        <v>750.01</v>
      </c>
      <c r="B22" s="449" t="s">
        <v>509</v>
      </c>
      <c r="C22" s="451">
        <f t="shared" si="5"/>
        <v>800</v>
      </c>
      <c r="D22" s="5">
        <v>67</v>
      </c>
      <c r="E22" s="5">
        <v>13891</v>
      </c>
      <c r="F22" s="5">
        <v>5</v>
      </c>
      <c r="G22" s="5">
        <v>16</v>
      </c>
      <c r="H22" s="5">
        <v>1363</v>
      </c>
      <c r="I22" s="5">
        <v>1</v>
      </c>
      <c r="J22" s="5">
        <v>147</v>
      </c>
      <c r="K22" s="5">
        <v>4037</v>
      </c>
      <c r="L22" s="5">
        <v>16</v>
      </c>
      <c r="M22" s="5">
        <v>0</v>
      </c>
      <c r="N22" s="5">
        <v>13</v>
      </c>
      <c r="O22" s="5">
        <v>0</v>
      </c>
      <c r="P22" s="5">
        <v>0</v>
      </c>
      <c r="Q22" s="5">
        <v>40</v>
      </c>
      <c r="R22" s="5">
        <v>0</v>
      </c>
      <c r="S22" s="5">
        <v>151</v>
      </c>
      <c r="T22" s="5">
        <v>418</v>
      </c>
      <c r="U22" s="5">
        <v>5</v>
      </c>
      <c r="V22" s="450">
        <f t="shared" si="0"/>
        <v>381</v>
      </c>
      <c r="W22" s="450">
        <f t="shared" si="1"/>
        <v>19762</v>
      </c>
      <c r="X22" s="450">
        <f t="shared" si="2"/>
        <v>27</v>
      </c>
      <c r="Y22" s="450">
        <f t="shared" si="3"/>
        <v>20170</v>
      </c>
    </row>
    <row r="23" spans="1:25" s="7" customFormat="1" ht="15" customHeight="1" x14ac:dyDescent="0.2">
      <c r="A23" s="451">
        <f t="shared" si="4"/>
        <v>800.01</v>
      </c>
      <c r="B23" s="449" t="s">
        <v>509</v>
      </c>
      <c r="C23" s="451">
        <f t="shared" si="5"/>
        <v>850</v>
      </c>
      <c r="D23" s="5">
        <v>50</v>
      </c>
      <c r="E23" s="5">
        <v>5071</v>
      </c>
      <c r="F23" s="5">
        <v>3</v>
      </c>
      <c r="G23" s="5">
        <v>14</v>
      </c>
      <c r="H23" s="5">
        <v>636</v>
      </c>
      <c r="I23" s="5">
        <v>1</v>
      </c>
      <c r="J23" s="5">
        <v>112</v>
      </c>
      <c r="K23" s="5">
        <v>3424</v>
      </c>
      <c r="L23" s="5">
        <v>2</v>
      </c>
      <c r="M23" s="5">
        <v>0</v>
      </c>
      <c r="N23" s="5">
        <v>16</v>
      </c>
      <c r="O23" s="5">
        <v>0</v>
      </c>
      <c r="P23" s="5">
        <v>0</v>
      </c>
      <c r="Q23" s="5">
        <v>15</v>
      </c>
      <c r="R23" s="5">
        <v>0</v>
      </c>
      <c r="S23" s="5">
        <v>124</v>
      </c>
      <c r="T23" s="5">
        <v>281</v>
      </c>
      <c r="U23" s="5">
        <v>4</v>
      </c>
      <c r="V23" s="450">
        <f t="shared" si="0"/>
        <v>300</v>
      </c>
      <c r="W23" s="450">
        <f t="shared" si="1"/>
        <v>9443</v>
      </c>
      <c r="X23" s="450">
        <f t="shared" si="2"/>
        <v>10</v>
      </c>
      <c r="Y23" s="450">
        <f t="shared" si="3"/>
        <v>9753</v>
      </c>
    </row>
    <row r="24" spans="1:25" s="7" customFormat="1" ht="15" customHeight="1" x14ac:dyDescent="0.2">
      <c r="A24" s="451">
        <f t="shared" si="4"/>
        <v>850.01</v>
      </c>
      <c r="B24" s="449" t="s">
        <v>509</v>
      </c>
      <c r="C24" s="451">
        <f t="shared" si="5"/>
        <v>900</v>
      </c>
      <c r="D24" s="5">
        <v>10</v>
      </c>
      <c r="E24" s="5">
        <v>1688</v>
      </c>
      <c r="F24" s="5">
        <v>2</v>
      </c>
      <c r="G24" s="5">
        <v>3</v>
      </c>
      <c r="H24" s="5">
        <v>221</v>
      </c>
      <c r="I24" s="5">
        <v>0</v>
      </c>
      <c r="J24" s="5">
        <v>58</v>
      </c>
      <c r="K24" s="5">
        <v>1799</v>
      </c>
      <c r="L24" s="5">
        <v>0</v>
      </c>
      <c r="M24" s="5">
        <v>0</v>
      </c>
      <c r="N24" s="5">
        <v>11</v>
      </c>
      <c r="O24" s="5">
        <v>0</v>
      </c>
      <c r="P24" s="5">
        <v>0</v>
      </c>
      <c r="Q24" s="5">
        <v>2</v>
      </c>
      <c r="R24" s="5">
        <v>0</v>
      </c>
      <c r="S24" s="5">
        <v>42</v>
      </c>
      <c r="T24" s="5">
        <v>156</v>
      </c>
      <c r="U24" s="5">
        <v>3</v>
      </c>
      <c r="V24" s="450">
        <f t="shared" si="0"/>
        <v>113</v>
      </c>
      <c r="W24" s="450">
        <f t="shared" si="1"/>
        <v>3877</v>
      </c>
      <c r="X24" s="450">
        <f t="shared" si="2"/>
        <v>5</v>
      </c>
      <c r="Y24" s="450">
        <f t="shared" si="3"/>
        <v>3995</v>
      </c>
    </row>
    <row r="25" spans="1:25" s="7" customFormat="1" ht="15" customHeight="1" x14ac:dyDescent="0.2">
      <c r="A25" s="451">
        <f t="shared" si="4"/>
        <v>900.01</v>
      </c>
      <c r="B25" s="449" t="s">
        <v>509</v>
      </c>
      <c r="C25" s="451">
        <f t="shared" si="5"/>
        <v>950</v>
      </c>
      <c r="D25" s="5">
        <v>1</v>
      </c>
      <c r="E25" s="5">
        <v>619</v>
      </c>
      <c r="F25" s="5">
        <v>3</v>
      </c>
      <c r="G25" s="5">
        <v>1</v>
      </c>
      <c r="H25" s="5">
        <v>82</v>
      </c>
      <c r="I25" s="5">
        <v>0</v>
      </c>
      <c r="J25" s="5">
        <v>10</v>
      </c>
      <c r="K25" s="5">
        <v>744</v>
      </c>
      <c r="L25" s="5">
        <v>0</v>
      </c>
      <c r="M25" s="5">
        <v>0</v>
      </c>
      <c r="N25" s="5">
        <v>5</v>
      </c>
      <c r="O25" s="5">
        <v>0</v>
      </c>
      <c r="P25" s="5">
        <v>0</v>
      </c>
      <c r="Q25" s="5">
        <v>3</v>
      </c>
      <c r="R25" s="5">
        <v>0</v>
      </c>
      <c r="S25" s="5">
        <v>26</v>
      </c>
      <c r="T25" s="5">
        <v>51</v>
      </c>
      <c r="U25" s="5">
        <v>2</v>
      </c>
      <c r="V25" s="450">
        <f t="shared" si="0"/>
        <v>38</v>
      </c>
      <c r="W25" s="450">
        <f t="shared" si="1"/>
        <v>1504</v>
      </c>
      <c r="X25" s="450">
        <f t="shared" si="2"/>
        <v>5</v>
      </c>
      <c r="Y25" s="450">
        <f t="shared" si="3"/>
        <v>1547</v>
      </c>
    </row>
    <row r="26" spans="1:25" s="7" customFormat="1" ht="15" customHeight="1" x14ac:dyDescent="0.2">
      <c r="A26" s="451">
        <f t="shared" si="4"/>
        <v>950.01</v>
      </c>
      <c r="B26" s="449" t="s">
        <v>509</v>
      </c>
      <c r="C26" s="451">
        <f t="shared" si="5"/>
        <v>1000</v>
      </c>
      <c r="D26" s="5">
        <v>3</v>
      </c>
      <c r="E26" s="5">
        <v>283</v>
      </c>
      <c r="F26" s="5">
        <v>1</v>
      </c>
      <c r="G26" s="5">
        <v>2</v>
      </c>
      <c r="H26" s="5">
        <v>11</v>
      </c>
      <c r="I26" s="5">
        <v>0</v>
      </c>
      <c r="J26" s="5">
        <v>2</v>
      </c>
      <c r="K26" s="5">
        <v>104</v>
      </c>
      <c r="L26" s="5">
        <v>0</v>
      </c>
      <c r="M26" s="5">
        <v>0</v>
      </c>
      <c r="N26" s="5">
        <v>2</v>
      </c>
      <c r="O26" s="5">
        <v>0</v>
      </c>
      <c r="P26" s="5">
        <v>0</v>
      </c>
      <c r="Q26" s="5">
        <v>2</v>
      </c>
      <c r="R26" s="5">
        <v>0</v>
      </c>
      <c r="S26" s="5">
        <v>12</v>
      </c>
      <c r="T26" s="5">
        <v>11</v>
      </c>
      <c r="U26" s="5">
        <v>1</v>
      </c>
      <c r="V26" s="450">
        <f t="shared" si="0"/>
        <v>19</v>
      </c>
      <c r="W26" s="450">
        <f t="shared" si="1"/>
        <v>413</v>
      </c>
      <c r="X26" s="450">
        <f t="shared" si="2"/>
        <v>2</v>
      </c>
      <c r="Y26" s="450">
        <f t="shared" si="3"/>
        <v>434</v>
      </c>
    </row>
    <row r="27" spans="1:25" s="7" customFormat="1" ht="15" customHeight="1" x14ac:dyDescent="0.2">
      <c r="A27" s="451">
        <f t="shared" si="4"/>
        <v>1000.01</v>
      </c>
      <c r="B27" s="449" t="s">
        <v>509</v>
      </c>
      <c r="C27" s="451">
        <f t="shared" si="5"/>
        <v>1050</v>
      </c>
      <c r="D27" s="5">
        <v>1</v>
      </c>
      <c r="E27" s="5">
        <v>146</v>
      </c>
      <c r="F27" s="5">
        <v>0</v>
      </c>
      <c r="G27" s="5">
        <v>0</v>
      </c>
      <c r="H27" s="5">
        <v>8</v>
      </c>
      <c r="I27" s="5">
        <v>0</v>
      </c>
      <c r="J27" s="5">
        <v>0</v>
      </c>
      <c r="K27" s="5">
        <v>24</v>
      </c>
      <c r="L27" s="5">
        <v>1</v>
      </c>
      <c r="M27" s="5">
        <v>0</v>
      </c>
      <c r="N27" s="5">
        <v>0</v>
      </c>
      <c r="O27" s="5">
        <v>0</v>
      </c>
      <c r="P27" s="5">
        <v>0</v>
      </c>
      <c r="Q27" s="5">
        <v>3</v>
      </c>
      <c r="R27" s="5">
        <v>0</v>
      </c>
      <c r="S27" s="5">
        <v>5</v>
      </c>
      <c r="T27" s="5">
        <v>4</v>
      </c>
      <c r="U27" s="5">
        <v>2</v>
      </c>
      <c r="V27" s="450">
        <f t="shared" si="0"/>
        <v>6</v>
      </c>
      <c r="W27" s="450">
        <f t="shared" si="1"/>
        <v>185</v>
      </c>
      <c r="X27" s="450">
        <f t="shared" si="2"/>
        <v>3</v>
      </c>
      <c r="Y27" s="450">
        <f t="shared" si="3"/>
        <v>194</v>
      </c>
    </row>
    <row r="28" spans="1:25" s="7" customFormat="1" ht="15" customHeight="1" x14ac:dyDescent="0.2">
      <c r="A28" s="451">
        <f t="shared" si="4"/>
        <v>1050.01</v>
      </c>
      <c r="B28" s="449" t="s">
        <v>509</v>
      </c>
      <c r="C28" s="451">
        <f t="shared" si="5"/>
        <v>1100</v>
      </c>
      <c r="D28" s="5">
        <v>0</v>
      </c>
      <c r="E28" s="5">
        <v>90</v>
      </c>
      <c r="F28" s="5">
        <v>0</v>
      </c>
      <c r="G28" s="5">
        <v>0</v>
      </c>
      <c r="H28" s="5">
        <v>7</v>
      </c>
      <c r="I28" s="5">
        <v>0</v>
      </c>
      <c r="J28" s="5">
        <v>1</v>
      </c>
      <c r="K28" s="5">
        <v>10</v>
      </c>
      <c r="L28" s="5">
        <v>0</v>
      </c>
      <c r="M28" s="5">
        <v>0</v>
      </c>
      <c r="N28" s="5">
        <v>1</v>
      </c>
      <c r="O28" s="5">
        <v>0</v>
      </c>
      <c r="P28" s="5">
        <v>0</v>
      </c>
      <c r="Q28" s="5">
        <v>0</v>
      </c>
      <c r="R28" s="5">
        <v>0</v>
      </c>
      <c r="S28" s="5">
        <v>4</v>
      </c>
      <c r="T28" s="5">
        <v>3</v>
      </c>
      <c r="U28" s="5">
        <v>0</v>
      </c>
      <c r="V28" s="450">
        <f t="shared" si="0"/>
        <v>5</v>
      </c>
      <c r="W28" s="450">
        <f t="shared" si="1"/>
        <v>111</v>
      </c>
      <c r="X28" s="450">
        <f t="shared" si="2"/>
        <v>0</v>
      </c>
      <c r="Y28" s="450">
        <f t="shared" si="3"/>
        <v>116</v>
      </c>
    </row>
    <row r="29" spans="1:25" ht="15" customHeight="1" x14ac:dyDescent="0.2">
      <c r="A29" s="451">
        <f t="shared" si="4"/>
        <v>1100.01</v>
      </c>
      <c r="B29" s="449" t="s">
        <v>509</v>
      </c>
      <c r="C29" s="451">
        <f t="shared" si="5"/>
        <v>1150</v>
      </c>
      <c r="D29" s="452">
        <v>1</v>
      </c>
      <c r="E29" s="5">
        <v>83</v>
      </c>
      <c r="F29" s="11">
        <v>1</v>
      </c>
      <c r="G29" s="5">
        <v>0</v>
      </c>
      <c r="H29" s="5">
        <v>4</v>
      </c>
      <c r="I29" s="5">
        <v>0</v>
      </c>
      <c r="J29" s="5">
        <v>0</v>
      </c>
      <c r="K29" s="5">
        <v>12</v>
      </c>
      <c r="L29" s="5">
        <v>0</v>
      </c>
      <c r="M29" s="5">
        <v>0</v>
      </c>
      <c r="N29" s="5">
        <v>0</v>
      </c>
      <c r="O29" s="5">
        <v>0</v>
      </c>
      <c r="P29" s="5">
        <v>0</v>
      </c>
      <c r="Q29" s="5">
        <v>0</v>
      </c>
      <c r="R29" s="5">
        <v>0</v>
      </c>
      <c r="S29" s="5">
        <v>4</v>
      </c>
      <c r="T29" s="5">
        <v>0</v>
      </c>
      <c r="U29" s="5">
        <v>0</v>
      </c>
      <c r="V29" s="450">
        <f t="shared" si="0"/>
        <v>5</v>
      </c>
      <c r="W29" s="450">
        <f t="shared" si="1"/>
        <v>99</v>
      </c>
      <c r="X29" s="450">
        <f t="shared" si="2"/>
        <v>1</v>
      </c>
      <c r="Y29" s="450">
        <f t="shared" si="3"/>
        <v>105</v>
      </c>
    </row>
    <row r="30" spans="1:25" ht="15" customHeight="1" x14ac:dyDescent="0.2">
      <c r="A30" s="451">
        <f t="shared" si="4"/>
        <v>1150.01</v>
      </c>
      <c r="B30" s="449" t="s">
        <v>509</v>
      </c>
      <c r="C30" s="451">
        <f t="shared" si="5"/>
        <v>1200</v>
      </c>
      <c r="D30" s="5">
        <v>0</v>
      </c>
      <c r="E30" s="5">
        <v>78</v>
      </c>
      <c r="F30" s="5">
        <v>0</v>
      </c>
      <c r="G30" s="5">
        <v>0</v>
      </c>
      <c r="H30" s="5">
        <v>7</v>
      </c>
      <c r="I30" s="11">
        <v>1</v>
      </c>
      <c r="J30" s="5">
        <v>0</v>
      </c>
      <c r="K30" s="5">
        <v>10</v>
      </c>
      <c r="L30" s="5">
        <v>0</v>
      </c>
      <c r="M30" s="5">
        <v>0</v>
      </c>
      <c r="N30" s="5">
        <v>0</v>
      </c>
      <c r="O30" s="5">
        <v>0</v>
      </c>
      <c r="P30" s="5">
        <v>0</v>
      </c>
      <c r="Q30" s="5">
        <v>0</v>
      </c>
      <c r="R30" s="5">
        <v>0</v>
      </c>
      <c r="S30" s="5">
        <v>1</v>
      </c>
      <c r="T30" s="5">
        <v>4</v>
      </c>
      <c r="U30" s="5">
        <v>0</v>
      </c>
      <c r="V30" s="450">
        <f t="shared" si="0"/>
        <v>1</v>
      </c>
      <c r="W30" s="450">
        <f t="shared" si="1"/>
        <v>99</v>
      </c>
      <c r="X30" s="450">
        <f t="shared" si="2"/>
        <v>1</v>
      </c>
      <c r="Y30" s="450">
        <f t="shared" si="3"/>
        <v>101</v>
      </c>
    </row>
    <row r="31" spans="1:25" ht="15" customHeight="1" x14ac:dyDescent="0.2">
      <c r="A31" s="451">
        <f t="shared" si="4"/>
        <v>1200.01</v>
      </c>
      <c r="B31" s="449" t="s">
        <v>509</v>
      </c>
      <c r="C31" s="451">
        <f t="shared" si="5"/>
        <v>1250</v>
      </c>
      <c r="D31" s="5">
        <v>0</v>
      </c>
      <c r="E31" s="5">
        <v>58</v>
      </c>
      <c r="F31" s="5">
        <v>0</v>
      </c>
      <c r="G31" s="5">
        <v>0</v>
      </c>
      <c r="H31" s="5">
        <v>2</v>
      </c>
      <c r="I31" s="5">
        <v>0</v>
      </c>
      <c r="J31" s="5">
        <v>0</v>
      </c>
      <c r="K31" s="5">
        <v>13</v>
      </c>
      <c r="L31" s="5">
        <v>0</v>
      </c>
      <c r="M31" s="5">
        <v>0</v>
      </c>
      <c r="N31" s="5">
        <v>1</v>
      </c>
      <c r="O31" s="5">
        <v>0</v>
      </c>
      <c r="P31" s="5">
        <v>0</v>
      </c>
      <c r="Q31" s="5">
        <v>0</v>
      </c>
      <c r="R31" s="5">
        <v>0</v>
      </c>
      <c r="S31" s="5">
        <v>5</v>
      </c>
      <c r="T31" s="5">
        <v>1</v>
      </c>
      <c r="U31" s="5">
        <v>1</v>
      </c>
      <c r="V31" s="450">
        <f t="shared" si="0"/>
        <v>5</v>
      </c>
      <c r="W31" s="450">
        <f t="shared" si="1"/>
        <v>75</v>
      </c>
      <c r="X31" s="450">
        <f t="shared" si="2"/>
        <v>1</v>
      </c>
      <c r="Y31" s="450">
        <f t="shared" si="3"/>
        <v>81</v>
      </c>
    </row>
    <row r="32" spans="1:25" ht="15" customHeight="1" x14ac:dyDescent="0.2">
      <c r="A32" s="451">
        <f t="shared" si="4"/>
        <v>1250.01</v>
      </c>
      <c r="B32" s="449" t="s">
        <v>509</v>
      </c>
      <c r="C32" s="451">
        <f t="shared" si="5"/>
        <v>1300</v>
      </c>
      <c r="D32" s="5">
        <v>0</v>
      </c>
      <c r="E32" s="5">
        <v>65</v>
      </c>
      <c r="F32" s="11">
        <v>1</v>
      </c>
      <c r="G32" s="5">
        <v>0</v>
      </c>
      <c r="H32" s="5">
        <v>1</v>
      </c>
      <c r="I32" s="5">
        <v>0</v>
      </c>
      <c r="J32" s="5">
        <v>0</v>
      </c>
      <c r="K32" s="5">
        <v>2</v>
      </c>
      <c r="L32" s="5">
        <v>0</v>
      </c>
      <c r="M32" s="5">
        <v>0</v>
      </c>
      <c r="N32" s="5">
        <v>2</v>
      </c>
      <c r="O32" s="5">
        <v>0</v>
      </c>
      <c r="P32" s="5">
        <v>0</v>
      </c>
      <c r="Q32" s="5">
        <v>0</v>
      </c>
      <c r="R32" s="5">
        <v>0</v>
      </c>
      <c r="S32" s="5">
        <v>3</v>
      </c>
      <c r="T32" s="5">
        <v>3</v>
      </c>
      <c r="U32" s="5">
        <v>0</v>
      </c>
      <c r="V32" s="450">
        <f t="shared" si="0"/>
        <v>3</v>
      </c>
      <c r="W32" s="450">
        <f t="shared" si="1"/>
        <v>73</v>
      </c>
      <c r="X32" s="450">
        <f t="shared" si="2"/>
        <v>1</v>
      </c>
      <c r="Y32" s="450">
        <f t="shared" si="3"/>
        <v>77</v>
      </c>
    </row>
    <row r="33" spans="1:25" ht="15" customHeight="1" x14ac:dyDescent="0.2">
      <c r="A33" s="451">
        <f t="shared" si="4"/>
        <v>1300.01</v>
      </c>
      <c r="B33" s="449" t="s">
        <v>509</v>
      </c>
      <c r="C33" s="451">
        <f t="shared" si="5"/>
        <v>1350</v>
      </c>
      <c r="D33" s="5">
        <v>0</v>
      </c>
      <c r="E33" s="5">
        <v>53</v>
      </c>
      <c r="F33" s="11">
        <v>2</v>
      </c>
      <c r="G33" s="5">
        <v>0</v>
      </c>
      <c r="H33" s="5">
        <v>0</v>
      </c>
      <c r="I33" s="5">
        <v>0</v>
      </c>
      <c r="J33" s="5">
        <v>0</v>
      </c>
      <c r="K33" s="5">
        <v>6</v>
      </c>
      <c r="L33" s="5">
        <v>0</v>
      </c>
      <c r="M33" s="5">
        <v>0</v>
      </c>
      <c r="N33" s="5">
        <v>0</v>
      </c>
      <c r="O33" s="5">
        <v>0</v>
      </c>
      <c r="P33" s="5">
        <v>0</v>
      </c>
      <c r="Q33" s="5">
        <v>0</v>
      </c>
      <c r="R33" s="5">
        <v>0</v>
      </c>
      <c r="S33" s="5">
        <v>2</v>
      </c>
      <c r="T33" s="5">
        <v>2</v>
      </c>
      <c r="U33" s="5">
        <v>0</v>
      </c>
      <c r="V33" s="450">
        <f t="shared" si="0"/>
        <v>2</v>
      </c>
      <c r="W33" s="450">
        <f t="shared" si="1"/>
        <v>61</v>
      </c>
      <c r="X33" s="450">
        <f t="shared" si="2"/>
        <v>2</v>
      </c>
      <c r="Y33" s="450">
        <f t="shared" si="3"/>
        <v>65</v>
      </c>
    </row>
    <row r="34" spans="1:25" ht="15" customHeight="1" x14ac:dyDescent="0.2">
      <c r="A34" s="451">
        <f t="shared" si="4"/>
        <v>1350.01</v>
      </c>
      <c r="B34" s="449" t="s">
        <v>509</v>
      </c>
      <c r="C34" s="451">
        <f t="shared" si="5"/>
        <v>1400</v>
      </c>
      <c r="D34" s="5">
        <v>0</v>
      </c>
      <c r="E34" s="5">
        <v>34</v>
      </c>
      <c r="F34" s="5">
        <v>0</v>
      </c>
      <c r="G34" s="5">
        <v>0</v>
      </c>
      <c r="H34" s="5">
        <v>2</v>
      </c>
      <c r="I34" s="5">
        <v>0</v>
      </c>
      <c r="J34" s="5">
        <v>0</v>
      </c>
      <c r="K34" s="5">
        <v>4</v>
      </c>
      <c r="L34" s="5">
        <v>0</v>
      </c>
      <c r="M34" s="5">
        <v>0</v>
      </c>
      <c r="N34" s="5">
        <v>1</v>
      </c>
      <c r="O34" s="5">
        <v>0</v>
      </c>
      <c r="P34" s="5">
        <v>0</v>
      </c>
      <c r="Q34" s="5">
        <v>0</v>
      </c>
      <c r="R34" s="5">
        <v>0</v>
      </c>
      <c r="S34" s="5">
        <v>0</v>
      </c>
      <c r="T34" s="5">
        <v>1</v>
      </c>
      <c r="U34" s="5">
        <v>0</v>
      </c>
      <c r="V34" s="450">
        <f t="shared" si="0"/>
        <v>0</v>
      </c>
      <c r="W34" s="450">
        <f t="shared" si="1"/>
        <v>42</v>
      </c>
      <c r="X34" s="450">
        <f t="shared" si="2"/>
        <v>0</v>
      </c>
      <c r="Y34" s="450">
        <f t="shared" si="3"/>
        <v>42</v>
      </c>
    </row>
    <row r="35" spans="1:25" ht="15" customHeight="1" x14ac:dyDescent="0.2">
      <c r="A35" s="451">
        <f t="shared" si="4"/>
        <v>1400.01</v>
      </c>
      <c r="B35" s="449" t="s">
        <v>509</v>
      </c>
      <c r="C35" s="451">
        <f t="shared" si="5"/>
        <v>1450</v>
      </c>
      <c r="D35" s="5">
        <v>0</v>
      </c>
      <c r="E35" s="5">
        <v>51</v>
      </c>
      <c r="F35" s="5">
        <v>0</v>
      </c>
      <c r="G35" s="5">
        <v>0</v>
      </c>
      <c r="H35" s="5">
        <v>1</v>
      </c>
      <c r="I35" s="5">
        <v>0</v>
      </c>
      <c r="J35" s="5">
        <v>0</v>
      </c>
      <c r="K35" s="5">
        <v>5</v>
      </c>
      <c r="L35" s="5">
        <v>0</v>
      </c>
      <c r="M35" s="5">
        <v>0</v>
      </c>
      <c r="N35" s="5">
        <v>0</v>
      </c>
      <c r="O35" s="5">
        <v>0</v>
      </c>
      <c r="P35" s="5">
        <v>0</v>
      </c>
      <c r="Q35" s="5">
        <v>1</v>
      </c>
      <c r="R35" s="5">
        <v>0</v>
      </c>
      <c r="S35" s="5">
        <v>0</v>
      </c>
      <c r="T35" s="5">
        <v>1</v>
      </c>
      <c r="U35" s="5">
        <v>0</v>
      </c>
      <c r="V35" s="450">
        <f t="shared" si="0"/>
        <v>0</v>
      </c>
      <c r="W35" s="450">
        <f t="shared" si="1"/>
        <v>59</v>
      </c>
      <c r="X35" s="450">
        <f t="shared" si="2"/>
        <v>0</v>
      </c>
      <c r="Y35" s="450">
        <f t="shared" si="3"/>
        <v>59</v>
      </c>
    </row>
    <row r="36" spans="1:25" ht="15" customHeight="1" x14ac:dyDescent="0.2">
      <c r="A36" s="451">
        <f t="shared" si="4"/>
        <v>1450.01</v>
      </c>
      <c r="B36" s="449" t="s">
        <v>509</v>
      </c>
      <c r="C36" s="451">
        <f t="shared" si="5"/>
        <v>1500</v>
      </c>
      <c r="D36" s="5">
        <v>0</v>
      </c>
      <c r="E36" s="5">
        <v>29</v>
      </c>
      <c r="F36" s="5">
        <v>0</v>
      </c>
      <c r="G36" s="5">
        <v>0</v>
      </c>
      <c r="H36" s="5">
        <v>1</v>
      </c>
      <c r="I36" s="5">
        <v>0</v>
      </c>
      <c r="J36" s="5">
        <v>0</v>
      </c>
      <c r="K36" s="5">
        <v>1</v>
      </c>
      <c r="L36" s="5">
        <v>0</v>
      </c>
      <c r="M36" s="5">
        <v>0</v>
      </c>
      <c r="N36" s="5">
        <v>0</v>
      </c>
      <c r="O36" s="5">
        <v>0</v>
      </c>
      <c r="P36" s="5">
        <v>0</v>
      </c>
      <c r="Q36" s="5">
        <v>0</v>
      </c>
      <c r="R36" s="5">
        <v>0</v>
      </c>
      <c r="S36" s="5">
        <v>1</v>
      </c>
      <c r="T36" s="5">
        <v>2</v>
      </c>
      <c r="U36" s="5">
        <v>0</v>
      </c>
      <c r="V36" s="450">
        <f t="shared" si="0"/>
        <v>1</v>
      </c>
      <c r="W36" s="450">
        <f t="shared" si="1"/>
        <v>33</v>
      </c>
      <c r="X36" s="450">
        <f t="shared" si="2"/>
        <v>0</v>
      </c>
      <c r="Y36" s="450">
        <f t="shared" si="3"/>
        <v>34</v>
      </c>
    </row>
    <row r="37" spans="1:25" ht="15" customHeight="1" x14ac:dyDescent="0.2">
      <c r="A37" s="451">
        <f t="shared" si="4"/>
        <v>1500.01</v>
      </c>
      <c r="B37" s="449" t="s">
        <v>509</v>
      </c>
      <c r="C37" s="451">
        <f t="shared" si="5"/>
        <v>1550</v>
      </c>
      <c r="D37" s="5">
        <v>0</v>
      </c>
      <c r="E37" s="5">
        <v>29</v>
      </c>
      <c r="F37" s="5">
        <v>0</v>
      </c>
      <c r="G37" s="5">
        <v>0</v>
      </c>
      <c r="H37" s="5">
        <v>1</v>
      </c>
      <c r="I37" s="5">
        <v>0</v>
      </c>
      <c r="J37" s="5">
        <v>0</v>
      </c>
      <c r="K37" s="5">
        <v>6</v>
      </c>
      <c r="L37" s="5">
        <v>0</v>
      </c>
      <c r="M37" s="5">
        <v>0</v>
      </c>
      <c r="N37" s="5">
        <v>0</v>
      </c>
      <c r="O37" s="5">
        <v>0</v>
      </c>
      <c r="P37" s="5">
        <v>0</v>
      </c>
      <c r="Q37" s="5">
        <v>0</v>
      </c>
      <c r="R37" s="5">
        <v>0</v>
      </c>
      <c r="S37" s="5">
        <v>0</v>
      </c>
      <c r="T37" s="5">
        <v>0</v>
      </c>
      <c r="U37" s="5">
        <v>0</v>
      </c>
      <c r="V37" s="450">
        <f t="shared" si="0"/>
        <v>0</v>
      </c>
      <c r="W37" s="450">
        <f t="shared" si="1"/>
        <v>36</v>
      </c>
      <c r="X37" s="450">
        <f t="shared" si="2"/>
        <v>0</v>
      </c>
      <c r="Y37" s="450">
        <f t="shared" si="3"/>
        <v>36</v>
      </c>
    </row>
    <row r="38" spans="1:25" ht="15" customHeight="1" x14ac:dyDescent="0.2">
      <c r="A38" s="451">
        <f t="shared" si="4"/>
        <v>1550.01</v>
      </c>
      <c r="B38" s="449" t="s">
        <v>509</v>
      </c>
      <c r="C38" s="451">
        <f t="shared" si="5"/>
        <v>1600</v>
      </c>
      <c r="D38" s="5">
        <v>0</v>
      </c>
      <c r="E38" s="5">
        <v>17</v>
      </c>
      <c r="F38" s="5">
        <v>0</v>
      </c>
      <c r="G38" s="5">
        <v>0</v>
      </c>
      <c r="H38" s="5">
        <v>1</v>
      </c>
      <c r="I38" s="5">
        <v>0</v>
      </c>
      <c r="J38" s="5">
        <v>0</v>
      </c>
      <c r="K38" s="5">
        <v>0</v>
      </c>
      <c r="L38" s="5">
        <v>0</v>
      </c>
      <c r="M38" s="5">
        <v>0</v>
      </c>
      <c r="N38" s="5">
        <v>0</v>
      </c>
      <c r="O38" s="5">
        <v>0</v>
      </c>
      <c r="P38" s="5">
        <v>0</v>
      </c>
      <c r="Q38" s="5">
        <v>0</v>
      </c>
      <c r="R38" s="5">
        <v>0</v>
      </c>
      <c r="S38" s="5">
        <v>0</v>
      </c>
      <c r="T38" s="5">
        <v>0</v>
      </c>
      <c r="U38" s="5">
        <v>0</v>
      </c>
      <c r="V38" s="450">
        <f t="shared" ref="V38:X42" si="6">+D38+G38+J38+M38+P38+S38</f>
        <v>0</v>
      </c>
      <c r="W38" s="450">
        <f t="shared" si="6"/>
        <v>18</v>
      </c>
      <c r="X38" s="450">
        <f t="shared" si="6"/>
        <v>0</v>
      </c>
      <c r="Y38" s="450">
        <f>SUM(V38:X38)</f>
        <v>18</v>
      </c>
    </row>
    <row r="39" spans="1:25" ht="15" customHeight="1" x14ac:dyDescent="0.2">
      <c r="A39" s="451">
        <f t="shared" si="4"/>
        <v>1600.01</v>
      </c>
      <c r="B39" s="449" t="s">
        <v>509</v>
      </c>
      <c r="C39" s="451">
        <f t="shared" si="5"/>
        <v>1650</v>
      </c>
      <c r="D39" s="5">
        <v>0</v>
      </c>
      <c r="E39" s="5">
        <v>14</v>
      </c>
      <c r="F39" s="5">
        <v>0</v>
      </c>
      <c r="G39" s="5">
        <v>0</v>
      </c>
      <c r="H39" s="5">
        <v>0</v>
      </c>
      <c r="I39" s="5">
        <v>0</v>
      </c>
      <c r="J39" s="5">
        <v>0</v>
      </c>
      <c r="K39" s="5">
        <v>1</v>
      </c>
      <c r="L39" s="5">
        <v>0</v>
      </c>
      <c r="M39" s="5">
        <v>0</v>
      </c>
      <c r="N39" s="5">
        <v>0</v>
      </c>
      <c r="O39" s="5">
        <v>0</v>
      </c>
      <c r="P39" s="5">
        <v>0</v>
      </c>
      <c r="Q39" s="5">
        <v>0</v>
      </c>
      <c r="R39" s="5">
        <v>0</v>
      </c>
      <c r="S39" s="5">
        <v>2</v>
      </c>
      <c r="T39" s="5">
        <v>0</v>
      </c>
      <c r="U39" s="5">
        <v>0</v>
      </c>
      <c r="V39" s="450">
        <f t="shared" si="6"/>
        <v>2</v>
      </c>
      <c r="W39" s="450">
        <f t="shared" si="6"/>
        <v>15</v>
      </c>
      <c r="X39" s="450">
        <f t="shared" si="6"/>
        <v>0</v>
      </c>
      <c r="Y39" s="450">
        <f>SUM(V39:X39)</f>
        <v>17</v>
      </c>
    </row>
    <row r="40" spans="1:25" ht="15" customHeight="1" x14ac:dyDescent="0.2">
      <c r="A40" s="451">
        <f t="shared" si="4"/>
        <v>1650.01</v>
      </c>
      <c r="B40" s="449" t="s">
        <v>509</v>
      </c>
      <c r="C40" s="451">
        <f t="shared" si="5"/>
        <v>1700</v>
      </c>
      <c r="D40" s="5">
        <v>0</v>
      </c>
      <c r="E40" s="5">
        <v>17</v>
      </c>
      <c r="F40" s="5">
        <v>0</v>
      </c>
      <c r="G40" s="5">
        <v>0</v>
      </c>
      <c r="H40" s="5">
        <v>0</v>
      </c>
      <c r="I40" s="5">
        <v>0</v>
      </c>
      <c r="J40" s="5">
        <v>0</v>
      </c>
      <c r="K40" s="5">
        <v>0</v>
      </c>
      <c r="L40" s="5">
        <v>0</v>
      </c>
      <c r="M40" s="5">
        <v>0</v>
      </c>
      <c r="N40" s="5">
        <v>0</v>
      </c>
      <c r="O40" s="5">
        <v>0</v>
      </c>
      <c r="P40" s="5">
        <v>0</v>
      </c>
      <c r="Q40" s="5">
        <v>0</v>
      </c>
      <c r="R40" s="5">
        <v>0</v>
      </c>
      <c r="S40" s="5">
        <v>1</v>
      </c>
      <c r="T40" s="5">
        <v>0</v>
      </c>
      <c r="U40" s="5">
        <v>0</v>
      </c>
      <c r="V40" s="450">
        <f t="shared" si="6"/>
        <v>1</v>
      </c>
      <c r="W40" s="450">
        <f t="shared" si="6"/>
        <v>17</v>
      </c>
      <c r="X40" s="450">
        <f t="shared" si="6"/>
        <v>0</v>
      </c>
      <c r="Y40" s="450">
        <f>SUM(V40:X40)</f>
        <v>18</v>
      </c>
    </row>
    <row r="41" spans="1:25" ht="15" customHeight="1" x14ac:dyDescent="0.2">
      <c r="A41" s="451">
        <f t="shared" si="4"/>
        <v>1700.01</v>
      </c>
      <c r="B41" s="449" t="s">
        <v>509</v>
      </c>
      <c r="C41" s="451">
        <f t="shared" si="5"/>
        <v>1750</v>
      </c>
      <c r="D41" s="5">
        <v>0</v>
      </c>
      <c r="E41" s="5">
        <v>4</v>
      </c>
      <c r="F41" s="5">
        <v>0</v>
      </c>
      <c r="G41" s="5">
        <v>0</v>
      </c>
      <c r="H41" s="5">
        <v>1</v>
      </c>
      <c r="I41" s="5">
        <v>0</v>
      </c>
      <c r="J41" s="5">
        <v>0</v>
      </c>
      <c r="K41" s="5">
        <v>1</v>
      </c>
      <c r="L41" s="5">
        <v>0</v>
      </c>
      <c r="M41" s="5">
        <v>0</v>
      </c>
      <c r="N41" s="5">
        <v>0</v>
      </c>
      <c r="O41" s="5">
        <v>0</v>
      </c>
      <c r="P41" s="5">
        <v>0</v>
      </c>
      <c r="Q41" s="5">
        <v>0</v>
      </c>
      <c r="R41" s="5">
        <v>0</v>
      </c>
      <c r="S41" s="5">
        <v>0</v>
      </c>
      <c r="T41" s="5">
        <v>0</v>
      </c>
      <c r="U41" s="5">
        <v>0</v>
      </c>
      <c r="V41" s="450">
        <f t="shared" si="6"/>
        <v>0</v>
      </c>
      <c r="W41" s="450">
        <f t="shared" si="6"/>
        <v>6</v>
      </c>
      <c r="X41" s="450">
        <f t="shared" si="6"/>
        <v>0</v>
      </c>
      <c r="Y41" s="450">
        <f>SUM(V41:X41)</f>
        <v>6</v>
      </c>
    </row>
    <row r="42" spans="1:25" ht="15" customHeight="1" x14ac:dyDescent="0.2">
      <c r="A42" s="451">
        <f t="shared" si="4"/>
        <v>1750.01</v>
      </c>
      <c r="B42" s="449" t="s">
        <v>509</v>
      </c>
      <c r="C42" s="451">
        <f t="shared" si="5"/>
        <v>1800</v>
      </c>
      <c r="D42" s="5">
        <v>0</v>
      </c>
      <c r="E42" s="5">
        <v>14</v>
      </c>
      <c r="F42" s="5">
        <v>0</v>
      </c>
      <c r="G42" s="5">
        <v>0</v>
      </c>
      <c r="H42" s="5">
        <v>0</v>
      </c>
      <c r="I42" s="5">
        <v>0</v>
      </c>
      <c r="J42" s="5">
        <v>0</v>
      </c>
      <c r="K42" s="5">
        <v>2</v>
      </c>
      <c r="L42" s="5">
        <v>0</v>
      </c>
      <c r="M42" s="5">
        <v>0</v>
      </c>
      <c r="N42" s="5">
        <v>0</v>
      </c>
      <c r="O42" s="5">
        <v>0</v>
      </c>
      <c r="P42" s="5">
        <v>0</v>
      </c>
      <c r="Q42" s="5">
        <v>0</v>
      </c>
      <c r="R42" s="5">
        <v>0</v>
      </c>
      <c r="S42" s="5">
        <v>0</v>
      </c>
      <c r="T42" s="5">
        <v>0</v>
      </c>
      <c r="U42" s="5">
        <v>0</v>
      </c>
      <c r="V42" s="450">
        <f t="shared" si="6"/>
        <v>0</v>
      </c>
      <c r="W42" s="450">
        <f t="shared" si="6"/>
        <v>16</v>
      </c>
      <c r="X42" s="450">
        <f t="shared" si="6"/>
        <v>0</v>
      </c>
      <c r="Y42" s="450">
        <f>SUM(V42:X42)</f>
        <v>16</v>
      </c>
    </row>
    <row r="43" spans="1:25" ht="15" customHeight="1" x14ac:dyDescent="0.2">
      <c r="A43" s="451">
        <f t="shared" si="4"/>
        <v>1800.01</v>
      </c>
      <c r="B43" s="449" t="s">
        <v>509</v>
      </c>
      <c r="C43" s="451">
        <f t="shared" si="5"/>
        <v>1850</v>
      </c>
      <c r="D43" s="5">
        <v>0</v>
      </c>
      <c r="E43" s="5">
        <v>9</v>
      </c>
      <c r="F43" s="5">
        <v>0</v>
      </c>
      <c r="G43" s="5">
        <v>0</v>
      </c>
      <c r="H43" s="5">
        <v>1</v>
      </c>
      <c r="I43" s="5">
        <v>0</v>
      </c>
      <c r="J43" s="5">
        <v>0</v>
      </c>
      <c r="K43" s="5">
        <v>0</v>
      </c>
      <c r="L43" s="5">
        <v>0</v>
      </c>
      <c r="M43" s="5">
        <v>0</v>
      </c>
      <c r="N43" s="5">
        <v>0</v>
      </c>
      <c r="O43" s="5">
        <v>0</v>
      </c>
      <c r="P43" s="5">
        <v>0</v>
      </c>
      <c r="Q43" s="5">
        <v>0</v>
      </c>
      <c r="R43" s="5">
        <v>0</v>
      </c>
      <c r="S43" s="5">
        <v>0</v>
      </c>
      <c r="T43" s="5">
        <v>0</v>
      </c>
      <c r="U43" s="5">
        <v>0</v>
      </c>
      <c r="V43" s="450">
        <f t="shared" si="0"/>
        <v>0</v>
      </c>
      <c r="W43" s="450">
        <f t="shared" si="1"/>
        <v>10</v>
      </c>
      <c r="X43" s="450">
        <f t="shared" si="2"/>
        <v>0</v>
      </c>
      <c r="Y43" s="450">
        <f t="shared" si="3"/>
        <v>10</v>
      </c>
    </row>
    <row r="44" spans="1:25" ht="15" customHeight="1" x14ac:dyDescent="0.2">
      <c r="A44" s="451">
        <f t="shared" si="4"/>
        <v>1850.01</v>
      </c>
      <c r="B44" s="449" t="s">
        <v>509</v>
      </c>
      <c r="C44" s="451">
        <f t="shared" si="5"/>
        <v>1900</v>
      </c>
      <c r="D44" s="5">
        <v>0</v>
      </c>
      <c r="E44" s="5">
        <v>5</v>
      </c>
      <c r="F44" s="5">
        <v>0</v>
      </c>
      <c r="G44" s="5">
        <v>0</v>
      </c>
      <c r="H44" s="5">
        <v>0</v>
      </c>
      <c r="I44" s="5">
        <v>0</v>
      </c>
      <c r="J44" s="5">
        <v>0</v>
      </c>
      <c r="K44" s="5">
        <v>0</v>
      </c>
      <c r="L44" s="5">
        <v>0</v>
      </c>
      <c r="M44" s="5">
        <v>0</v>
      </c>
      <c r="N44" s="5">
        <v>0</v>
      </c>
      <c r="O44" s="5">
        <v>0</v>
      </c>
      <c r="P44" s="5">
        <v>0</v>
      </c>
      <c r="Q44" s="5">
        <v>0</v>
      </c>
      <c r="R44" s="5">
        <v>0</v>
      </c>
      <c r="S44" s="5">
        <v>1</v>
      </c>
      <c r="T44" s="5">
        <v>0</v>
      </c>
      <c r="U44" s="5">
        <v>0</v>
      </c>
      <c r="V44" s="450">
        <f t="shared" si="0"/>
        <v>1</v>
      </c>
      <c r="W44" s="450">
        <f t="shared" si="1"/>
        <v>5</v>
      </c>
      <c r="X44" s="450">
        <f t="shared" si="2"/>
        <v>0</v>
      </c>
      <c r="Y44" s="450">
        <f t="shared" si="3"/>
        <v>6</v>
      </c>
    </row>
    <row r="45" spans="1:25" ht="15" customHeight="1" x14ac:dyDescent="0.2">
      <c r="A45" s="451">
        <f t="shared" si="4"/>
        <v>1900.01</v>
      </c>
      <c r="B45" s="449" t="s">
        <v>509</v>
      </c>
      <c r="C45" s="451">
        <f t="shared" si="5"/>
        <v>1950</v>
      </c>
      <c r="D45" s="5">
        <v>0</v>
      </c>
      <c r="E45" s="5">
        <v>3</v>
      </c>
      <c r="F45" s="5">
        <v>0</v>
      </c>
      <c r="G45" s="5">
        <v>0</v>
      </c>
      <c r="H45" s="5">
        <v>0</v>
      </c>
      <c r="I45" s="5">
        <v>0</v>
      </c>
      <c r="J45" s="5">
        <v>0</v>
      </c>
      <c r="K45" s="5">
        <v>0</v>
      </c>
      <c r="L45" s="5">
        <v>0</v>
      </c>
      <c r="M45" s="5">
        <v>0</v>
      </c>
      <c r="N45" s="5">
        <v>0</v>
      </c>
      <c r="O45" s="5">
        <v>0</v>
      </c>
      <c r="P45" s="5">
        <v>0</v>
      </c>
      <c r="Q45" s="5">
        <v>0</v>
      </c>
      <c r="R45" s="5">
        <v>0</v>
      </c>
      <c r="S45" s="5">
        <v>0</v>
      </c>
      <c r="T45" s="5">
        <v>0</v>
      </c>
      <c r="U45" s="5">
        <v>0</v>
      </c>
      <c r="V45" s="450">
        <f t="shared" si="0"/>
        <v>0</v>
      </c>
      <c r="W45" s="450">
        <f t="shared" si="1"/>
        <v>3</v>
      </c>
      <c r="X45" s="450">
        <f t="shared" si="2"/>
        <v>0</v>
      </c>
      <c r="Y45" s="450">
        <f t="shared" si="3"/>
        <v>3</v>
      </c>
    </row>
    <row r="46" spans="1:25" ht="15" customHeight="1" x14ac:dyDescent="0.2">
      <c r="A46" s="451">
        <f t="shared" si="4"/>
        <v>1950.01</v>
      </c>
      <c r="B46" s="449" t="s">
        <v>509</v>
      </c>
      <c r="C46" s="451">
        <f t="shared" si="5"/>
        <v>2000</v>
      </c>
      <c r="D46" s="5">
        <v>0</v>
      </c>
      <c r="E46" s="5">
        <v>1</v>
      </c>
      <c r="F46" s="5">
        <v>0</v>
      </c>
      <c r="G46" s="5">
        <v>0</v>
      </c>
      <c r="H46" s="5">
        <v>1</v>
      </c>
      <c r="I46" s="5">
        <v>0</v>
      </c>
      <c r="J46" s="5">
        <v>0</v>
      </c>
      <c r="K46" s="5">
        <v>0</v>
      </c>
      <c r="L46" s="5">
        <v>0</v>
      </c>
      <c r="M46" s="5">
        <v>0</v>
      </c>
      <c r="N46" s="5">
        <v>0</v>
      </c>
      <c r="O46" s="5">
        <v>0</v>
      </c>
      <c r="P46" s="5">
        <v>0</v>
      </c>
      <c r="Q46" s="5">
        <v>0</v>
      </c>
      <c r="R46" s="5">
        <v>0</v>
      </c>
      <c r="S46" s="5">
        <v>0</v>
      </c>
      <c r="T46" s="5">
        <v>0</v>
      </c>
      <c r="U46" s="5">
        <v>0</v>
      </c>
      <c r="V46" s="450">
        <f t="shared" si="0"/>
        <v>0</v>
      </c>
      <c r="W46" s="450">
        <f t="shared" si="1"/>
        <v>2</v>
      </c>
      <c r="X46" s="450">
        <f t="shared" si="2"/>
        <v>0</v>
      </c>
      <c r="Y46" s="450">
        <f t="shared" si="3"/>
        <v>2</v>
      </c>
    </row>
    <row r="47" spans="1:25" ht="15" customHeight="1" x14ac:dyDescent="0.2">
      <c r="A47" s="1389" t="s">
        <v>870</v>
      </c>
      <c r="B47" s="1390"/>
      <c r="C47" s="1390"/>
      <c r="D47" s="5">
        <v>0</v>
      </c>
      <c r="E47" s="5">
        <v>3</v>
      </c>
      <c r="F47" s="5">
        <v>0</v>
      </c>
      <c r="G47" s="5">
        <v>0</v>
      </c>
      <c r="H47" s="5">
        <v>0</v>
      </c>
      <c r="I47" s="5">
        <v>0</v>
      </c>
      <c r="J47" s="5">
        <v>0</v>
      </c>
      <c r="K47" s="5">
        <v>0</v>
      </c>
      <c r="L47" s="5">
        <v>0</v>
      </c>
      <c r="M47" s="5">
        <v>0</v>
      </c>
      <c r="N47" s="5">
        <v>0</v>
      </c>
      <c r="O47" s="5">
        <v>0</v>
      </c>
      <c r="P47" s="5">
        <v>0</v>
      </c>
      <c r="Q47" s="5">
        <v>0</v>
      </c>
      <c r="R47" s="5">
        <v>0</v>
      </c>
      <c r="S47" s="5">
        <v>0</v>
      </c>
      <c r="T47" s="5">
        <v>0</v>
      </c>
      <c r="U47" s="5">
        <v>0</v>
      </c>
      <c r="V47" s="450">
        <f t="shared" si="0"/>
        <v>0</v>
      </c>
      <c r="W47" s="450">
        <f t="shared" si="1"/>
        <v>3</v>
      </c>
      <c r="X47" s="450">
        <f t="shared" si="2"/>
        <v>0</v>
      </c>
      <c r="Y47" s="450">
        <f t="shared" si="3"/>
        <v>3</v>
      </c>
    </row>
    <row r="48" spans="1:25" ht="15.95" customHeight="1" x14ac:dyDescent="0.2">
      <c r="A48" s="1388" t="s">
        <v>436</v>
      </c>
      <c r="B48" s="1388"/>
      <c r="C48" s="1388"/>
      <c r="D48" s="453">
        <f t="shared" ref="D48:Y48" si="7">SUM(D7:D47)</f>
        <v>335</v>
      </c>
      <c r="E48" s="453">
        <f t="shared" si="7"/>
        <v>48928</v>
      </c>
      <c r="F48" s="453">
        <f t="shared" si="7"/>
        <v>5239</v>
      </c>
      <c r="G48" s="453">
        <f t="shared" si="7"/>
        <v>96</v>
      </c>
      <c r="H48" s="453">
        <f t="shared" si="7"/>
        <v>6732</v>
      </c>
      <c r="I48" s="453">
        <f t="shared" si="7"/>
        <v>5489</v>
      </c>
      <c r="J48" s="453">
        <f t="shared" si="7"/>
        <v>651</v>
      </c>
      <c r="K48" s="453">
        <f t="shared" si="7"/>
        <v>18418</v>
      </c>
      <c r="L48" s="453">
        <f t="shared" si="7"/>
        <v>13670</v>
      </c>
      <c r="M48" s="453">
        <f t="shared" si="7"/>
        <v>0</v>
      </c>
      <c r="N48" s="453">
        <f t="shared" si="7"/>
        <v>93</v>
      </c>
      <c r="O48" s="453">
        <f t="shared" si="7"/>
        <v>21</v>
      </c>
      <c r="P48" s="453">
        <f t="shared" si="7"/>
        <v>0</v>
      </c>
      <c r="Q48" s="453">
        <f t="shared" si="7"/>
        <v>107</v>
      </c>
      <c r="R48" s="453">
        <f t="shared" si="7"/>
        <v>15</v>
      </c>
      <c r="S48" s="453">
        <f t="shared" si="7"/>
        <v>652</v>
      </c>
      <c r="T48" s="453">
        <f t="shared" si="7"/>
        <v>1989</v>
      </c>
      <c r="U48" s="453">
        <f t="shared" si="7"/>
        <v>2800</v>
      </c>
      <c r="V48" s="8">
        <f t="shared" si="7"/>
        <v>1734</v>
      </c>
      <c r="W48" s="8">
        <f t="shared" si="7"/>
        <v>76267</v>
      </c>
      <c r="X48" s="8">
        <f t="shared" si="7"/>
        <v>27234</v>
      </c>
      <c r="Y48" s="8">
        <f t="shared" si="7"/>
        <v>105235</v>
      </c>
    </row>
    <row r="49" spans="1:24" ht="12.75" x14ac:dyDescent="0.2">
      <c r="A49" s="1387" t="s">
        <v>821</v>
      </c>
      <c r="B49" s="1387"/>
      <c r="C49" s="1387"/>
      <c r="D49" s="1387"/>
      <c r="E49" s="1387"/>
      <c r="F49" s="1387"/>
      <c r="G49" s="1387"/>
      <c r="H49" s="1387"/>
      <c r="I49" s="1387"/>
      <c r="J49" s="1387"/>
      <c r="K49" s="1387"/>
      <c r="L49" s="1387"/>
      <c r="M49" s="1387"/>
      <c r="N49" s="1387"/>
      <c r="V49" s="454" t="s">
        <v>506</v>
      </c>
      <c r="W49" s="455" t="s">
        <v>506</v>
      </c>
      <c r="X49" s="455" t="s">
        <v>506</v>
      </c>
    </row>
    <row r="50" spans="1:24" ht="12" x14ac:dyDescent="0.2">
      <c r="A50" s="1386" t="s">
        <v>820</v>
      </c>
      <c r="B50" s="1386"/>
      <c r="C50" s="1386"/>
      <c r="D50" s="1386"/>
      <c r="E50" s="1386"/>
      <c r="F50" s="1386"/>
      <c r="G50" s="1386"/>
      <c r="H50" s="1386"/>
      <c r="I50" s="1386"/>
      <c r="J50" s="1386"/>
      <c r="K50" s="1386"/>
      <c r="L50" s="1386"/>
      <c r="M50" s="1386"/>
      <c r="N50" s="1386"/>
    </row>
    <row r="51" spans="1:24" ht="12" x14ac:dyDescent="0.2">
      <c r="A51" s="1386" t="s">
        <v>819</v>
      </c>
      <c r="B51" s="1386"/>
      <c r="C51" s="1386"/>
      <c r="D51" s="1386"/>
      <c r="E51" s="1386"/>
      <c r="F51" s="1386"/>
      <c r="G51" s="1386"/>
      <c r="H51" s="1386"/>
      <c r="I51" s="1386"/>
      <c r="J51" s="1386"/>
      <c r="K51" s="1386"/>
      <c r="L51" s="1386"/>
      <c r="M51" s="1386"/>
      <c r="N51" s="1386"/>
      <c r="V51" s="1"/>
    </row>
    <row r="52" spans="1:24" ht="12" x14ac:dyDescent="0.2">
      <c r="A52" s="1386" t="s">
        <v>818</v>
      </c>
      <c r="B52" s="1386"/>
      <c r="C52" s="1386"/>
      <c r="D52" s="1386"/>
      <c r="E52" s="1386"/>
      <c r="F52" s="1386"/>
      <c r="G52" s="1386"/>
      <c r="H52" s="1386"/>
      <c r="I52" s="1386"/>
      <c r="J52" s="1386"/>
      <c r="K52" s="1386"/>
      <c r="L52" s="1386"/>
      <c r="M52" s="1386"/>
      <c r="N52" s="1386"/>
      <c r="V52" s="1"/>
    </row>
    <row r="53" spans="1:24" ht="12" x14ac:dyDescent="0.2">
      <c r="A53" s="1386" t="s">
        <v>817</v>
      </c>
      <c r="B53" s="1386"/>
      <c r="C53" s="1386"/>
      <c r="D53" s="1386"/>
      <c r="E53" s="1386"/>
      <c r="F53" s="1386"/>
      <c r="G53" s="1386"/>
      <c r="H53" s="1386"/>
      <c r="I53" s="1386"/>
      <c r="J53" s="1386"/>
      <c r="K53" s="1386"/>
      <c r="L53" s="1386"/>
      <c r="M53" s="1386"/>
      <c r="N53" s="1386"/>
    </row>
    <row r="54" spans="1:24" ht="12" x14ac:dyDescent="0.2">
      <c r="A54" s="1386" t="s">
        <v>816</v>
      </c>
      <c r="B54" s="1386"/>
      <c r="C54" s="1386"/>
      <c r="D54" s="1386"/>
      <c r="E54" s="1386"/>
      <c r="F54" s="1386"/>
      <c r="G54" s="1386"/>
      <c r="H54" s="1386"/>
      <c r="I54" s="1386"/>
      <c r="J54" s="1386"/>
      <c r="K54" s="1386"/>
      <c r="L54" s="1386"/>
      <c r="M54" s="1386"/>
      <c r="N54" s="1386"/>
    </row>
    <row r="55" spans="1:24" ht="12" x14ac:dyDescent="0.2"/>
    <row r="56" spans="1:24" ht="12" x14ac:dyDescent="0.2">
      <c r="A56" s="1"/>
      <c r="B56" s="1"/>
      <c r="C56" s="1"/>
      <c r="D56" s="1"/>
      <c r="F56" s="1"/>
    </row>
    <row r="57" spans="1:24" ht="12" x14ac:dyDescent="0.2">
      <c r="A57" s="1"/>
      <c r="B57" s="1"/>
      <c r="C57" s="1"/>
      <c r="D57" s="1"/>
      <c r="F57" s="1"/>
    </row>
    <row r="58" spans="1:24" ht="12" x14ac:dyDescent="0.2">
      <c r="A58" s="1"/>
      <c r="B58" s="1"/>
      <c r="C58" s="1"/>
      <c r="D58" s="1"/>
      <c r="F58" s="1"/>
    </row>
    <row r="59" spans="1:24" ht="12" x14ac:dyDescent="0.2">
      <c r="A59" s="1"/>
      <c r="B59" s="1"/>
      <c r="C59" s="1"/>
      <c r="D59" s="1"/>
      <c r="F59" s="1"/>
    </row>
    <row r="60" spans="1:24" ht="12" x14ac:dyDescent="0.2">
      <c r="A60" s="1"/>
      <c r="B60" s="1"/>
      <c r="C60" s="1"/>
      <c r="D60" s="1"/>
      <c r="F60" s="1"/>
    </row>
    <row r="61" spans="1:24" ht="12" x14ac:dyDescent="0.2">
      <c r="A61" s="1"/>
      <c r="B61" s="1"/>
      <c r="C61" s="1"/>
      <c r="D61" s="1"/>
      <c r="F61" s="1"/>
    </row>
    <row r="62" spans="1:24" ht="12" x14ac:dyDescent="0.2">
      <c r="A62" s="1"/>
      <c r="B62" s="1"/>
      <c r="C62" s="1"/>
      <c r="D62" s="456"/>
      <c r="F62" s="1"/>
    </row>
    <row r="63" spans="1:24" ht="12" x14ac:dyDescent="0.2">
      <c r="A63" s="1"/>
      <c r="B63" s="1"/>
      <c r="C63" s="1"/>
      <c r="D63" s="456"/>
      <c r="F63" s="1"/>
    </row>
    <row r="64" spans="1:24" ht="12" x14ac:dyDescent="0.2">
      <c r="A64" s="1"/>
      <c r="B64" s="1"/>
      <c r="C64" s="1"/>
      <c r="D64" s="456"/>
      <c r="F64" s="1"/>
    </row>
    <row r="65" spans="1:6" ht="12" x14ac:dyDescent="0.2">
      <c r="A65" s="1"/>
      <c r="B65" s="1"/>
      <c r="C65" s="1"/>
      <c r="D65" s="456"/>
      <c r="F65" s="1"/>
    </row>
    <row r="66" spans="1:6" ht="12" x14ac:dyDescent="0.2">
      <c r="A66" s="1"/>
      <c r="B66" s="1"/>
      <c r="C66" s="1"/>
      <c r="D66" s="456"/>
      <c r="F66" s="1"/>
    </row>
    <row r="67" spans="1:6" ht="12" x14ac:dyDescent="0.2">
      <c r="A67" s="1"/>
      <c r="B67" s="1"/>
      <c r="C67" s="1"/>
      <c r="D67" s="456"/>
      <c r="F67" s="1"/>
    </row>
    <row r="68" spans="1:6" ht="12" x14ac:dyDescent="0.2">
      <c r="A68" s="1"/>
      <c r="B68" s="1"/>
      <c r="C68" s="1"/>
      <c r="D68" s="456"/>
      <c r="F68" s="1"/>
    </row>
    <row r="69" spans="1:6" ht="12" x14ac:dyDescent="0.2">
      <c r="A69" s="1"/>
      <c r="B69" s="1"/>
      <c r="C69" s="1"/>
      <c r="D69" s="456"/>
      <c r="F69" s="1"/>
    </row>
    <row r="70" spans="1:6" ht="12" x14ac:dyDescent="0.2">
      <c r="A70" s="1"/>
      <c r="B70" s="1"/>
      <c r="C70" s="1"/>
      <c r="D70" s="456"/>
      <c r="F70" s="1"/>
    </row>
    <row r="71" spans="1:6" ht="12" x14ac:dyDescent="0.2">
      <c r="A71" s="1"/>
      <c r="B71" s="1"/>
      <c r="C71" s="1"/>
      <c r="D71" s="456"/>
      <c r="F71" s="1"/>
    </row>
    <row r="72" spans="1:6" ht="12" x14ac:dyDescent="0.2">
      <c r="A72" s="1"/>
      <c r="B72" s="1"/>
      <c r="C72" s="1"/>
      <c r="D72" s="456"/>
      <c r="F72" s="1"/>
    </row>
    <row r="73" spans="1:6" ht="12" x14ac:dyDescent="0.2">
      <c r="A73" s="1"/>
      <c r="B73" s="1"/>
      <c r="C73" s="1"/>
      <c r="D73" s="456"/>
      <c r="F73" s="1"/>
    </row>
    <row r="74" spans="1:6" ht="12" x14ac:dyDescent="0.2">
      <c r="A74" s="1"/>
      <c r="B74" s="1"/>
      <c r="C74" s="1"/>
      <c r="D74" s="456"/>
      <c r="F74" s="1"/>
    </row>
    <row r="75" spans="1:6" ht="12" x14ac:dyDescent="0.2">
      <c r="A75" s="1"/>
      <c r="B75" s="1"/>
      <c r="C75" s="1"/>
      <c r="D75" s="456"/>
      <c r="F75" s="1"/>
    </row>
    <row r="76" spans="1:6" ht="12" x14ac:dyDescent="0.2">
      <c r="A76" s="1"/>
      <c r="B76" s="1"/>
      <c r="C76" s="1"/>
      <c r="D76" s="456"/>
      <c r="F76" s="1"/>
    </row>
    <row r="77" spans="1:6" ht="12" x14ac:dyDescent="0.2">
      <c r="A77" s="1"/>
      <c r="B77" s="1"/>
      <c r="C77" s="1"/>
      <c r="D77" s="456"/>
      <c r="F77" s="1"/>
    </row>
    <row r="78" spans="1:6" ht="12" x14ac:dyDescent="0.2">
      <c r="A78" s="1"/>
      <c r="B78" s="1"/>
      <c r="C78" s="1"/>
      <c r="D78" s="456"/>
      <c r="F78" s="1"/>
    </row>
    <row r="79" spans="1:6" ht="12" x14ac:dyDescent="0.2">
      <c r="A79" s="1"/>
      <c r="B79" s="1"/>
      <c r="C79" s="1"/>
      <c r="D79" s="456"/>
      <c r="F79" s="1"/>
    </row>
    <row r="80" spans="1:6" ht="12" x14ac:dyDescent="0.2">
      <c r="A80" s="1"/>
      <c r="B80" s="1"/>
      <c r="C80" s="1"/>
      <c r="D80" s="456"/>
      <c r="F80" s="1"/>
    </row>
    <row r="81" spans="1:6" ht="15" customHeight="1" x14ac:dyDescent="0.2">
      <c r="A81" s="1"/>
      <c r="B81" s="1"/>
      <c r="C81" s="1"/>
      <c r="D81" s="456"/>
      <c r="F81" s="1"/>
    </row>
    <row r="82" spans="1:6" ht="15" customHeight="1" x14ac:dyDescent="0.2">
      <c r="A82" s="1"/>
      <c r="B82" s="1"/>
      <c r="C82" s="1"/>
      <c r="D82" s="456"/>
      <c r="F82" s="1"/>
    </row>
    <row r="83" spans="1:6" ht="15" customHeight="1" x14ac:dyDescent="0.2">
      <c r="A83" s="1"/>
      <c r="B83" s="1"/>
      <c r="C83" s="1"/>
      <c r="D83" s="456"/>
      <c r="F83" s="1"/>
    </row>
    <row r="84" spans="1:6" ht="15" customHeight="1" x14ac:dyDescent="0.2">
      <c r="A84" s="1"/>
      <c r="B84" s="1"/>
      <c r="C84" s="1"/>
      <c r="D84" s="456"/>
      <c r="F84" s="1"/>
    </row>
    <row r="85" spans="1:6" ht="15" customHeight="1" x14ac:dyDescent="0.2">
      <c r="A85" s="1"/>
      <c r="B85" s="1"/>
      <c r="C85" s="1"/>
      <c r="D85" s="456"/>
      <c r="F85" s="1"/>
    </row>
    <row r="86" spans="1:6" ht="15" customHeight="1" x14ac:dyDescent="0.2">
      <c r="A86" s="1"/>
      <c r="B86" s="1"/>
      <c r="C86" s="1"/>
      <c r="D86" s="1"/>
      <c r="F86" s="1"/>
    </row>
    <row r="87" spans="1:6" ht="15" customHeight="1" x14ac:dyDescent="0.2">
      <c r="A87" s="1"/>
      <c r="B87" s="1"/>
      <c r="C87" s="1"/>
      <c r="D87" s="1"/>
    </row>
    <row r="88" spans="1:6" ht="15" customHeight="1" x14ac:dyDescent="0.2">
      <c r="A88" s="1"/>
      <c r="B88" s="1"/>
      <c r="C88" s="1"/>
      <c r="D88" s="1"/>
    </row>
    <row r="89" spans="1:6" ht="15" customHeight="1" x14ac:dyDescent="0.2">
      <c r="A89" s="1"/>
      <c r="B89" s="1"/>
      <c r="C89" s="1"/>
      <c r="D89" s="1"/>
    </row>
    <row r="90" spans="1:6" ht="15" customHeight="1" x14ac:dyDescent="0.2">
      <c r="A90" s="1"/>
      <c r="B90" s="1"/>
      <c r="C90" s="1"/>
      <c r="D90" s="1"/>
    </row>
    <row r="91" spans="1:6" ht="15" customHeight="1" x14ac:dyDescent="0.2">
      <c r="A91" s="1"/>
      <c r="B91" s="1"/>
      <c r="C91" s="1"/>
      <c r="D91" s="1"/>
    </row>
    <row r="92" spans="1:6" ht="15" customHeight="1" x14ac:dyDescent="0.2">
      <c r="A92" s="1"/>
      <c r="B92" s="1"/>
      <c r="C92" s="1"/>
      <c r="D92" s="1"/>
    </row>
    <row r="93" spans="1:6" ht="15" customHeight="1" x14ac:dyDescent="0.2">
      <c r="A93" s="1"/>
      <c r="B93" s="1"/>
      <c r="C93" s="1"/>
      <c r="D93" s="1"/>
    </row>
    <row r="94" spans="1:6" ht="15" customHeight="1" x14ac:dyDescent="0.2">
      <c r="A94" s="1"/>
      <c r="B94" s="1"/>
      <c r="C94" s="1"/>
      <c r="D94" s="1"/>
    </row>
    <row r="95" spans="1:6" ht="15" customHeight="1" x14ac:dyDescent="0.2">
      <c r="A95" s="1"/>
      <c r="B95" s="1"/>
      <c r="C95" s="1"/>
      <c r="D95" s="1"/>
    </row>
    <row r="96" spans="1:6" ht="15" customHeight="1" x14ac:dyDescent="0.2">
      <c r="A96" s="1"/>
      <c r="B96" s="1"/>
      <c r="C96" s="1"/>
      <c r="D96" s="1"/>
    </row>
    <row r="97" spans="1:3" ht="15" customHeight="1" x14ac:dyDescent="0.2">
      <c r="A97" s="1"/>
      <c r="B97" s="1"/>
      <c r="C97" s="1"/>
    </row>
    <row r="98" spans="1:3" ht="15" customHeight="1" x14ac:dyDescent="0.2">
      <c r="A98" s="1"/>
      <c r="B98" s="1"/>
      <c r="C98" s="1"/>
    </row>
    <row r="99" spans="1:3" ht="15" customHeight="1" x14ac:dyDescent="0.2">
      <c r="A99" s="1"/>
      <c r="B99" s="1"/>
      <c r="C99" s="1"/>
    </row>
  </sheetData>
  <mergeCells count="15">
    <mergeCell ref="A49:N49"/>
    <mergeCell ref="A48:C48"/>
    <mergeCell ref="A47:C47"/>
    <mergeCell ref="A1:Y1"/>
    <mergeCell ref="A2:Y2"/>
    <mergeCell ref="V4:Y4"/>
    <mergeCell ref="P4:R4"/>
    <mergeCell ref="A3:C6"/>
    <mergeCell ref="D3:U3"/>
    <mergeCell ref="S4:U4"/>
    <mergeCell ref="A54:N54"/>
    <mergeCell ref="A53:N53"/>
    <mergeCell ref="A52:N52"/>
    <mergeCell ref="A51:N51"/>
    <mergeCell ref="A50:N50"/>
  </mergeCells>
  <phoneticPr fontId="34" type="noConversion"/>
  <printOptions horizontalCentered="1"/>
  <pageMargins left="0" right="0" top="0" bottom="0" header="0" footer="0"/>
  <pageSetup paperSize="9" scale="7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A1:H35"/>
  <sheetViews>
    <sheetView showGridLines="0" zoomScaleNormal="100" workbookViewId="0">
      <selection sqref="A1:H1"/>
    </sheetView>
  </sheetViews>
  <sheetFormatPr defaultRowHeight="15" customHeight="1" x14ac:dyDescent="0.2"/>
  <cols>
    <col min="1" max="1" width="11.7109375" style="4" customWidth="1"/>
    <col min="2" max="6" width="13.7109375" style="4" customWidth="1"/>
    <col min="7" max="7" width="13.28515625" style="4" customWidth="1"/>
    <col min="8" max="8" width="12.140625" style="4" customWidth="1"/>
    <col min="9" max="16384" width="9.140625" style="4"/>
  </cols>
  <sheetData>
    <row r="1" spans="1:8" s="9" customFormat="1" ht="32.25" customHeight="1" x14ac:dyDescent="0.2">
      <c r="A1" s="1406" t="s">
        <v>872</v>
      </c>
      <c r="B1" s="1323"/>
      <c r="C1" s="1323"/>
      <c r="D1" s="1323"/>
      <c r="E1" s="1323"/>
      <c r="F1" s="1323"/>
      <c r="G1" s="1323"/>
      <c r="H1" s="1323"/>
    </row>
    <row r="2" spans="1:8" s="9" customFormat="1" ht="37.5" customHeight="1" x14ac:dyDescent="0.2">
      <c r="A2" s="1392" t="s">
        <v>873</v>
      </c>
      <c r="B2" s="1407"/>
      <c r="C2" s="1407"/>
      <c r="D2" s="1407"/>
      <c r="E2" s="1407"/>
      <c r="F2" s="1407"/>
      <c r="G2" s="1407"/>
      <c r="H2" s="1407"/>
    </row>
    <row r="3" spans="1:8" ht="30" customHeight="1" x14ac:dyDescent="0.2">
      <c r="A3" s="1408" t="s">
        <v>466</v>
      </c>
      <c r="B3" s="1346" t="s">
        <v>602</v>
      </c>
      <c r="C3" s="1346" t="s">
        <v>603</v>
      </c>
      <c r="D3" s="1411" t="s">
        <v>596</v>
      </c>
      <c r="E3" s="1413" t="s">
        <v>600</v>
      </c>
      <c r="F3" s="1408"/>
      <c r="G3" s="1415" t="s">
        <v>292</v>
      </c>
      <c r="H3" s="1415"/>
    </row>
    <row r="4" spans="1:8" ht="30" customHeight="1" x14ac:dyDescent="0.2">
      <c r="A4" s="1409"/>
      <c r="B4" s="1352"/>
      <c r="C4" s="1352"/>
      <c r="D4" s="1412"/>
      <c r="E4" s="1414"/>
      <c r="F4" s="1410"/>
      <c r="G4" s="1416"/>
      <c r="H4" s="1416"/>
    </row>
    <row r="5" spans="1:8" ht="30" customHeight="1" x14ac:dyDescent="0.2">
      <c r="A5" s="1409"/>
      <c r="B5" s="1352"/>
      <c r="C5" s="1352"/>
      <c r="D5" s="1412"/>
      <c r="E5" s="1346" t="s">
        <v>473</v>
      </c>
      <c r="F5" s="1346" t="s">
        <v>604</v>
      </c>
      <c r="G5" s="1346" t="s">
        <v>473</v>
      </c>
      <c r="H5" s="1413" t="s">
        <v>601</v>
      </c>
    </row>
    <row r="6" spans="1:8" ht="30" customHeight="1" x14ac:dyDescent="0.2">
      <c r="A6" s="1410"/>
      <c r="B6" s="1353"/>
      <c r="C6" s="1353"/>
      <c r="D6" s="1330"/>
      <c r="E6" s="1353"/>
      <c r="F6" s="1353"/>
      <c r="G6" s="1353"/>
      <c r="H6" s="1393"/>
    </row>
    <row r="7" spans="1:8" ht="24" hidden="1" customHeight="1" x14ac:dyDescent="0.2">
      <c r="A7" s="844">
        <v>1998</v>
      </c>
      <c r="B7" s="871">
        <v>1979</v>
      </c>
      <c r="C7" s="871">
        <v>58682</v>
      </c>
      <c r="D7" s="871">
        <v>0</v>
      </c>
      <c r="E7" s="871">
        <v>32327</v>
      </c>
      <c r="F7" s="871">
        <v>59150</v>
      </c>
      <c r="G7" s="871">
        <f>E7+C7+B7+D7</f>
        <v>92988</v>
      </c>
      <c r="H7" s="871">
        <f>B7+C7+F7+D7</f>
        <v>119811</v>
      </c>
    </row>
    <row r="8" spans="1:8" ht="30" customHeight="1" x14ac:dyDescent="0.2">
      <c r="A8" s="844">
        <v>1999</v>
      </c>
      <c r="B8" s="871">
        <v>1998</v>
      </c>
      <c r="C8" s="871">
        <v>53934</v>
      </c>
      <c r="D8" s="871">
        <v>0</v>
      </c>
      <c r="E8" s="871">
        <v>39184</v>
      </c>
      <c r="F8" s="871">
        <v>71047</v>
      </c>
      <c r="G8" s="871">
        <f t="shared" ref="G8:G19" si="0">E8+C8+B8+D8</f>
        <v>95116</v>
      </c>
      <c r="H8" s="871">
        <f t="shared" ref="H8:H19" si="1">B8+C8+F8+D8</f>
        <v>126979</v>
      </c>
    </row>
    <row r="9" spans="1:8" ht="30" customHeight="1" x14ac:dyDescent="0.2">
      <c r="A9" s="844">
        <v>2000</v>
      </c>
      <c r="B9" s="871">
        <v>2045</v>
      </c>
      <c r="C9" s="871">
        <v>64186</v>
      </c>
      <c r="D9" s="871">
        <v>0</v>
      </c>
      <c r="E9" s="871">
        <v>29749</v>
      </c>
      <c r="F9" s="871">
        <v>52759</v>
      </c>
      <c r="G9" s="871">
        <f t="shared" si="0"/>
        <v>95980</v>
      </c>
      <c r="H9" s="871">
        <f t="shared" si="1"/>
        <v>118990</v>
      </c>
    </row>
    <row r="10" spans="1:8" ht="30" customHeight="1" x14ac:dyDescent="0.2">
      <c r="A10" s="844">
        <v>2001</v>
      </c>
      <c r="B10" s="871">
        <v>1651</v>
      </c>
      <c r="C10" s="871">
        <v>47875</v>
      </c>
      <c r="D10" s="871">
        <v>0</v>
      </c>
      <c r="E10" s="871">
        <v>71848</v>
      </c>
      <c r="F10" s="871">
        <v>136501</v>
      </c>
      <c r="G10" s="871">
        <f t="shared" si="0"/>
        <v>121374</v>
      </c>
      <c r="H10" s="871">
        <f t="shared" si="1"/>
        <v>186027</v>
      </c>
    </row>
    <row r="11" spans="1:8" ht="30" customHeight="1" x14ac:dyDescent="0.2">
      <c r="A11" s="844">
        <v>2002</v>
      </c>
      <c r="B11" s="871">
        <v>1017</v>
      </c>
      <c r="C11" s="871">
        <v>36321</v>
      </c>
      <c r="D11" s="871">
        <v>0</v>
      </c>
      <c r="E11" s="871">
        <v>62738</v>
      </c>
      <c r="F11" s="871">
        <v>111711</v>
      </c>
      <c r="G11" s="871">
        <f t="shared" si="0"/>
        <v>100076</v>
      </c>
      <c r="H11" s="871">
        <f t="shared" si="1"/>
        <v>149049</v>
      </c>
    </row>
    <row r="12" spans="1:8" ht="30" customHeight="1" x14ac:dyDescent="0.2">
      <c r="A12" s="844">
        <v>2003</v>
      </c>
      <c r="B12" s="871">
        <v>1051</v>
      </c>
      <c r="C12" s="871">
        <v>45761</v>
      </c>
      <c r="D12" s="871">
        <v>0</v>
      </c>
      <c r="E12" s="871">
        <v>27679</v>
      </c>
      <c r="F12" s="871">
        <v>44491</v>
      </c>
      <c r="G12" s="871">
        <f t="shared" si="0"/>
        <v>74491</v>
      </c>
      <c r="H12" s="871">
        <f t="shared" si="1"/>
        <v>91303</v>
      </c>
    </row>
    <row r="13" spans="1:8" ht="30" customHeight="1" x14ac:dyDescent="0.2">
      <c r="A13" s="844">
        <v>2004</v>
      </c>
      <c r="B13" s="871">
        <v>1059</v>
      </c>
      <c r="C13" s="871">
        <v>53989</v>
      </c>
      <c r="D13" s="871">
        <v>0</v>
      </c>
      <c r="E13" s="871">
        <v>25803</v>
      </c>
      <c r="F13" s="871">
        <v>38155</v>
      </c>
      <c r="G13" s="871">
        <f t="shared" si="0"/>
        <v>80851</v>
      </c>
      <c r="H13" s="871">
        <f t="shared" si="1"/>
        <v>93203</v>
      </c>
    </row>
    <row r="14" spans="1:8" ht="30" customHeight="1" x14ac:dyDescent="0.2">
      <c r="A14" s="844">
        <v>2005</v>
      </c>
      <c r="B14" s="871">
        <v>645</v>
      </c>
      <c r="C14" s="871">
        <v>77197</v>
      </c>
      <c r="D14" s="871">
        <v>0</v>
      </c>
      <c r="E14" s="871">
        <v>23634</v>
      </c>
      <c r="F14" s="871">
        <v>31689</v>
      </c>
      <c r="G14" s="871">
        <f t="shared" si="0"/>
        <v>101476</v>
      </c>
      <c r="H14" s="871">
        <f t="shared" si="1"/>
        <v>109531</v>
      </c>
    </row>
    <row r="15" spans="1:8" ht="30" customHeight="1" x14ac:dyDescent="0.2">
      <c r="A15" s="844">
        <v>2006</v>
      </c>
      <c r="B15" s="871">
        <v>587</v>
      </c>
      <c r="C15" s="871">
        <v>107328</v>
      </c>
      <c r="D15" s="871">
        <v>0</v>
      </c>
      <c r="E15" s="871">
        <v>26486</v>
      </c>
      <c r="F15" s="871">
        <v>39888</v>
      </c>
      <c r="G15" s="871">
        <f t="shared" si="0"/>
        <v>134401</v>
      </c>
      <c r="H15" s="871">
        <f t="shared" si="1"/>
        <v>147803</v>
      </c>
    </row>
    <row r="16" spans="1:8" ht="30" customHeight="1" x14ac:dyDescent="0.2">
      <c r="A16" s="844">
        <v>2007</v>
      </c>
      <c r="B16" s="871">
        <v>549</v>
      </c>
      <c r="C16" s="871">
        <v>67108</v>
      </c>
      <c r="D16" s="871">
        <v>0</v>
      </c>
      <c r="E16" s="871">
        <v>24954</v>
      </c>
      <c r="F16" s="871">
        <v>35177</v>
      </c>
      <c r="G16" s="871">
        <f t="shared" si="0"/>
        <v>92611</v>
      </c>
      <c r="H16" s="871">
        <f t="shared" si="1"/>
        <v>102834</v>
      </c>
    </row>
    <row r="17" spans="1:8" ht="30" customHeight="1" x14ac:dyDescent="0.2">
      <c r="A17" s="844">
        <v>2008</v>
      </c>
      <c r="B17" s="871">
        <v>625</v>
      </c>
      <c r="C17" s="871">
        <v>76698</v>
      </c>
      <c r="D17" s="871">
        <v>0</v>
      </c>
      <c r="E17" s="871">
        <v>24733</v>
      </c>
      <c r="F17" s="871">
        <v>37929</v>
      </c>
      <c r="G17" s="871">
        <f t="shared" si="0"/>
        <v>102056</v>
      </c>
      <c r="H17" s="871">
        <f t="shared" si="1"/>
        <v>115252</v>
      </c>
    </row>
    <row r="18" spans="1:8" ht="30" customHeight="1" x14ac:dyDescent="0.2">
      <c r="A18" s="844">
        <v>2009</v>
      </c>
      <c r="B18" s="871">
        <v>1255</v>
      </c>
      <c r="C18" s="871">
        <v>74905</v>
      </c>
      <c r="D18" s="871">
        <v>0</v>
      </c>
      <c r="E18" s="871">
        <v>26179</v>
      </c>
      <c r="F18" s="871">
        <v>35794</v>
      </c>
      <c r="G18" s="871">
        <f t="shared" si="0"/>
        <v>102339</v>
      </c>
      <c r="H18" s="871">
        <f t="shared" si="1"/>
        <v>111954</v>
      </c>
    </row>
    <row r="19" spans="1:8" ht="30" customHeight="1" x14ac:dyDescent="0.2">
      <c r="A19" s="844">
        <v>2010</v>
      </c>
      <c r="B19" s="871">
        <v>1601</v>
      </c>
      <c r="C19" s="872">
        <v>47294</v>
      </c>
      <c r="D19" s="871">
        <v>4</v>
      </c>
      <c r="E19" s="871">
        <v>26451</v>
      </c>
      <c r="F19" s="871">
        <v>32931</v>
      </c>
      <c r="G19" s="871">
        <f t="shared" si="0"/>
        <v>75350</v>
      </c>
      <c r="H19" s="871">
        <f t="shared" si="1"/>
        <v>81830</v>
      </c>
    </row>
    <row r="20" spans="1:8" ht="24" customHeight="1" x14ac:dyDescent="0.2">
      <c r="A20" s="986">
        <v>2011</v>
      </c>
      <c r="B20" s="993">
        <v>1545</v>
      </c>
      <c r="C20" s="994">
        <v>80580</v>
      </c>
      <c r="D20" s="993">
        <v>10</v>
      </c>
      <c r="E20" s="993">
        <v>46901</v>
      </c>
      <c r="F20" s="993">
        <v>50873</v>
      </c>
      <c r="G20" s="993">
        <f>E20+C20+B20+D20</f>
        <v>129036</v>
      </c>
      <c r="H20" s="993">
        <f>B20+C20+F20+D20</f>
        <v>133008</v>
      </c>
    </row>
    <row r="21" spans="1:8" ht="15" customHeight="1" x14ac:dyDescent="0.2">
      <c r="A21" s="457"/>
      <c r="B21" s="457"/>
      <c r="C21" s="457"/>
      <c r="D21" s="457"/>
      <c r="E21" s="457"/>
      <c r="F21" s="457"/>
    </row>
    <row r="22" spans="1:8" ht="15" customHeight="1" x14ac:dyDescent="0.2">
      <c r="A22" s="457"/>
      <c r="B22" s="458" t="s">
        <v>605</v>
      </c>
      <c r="C22" s="457" t="s">
        <v>182</v>
      </c>
      <c r="D22" s="457"/>
      <c r="E22" s="458" t="s">
        <v>437</v>
      </c>
      <c r="F22" s="457"/>
    </row>
    <row r="23" spans="1:8" ht="15" customHeight="1" x14ac:dyDescent="0.2">
      <c r="A23" s="459">
        <v>1997</v>
      </c>
      <c r="B23" s="432">
        <v>1615</v>
      </c>
      <c r="C23" s="432">
        <v>59806</v>
      </c>
      <c r="D23" s="432"/>
      <c r="E23" s="432">
        <v>35447</v>
      </c>
      <c r="F23" s="457"/>
    </row>
    <row r="24" spans="1:8" ht="15" customHeight="1" x14ac:dyDescent="0.2">
      <c r="A24" s="459">
        <v>1998</v>
      </c>
      <c r="B24" s="432">
        <v>1979</v>
      </c>
      <c r="C24" s="432">
        <v>58682</v>
      </c>
      <c r="D24" s="432"/>
      <c r="E24" s="432">
        <v>32327</v>
      </c>
      <c r="F24" s="457"/>
    </row>
    <row r="25" spans="1:8" ht="15" customHeight="1" x14ac:dyDescent="0.2">
      <c r="A25" s="459">
        <v>1999</v>
      </c>
      <c r="B25" s="432">
        <v>1998</v>
      </c>
      <c r="C25" s="432">
        <v>53934</v>
      </c>
      <c r="D25" s="432"/>
      <c r="E25" s="432">
        <v>39184</v>
      </c>
      <c r="F25" s="457"/>
    </row>
    <row r="26" spans="1:8" ht="15" customHeight="1" x14ac:dyDescent="0.2">
      <c r="A26" s="459">
        <v>2000</v>
      </c>
      <c r="B26" s="432">
        <v>2045</v>
      </c>
      <c r="C26" s="432">
        <v>64186</v>
      </c>
      <c r="D26" s="432"/>
      <c r="E26" s="432">
        <v>29749</v>
      </c>
      <c r="F26" s="457"/>
    </row>
    <row r="27" spans="1:8" ht="15" customHeight="1" x14ac:dyDescent="0.2">
      <c r="A27" s="459">
        <v>2001</v>
      </c>
      <c r="B27" s="432">
        <v>1651</v>
      </c>
      <c r="C27" s="432">
        <v>47875</v>
      </c>
      <c r="D27" s="432"/>
      <c r="E27" s="432">
        <v>71848</v>
      </c>
      <c r="F27" s="457"/>
    </row>
    <row r="28" spans="1:8" ht="15" customHeight="1" x14ac:dyDescent="0.2">
      <c r="A28" s="459">
        <v>2002</v>
      </c>
      <c r="B28" s="432">
        <v>1017</v>
      </c>
      <c r="C28" s="432">
        <v>36321</v>
      </c>
      <c r="D28" s="432"/>
      <c r="E28" s="432">
        <v>62738</v>
      </c>
      <c r="F28" s="457"/>
    </row>
    <row r="29" spans="1:8" ht="15" customHeight="1" x14ac:dyDescent="0.2">
      <c r="A29" s="459">
        <v>2003</v>
      </c>
      <c r="B29" s="432">
        <v>1051</v>
      </c>
      <c r="C29" s="432">
        <v>45761</v>
      </c>
      <c r="D29" s="432"/>
      <c r="E29" s="432">
        <v>27679</v>
      </c>
      <c r="F29" s="457"/>
    </row>
    <row r="30" spans="1:8" ht="15" customHeight="1" x14ac:dyDescent="0.2">
      <c r="A30" s="459">
        <v>2004</v>
      </c>
      <c r="B30" s="432">
        <v>1059</v>
      </c>
      <c r="C30" s="432">
        <v>53989</v>
      </c>
      <c r="D30" s="432"/>
      <c r="E30" s="432">
        <v>25803</v>
      </c>
      <c r="F30" s="457"/>
    </row>
    <row r="31" spans="1:8" ht="15" customHeight="1" x14ac:dyDescent="0.2">
      <c r="A31" s="460">
        <v>2005</v>
      </c>
      <c r="B31" s="457">
        <v>645</v>
      </c>
      <c r="C31" s="432">
        <v>77197</v>
      </c>
      <c r="D31" s="432"/>
      <c r="E31" s="432">
        <v>23634</v>
      </c>
      <c r="F31" s="457"/>
    </row>
    <row r="32" spans="1:8" ht="15" customHeight="1" x14ac:dyDescent="0.2">
      <c r="A32" s="460">
        <v>2006</v>
      </c>
      <c r="B32" s="432">
        <v>587</v>
      </c>
      <c r="C32" s="432">
        <v>107328</v>
      </c>
      <c r="D32" s="432"/>
      <c r="E32" s="432">
        <v>26486</v>
      </c>
      <c r="F32" s="457"/>
    </row>
    <row r="33" spans="1:6" ht="15" customHeight="1" x14ac:dyDescent="0.2">
      <c r="A33" s="457">
        <v>2007</v>
      </c>
      <c r="B33" s="461" t="e">
        <f>+#REF!</f>
        <v>#REF!</v>
      </c>
      <c r="C33" s="461" t="e">
        <f>+#REF!</f>
        <v>#REF!</v>
      </c>
      <c r="D33" s="461"/>
      <c r="E33" s="461">
        <f>+E17</f>
        <v>24733</v>
      </c>
      <c r="F33" s="457"/>
    </row>
    <row r="34" spans="1:6" ht="15" customHeight="1" x14ac:dyDescent="0.2">
      <c r="A34" s="457"/>
      <c r="B34" s="457"/>
      <c r="C34" s="457"/>
      <c r="D34" s="457"/>
      <c r="E34" s="457"/>
      <c r="F34" s="457"/>
    </row>
    <row r="35" spans="1:6" ht="15" customHeight="1" x14ac:dyDescent="0.2">
      <c r="A35" s="457"/>
      <c r="B35" s="457"/>
      <c r="C35" s="457"/>
      <c r="D35" s="457"/>
      <c r="E35" s="457"/>
      <c r="F35" s="457"/>
    </row>
  </sheetData>
  <mergeCells count="12">
    <mergeCell ref="A1:H1"/>
    <mergeCell ref="A2:H2"/>
    <mergeCell ref="A3:A6"/>
    <mergeCell ref="B3:B6"/>
    <mergeCell ref="C3:C6"/>
    <mergeCell ref="D3:D6"/>
    <mergeCell ref="E3:F4"/>
    <mergeCell ref="E5:E6"/>
    <mergeCell ref="F5:F6"/>
    <mergeCell ref="G3:H4"/>
    <mergeCell ref="G5:G6"/>
    <mergeCell ref="H5:H6"/>
  </mergeCells>
  <phoneticPr fontId="34" type="noConversion"/>
  <printOptions horizontalCentered="1"/>
  <pageMargins left="0" right="0" top="0" bottom="0" header="0" footer="0"/>
  <pageSetup paperSize="9" scale="9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zoomScaleNormal="100" workbookViewId="0">
      <selection sqref="A1:G1"/>
    </sheetView>
  </sheetViews>
  <sheetFormatPr defaultRowHeight="15" customHeight="1" x14ac:dyDescent="0.2"/>
  <cols>
    <col min="1" max="1" width="9.7109375" style="15" customWidth="1"/>
    <col min="2" max="7" width="14.7109375" style="15" customWidth="1"/>
    <col min="8" max="37" width="9.140625" style="15" customWidth="1"/>
    <col min="38" max="16384" width="9.140625" style="15"/>
  </cols>
  <sheetData>
    <row r="1" spans="1:8" s="14" customFormat="1" ht="30" customHeight="1" x14ac:dyDescent="0.2">
      <c r="A1" s="1417" t="s">
        <v>874</v>
      </c>
      <c r="B1" s="1417"/>
      <c r="C1" s="1417"/>
      <c r="D1" s="1417"/>
      <c r="E1" s="1417"/>
      <c r="F1" s="1417"/>
      <c r="G1" s="1417"/>
    </row>
    <row r="2" spans="1:8" s="14" customFormat="1" ht="31.5" customHeight="1" x14ac:dyDescent="0.2">
      <c r="A2" s="1418" t="s">
        <v>875</v>
      </c>
      <c r="B2" s="1419"/>
      <c r="C2" s="1419"/>
      <c r="D2" s="1419"/>
      <c r="E2" s="1419"/>
      <c r="F2" s="1419"/>
      <c r="G2" s="1419"/>
    </row>
    <row r="3" spans="1:8" ht="30" customHeight="1" x14ac:dyDescent="0.2">
      <c r="A3" s="1408" t="s">
        <v>466</v>
      </c>
      <c r="B3" s="1346" t="s">
        <v>602</v>
      </c>
      <c r="C3" s="1346" t="s">
        <v>603</v>
      </c>
      <c r="D3" s="1413" t="s">
        <v>600</v>
      </c>
      <c r="E3" s="1408"/>
      <c r="F3" s="1415" t="s">
        <v>292</v>
      </c>
      <c r="G3" s="1415"/>
    </row>
    <row r="4" spans="1:8" ht="30" customHeight="1" x14ac:dyDescent="0.2">
      <c r="A4" s="1409"/>
      <c r="B4" s="1352"/>
      <c r="C4" s="1352"/>
      <c r="D4" s="1414"/>
      <c r="E4" s="1410"/>
      <c r="F4" s="1416"/>
      <c r="G4" s="1416"/>
    </row>
    <row r="5" spans="1:8" ht="30" customHeight="1" x14ac:dyDescent="0.2">
      <c r="A5" s="1409"/>
      <c r="B5" s="1352"/>
      <c r="C5" s="1352"/>
      <c r="D5" s="1346" t="s">
        <v>473</v>
      </c>
      <c r="E5" s="1346" t="s">
        <v>604</v>
      </c>
      <c r="F5" s="1346" t="s">
        <v>473</v>
      </c>
      <c r="G5" s="1413" t="s">
        <v>601</v>
      </c>
    </row>
    <row r="6" spans="1:8" ht="30" customHeight="1" x14ac:dyDescent="0.2">
      <c r="A6" s="1410"/>
      <c r="B6" s="1353"/>
      <c r="C6" s="1353"/>
      <c r="D6" s="1353"/>
      <c r="E6" s="1353"/>
      <c r="F6" s="1353"/>
      <c r="G6" s="1393"/>
    </row>
    <row r="7" spans="1:8" ht="24" hidden="1" customHeight="1" x14ac:dyDescent="0.2">
      <c r="A7" s="873">
        <v>1998</v>
      </c>
      <c r="B7" s="874">
        <v>357</v>
      </c>
      <c r="C7" s="874">
        <v>1065</v>
      </c>
      <c r="D7" s="874">
        <v>5456</v>
      </c>
      <c r="E7" s="874">
        <v>8828</v>
      </c>
      <c r="F7" s="874">
        <f>B7+C7+D7</f>
        <v>6878</v>
      </c>
      <c r="G7" s="874">
        <f>B7+C7+E7</f>
        <v>10250</v>
      </c>
    </row>
    <row r="8" spans="1:8" ht="30" customHeight="1" x14ac:dyDescent="0.2">
      <c r="A8" s="873">
        <v>1999</v>
      </c>
      <c r="B8" s="874">
        <v>261</v>
      </c>
      <c r="C8" s="874">
        <v>3724</v>
      </c>
      <c r="D8" s="874">
        <v>5056</v>
      </c>
      <c r="E8" s="874">
        <v>8503</v>
      </c>
      <c r="F8" s="874">
        <f t="shared" ref="F8:F20" si="0">B8+C8+D8</f>
        <v>9041</v>
      </c>
      <c r="G8" s="874">
        <f>B8+C8+E8</f>
        <v>12488</v>
      </c>
      <c r="H8" s="552"/>
    </row>
    <row r="9" spans="1:8" ht="30" customHeight="1" x14ac:dyDescent="0.2">
      <c r="A9" s="873">
        <v>2000</v>
      </c>
      <c r="B9" s="874">
        <v>397</v>
      </c>
      <c r="C9" s="874">
        <v>35920</v>
      </c>
      <c r="D9" s="874">
        <v>7196</v>
      </c>
      <c r="E9" s="874">
        <v>12005</v>
      </c>
      <c r="F9" s="874">
        <f t="shared" si="0"/>
        <v>43513</v>
      </c>
      <c r="G9" s="874">
        <f>B9+C9+E9</f>
        <v>48322</v>
      </c>
      <c r="H9" s="552"/>
    </row>
    <row r="10" spans="1:8" ht="30" customHeight="1" x14ac:dyDescent="0.2">
      <c r="A10" s="873">
        <v>2001</v>
      </c>
      <c r="B10" s="874">
        <v>251</v>
      </c>
      <c r="C10" s="874">
        <v>20647</v>
      </c>
      <c r="D10" s="874">
        <v>5737</v>
      </c>
      <c r="E10" s="874">
        <v>9762</v>
      </c>
      <c r="F10" s="874">
        <f t="shared" si="0"/>
        <v>26635</v>
      </c>
      <c r="G10" s="874">
        <f t="shared" ref="G10:G20" si="1">B10+C10+E10</f>
        <v>30660</v>
      </c>
      <c r="H10" s="552"/>
    </row>
    <row r="11" spans="1:8" ht="30" customHeight="1" x14ac:dyDescent="0.2">
      <c r="A11" s="873">
        <v>2002</v>
      </c>
      <c r="B11" s="874">
        <v>437</v>
      </c>
      <c r="C11" s="874">
        <v>26272</v>
      </c>
      <c r="D11" s="874">
        <v>11839</v>
      </c>
      <c r="E11" s="874">
        <v>19769</v>
      </c>
      <c r="F11" s="874">
        <f t="shared" si="0"/>
        <v>38548</v>
      </c>
      <c r="G11" s="874">
        <f t="shared" si="1"/>
        <v>46478</v>
      </c>
      <c r="H11" s="552"/>
    </row>
    <row r="12" spans="1:8" ht="30" customHeight="1" x14ac:dyDescent="0.2">
      <c r="A12" s="873">
        <v>2003</v>
      </c>
      <c r="B12" s="874">
        <v>285</v>
      </c>
      <c r="C12" s="874">
        <v>25131</v>
      </c>
      <c r="D12" s="874">
        <v>5424</v>
      </c>
      <c r="E12" s="874">
        <v>7956</v>
      </c>
      <c r="F12" s="874">
        <f t="shared" si="0"/>
        <v>30840</v>
      </c>
      <c r="G12" s="874">
        <f t="shared" si="1"/>
        <v>33372</v>
      </c>
    </row>
    <row r="13" spans="1:8" ht="30" customHeight="1" x14ac:dyDescent="0.2">
      <c r="A13" s="873">
        <v>2004</v>
      </c>
      <c r="B13" s="874">
        <v>388</v>
      </c>
      <c r="C13" s="874">
        <v>21937</v>
      </c>
      <c r="D13" s="874">
        <v>6455</v>
      </c>
      <c r="E13" s="874">
        <v>9631</v>
      </c>
      <c r="F13" s="874">
        <f t="shared" si="0"/>
        <v>28780</v>
      </c>
      <c r="G13" s="874">
        <f t="shared" si="1"/>
        <v>31956</v>
      </c>
    </row>
    <row r="14" spans="1:8" ht="30" customHeight="1" x14ac:dyDescent="0.2">
      <c r="A14" s="873">
        <v>2005</v>
      </c>
      <c r="B14" s="874">
        <v>184</v>
      </c>
      <c r="C14" s="874">
        <v>14425</v>
      </c>
      <c r="D14" s="874">
        <v>7509</v>
      </c>
      <c r="E14" s="874">
        <v>8704</v>
      </c>
      <c r="F14" s="874">
        <f t="shared" si="0"/>
        <v>22118</v>
      </c>
      <c r="G14" s="874">
        <f t="shared" si="1"/>
        <v>23313</v>
      </c>
    </row>
    <row r="15" spans="1:8" ht="30" customHeight="1" x14ac:dyDescent="0.2">
      <c r="A15" s="873">
        <v>2006</v>
      </c>
      <c r="B15" s="875">
        <v>184</v>
      </c>
      <c r="C15" s="876">
        <v>43818</v>
      </c>
      <c r="D15" s="876">
        <v>9396</v>
      </c>
      <c r="E15" s="876">
        <v>13371</v>
      </c>
      <c r="F15" s="874">
        <f t="shared" si="0"/>
        <v>53398</v>
      </c>
      <c r="G15" s="874">
        <f t="shared" si="1"/>
        <v>57373</v>
      </c>
    </row>
    <row r="16" spans="1:8" ht="30" customHeight="1" x14ac:dyDescent="0.2">
      <c r="A16" s="873">
        <v>2007</v>
      </c>
      <c r="B16" s="875">
        <v>165</v>
      </c>
      <c r="C16" s="876">
        <v>12208</v>
      </c>
      <c r="D16" s="876">
        <v>7652</v>
      </c>
      <c r="E16" s="876">
        <v>9530</v>
      </c>
      <c r="F16" s="874">
        <f t="shared" si="0"/>
        <v>20025</v>
      </c>
      <c r="G16" s="874">
        <f t="shared" si="1"/>
        <v>21903</v>
      </c>
    </row>
    <row r="17" spans="1:7" ht="30" customHeight="1" x14ac:dyDescent="0.2">
      <c r="A17" s="873">
        <v>2008</v>
      </c>
      <c r="B17" s="875">
        <v>155</v>
      </c>
      <c r="C17" s="876">
        <v>52745</v>
      </c>
      <c r="D17" s="876">
        <v>8336</v>
      </c>
      <c r="E17" s="876">
        <v>9258</v>
      </c>
      <c r="F17" s="874">
        <f t="shared" si="0"/>
        <v>61236</v>
      </c>
      <c r="G17" s="874">
        <f t="shared" si="1"/>
        <v>62158</v>
      </c>
    </row>
    <row r="18" spans="1:7" ht="30" customHeight="1" x14ac:dyDescent="0.2">
      <c r="A18" s="873">
        <v>2009</v>
      </c>
      <c r="B18" s="875">
        <v>529</v>
      </c>
      <c r="C18" s="876">
        <v>47901</v>
      </c>
      <c r="D18" s="876">
        <v>11311</v>
      </c>
      <c r="E18" s="876">
        <v>14577</v>
      </c>
      <c r="F18" s="874">
        <f t="shared" si="0"/>
        <v>59741</v>
      </c>
      <c r="G18" s="874">
        <f t="shared" si="1"/>
        <v>63007</v>
      </c>
    </row>
    <row r="19" spans="1:7" ht="30" customHeight="1" x14ac:dyDescent="0.2">
      <c r="A19" s="873">
        <v>2010</v>
      </c>
      <c r="B19" s="876">
        <v>774</v>
      </c>
      <c r="C19" s="876">
        <v>24457</v>
      </c>
      <c r="D19" s="876">
        <v>12752</v>
      </c>
      <c r="E19" s="876">
        <v>15134</v>
      </c>
      <c r="F19" s="874">
        <f t="shared" si="0"/>
        <v>37983</v>
      </c>
      <c r="G19" s="874">
        <f t="shared" si="1"/>
        <v>40365</v>
      </c>
    </row>
    <row r="20" spans="1:7" ht="30" customHeight="1" x14ac:dyDescent="0.2">
      <c r="A20" s="877">
        <v>2011</v>
      </c>
      <c r="B20" s="878">
        <v>741</v>
      </c>
      <c r="C20" s="878">
        <v>93156</v>
      </c>
      <c r="D20" s="878">
        <v>31036</v>
      </c>
      <c r="E20" s="878">
        <v>33948</v>
      </c>
      <c r="F20" s="879">
        <f t="shared" si="0"/>
        <v>124933</v>
      </c>
      <c r="G20" s="879">
        <f t="shared" si="1"/>
        <v>127845</v>
      </c>
    </row>
    <row r="21" spans="1:7" ht="13.5" customHeight="1" x14ac:dyDescent="0.2">
      <c r="A21" s="550"/>
    </row>
    <row r="22" spans="1:7" ht="10.5" customHeight="1" x14ac:dyDescent="0.2">
      <c r="A22" s="550"/>
      <c r="C22" s="16"/>
    </row>
    <row r="23" spans="1:7" ht="6" customHeight="1" x14ac:dyDescent="0.2">
      <c r="A23" s="550"/>
      <c r="C23" s="16"/>
    </row>
    <row r="24" spans="1:7" ht="20.25" customHeight="1" x14ac:dyDescent="0.2">
      <c r="A24" s="554"/>
      <c r="B24" s="555"/>
      <c r="C24" s="556"/>
      <c r="D24" s="555"/>
      <c r="E24" s="555"/>
    </row>
    <row r="25" spans="1:7" ht="15" customHeight="1" x14ac:dyDescent="0.2">
      <c r="A25" s="555"/>
      <c r="B25" s="555"/>
      <c r="C25" s="556"/>
      <c r="D25" s="555"/>
      <c r="E25" s="555"/>
    </row>
    <row r="26" spans="1:7" ht="15" customHeight="1" x14ac:dyDescent="0.2">
      <c r="A26" s="555"/>
      <c r="B26" s="555"/>
      <c r="C26" s="555"/>
      <c r="D26" s="555"/>
      <c r="E26" s="555"/>
    </row>
    <row r="27" spans="1:7" ht="15" customHeight="1" x14ac:dyDescent="0.2">
      <c r="A27" s="555"/>
      <c r="B27" s="557" t="s">
        <v>606</v>
      </c>
      <c r="C27" s="555" t="s">
        <v>173</v>
      </c>
      <c r="D27" s="557" t="s">
        <v>459</v>
      </c>
      <c r="E27" s="555"/>
    </row>
    <row r="28" spans="1:7" ht="15" customHeight="1" x14ac:dyDescent="0.2">
      <c r="A28" s="558">
        <v>1997</v>
      </c>
      <c r="B28" s="559">
        <v>399</v>
      </c>
      <c r="C28" s="559">
        <v>944</v>
      </c>
      <c r="D28" s="560">
        <v>9322</v>
      </c>
      <c r="E28" s="555"/>
    </row>
    <row r="29" spans="1:7" ht="15" customHeight="1" x14ac:dyDescent="0.2">
      <c r="A29" s="558">
        <v>1998</v>
      </c>
      <c r="B29" s="559">
        <v>357</v>
      </c>
      <c r="C29" s="559">
        <v>1065</v>
      </c>
      <c r="D29" s="560">
        <v>8828</v>
      </c>
      <c r="E29" s="555"/>
    </row>
    <row r="30" spans="1:7" ht="15" customHeight="1" x14ac:dyDescent="0.2">
      <c r="A30" s="558">
        <v>1999</v>
      </c>
      <c r="B30" s="559">
        <v>261</v>
      </c>
      <c r="C30" s="559">
        <v>3724</v>
      </c>
      <c r="D30" s="560">
        <v>8503</v>
      </c>
      <c r="E30" s="555"/>
    </row>
    <row r="31" spans="1:7" ht="15" customHeight="1" x14ac:dyDescent="0.2">
      <c r="A31" s="558">
        <v>2000</v>
      </c>
      <c r="B31" s="559">
        <v>397</v>
      </c>
      <c r="C31" s="559">
        <v>35920</v>
      </c>
      <c r="D31" s="560">
        <v>12005</v>
      </c>
      <c r="E31" s="555"/>
    </row>
    <row r="32" spans="1:7" ht="15" customHeight="1" x14ac:dyDescent="0.2">
      <c r="A32" s="558">
        <v>2001</v>
      </c>
      <c r="B32" s="559">
        <v>251</v>
      </c>
      <c r="C32" s="559">
        <v>20647</v>
      </c>
      <c r="D32" s="560">
        <v>9762</v>
      </c>
      <c r="E32" s="555"/>
    </row>
    <row r="33" spans="1:5" ht="15" customHeight="1" x14ac:dyDescent="0.2">
      <c r="A33" s="558">
        <v>2002</v>
      </c>
      <c r="B33" s="559">
        <v>437</v>
      </c>
      <c r="C33" s="559">
        <v>26272</v>
      </c>
      <c r="D33" s="560">
        <v>19769</v>
      </c>
      <c r="E33" s="555"/>
    </row>
    <row r="34" spans="1:5" ht="15" customHeight="1" x14ac:dyDescent="0.2">
      <c r="A34" s="558">
        <v>2003</v>
      </c>
      <c r="B34" s="559">
        <v>285</v>
      </c>
      <c r="C34" s="559">
        <v>25131</v>
      </c>
      <c r="D34" s="560">
        <v>7956</v>
      </c>
      <c r="E34" s="555"/>
    </row>
    <row r="35" spans="1:5" ht="15" customHeight="1" x14ac:dyDescent="0.2">
      <c r="A35" s="558">
        <v>2004</v>
      </c>
      <c r="B35" s="559">
        <v>388</v>
      </c>
      <c r="C35" s="559">
        <v>21937</v>
      </c>
      <c r="D35" s="559">
        <v>9631</v>
      </c>
      <c r="E35" s="555"/>
    </row>
    <row r="36" spans="1:5" ht="15" customHeight="1" x14ac:dyDescent="0.2">
      <c r="A36" s="554">
        <v>2005</v>
      </c>
      <c r="B36" s="555">
        <v>184</v>
      </c>
      <c r="C36" s="555">
        <v>14425</v>
      </c>
      <c r="D36" s="555">
        <v>8704</v>
      </c>
      <c r="E36" s="555"/>
    </row>
    <row r="37" spans="1:5" ht="15" customHeight="1" x14ac:dyDescent="0.2">
      <c r="A37" s="554">
        <v>2006</v>
      </c>
      <c r="B37" s="555">
        <v>184</v>
      </c>
      <c r="C37" s="555">
        <v>43818</v>
      </c>
      <c r="D37" s="555">
        <v>13371</v>
      </c>
      <c r="E37" s="555"/>
    </row>
    <row r="38" spans="1:5" ht="15" customHeight="1" x14ac:dyDescent="0.2">
      <c r="A38" s="555">
        <v>2007</v>
      </c>
      <c r="B38" s="555">
        <f>+B17</f>
        <v>155</v>
      </c>
      <c r="C38" s="556">
        <f>+C17</f>
        <v>52745</v>
      </c>
      <c r="D38" s="556">
        <f>+E17</f>
        <v>9258</v>
      </c>
      <c r="E38" s="555"/>
    </row>
    <row r="39" spans="1:5" ht="15" customHeight="1" x14ac:dyDescent="0.2">
      <c r="A39" s="555"/>
      <c r="B39" s="555"/>
      <c r="C39" s="555"/>
      <c r="D39" s="555"/>
      <c r="E39" s="555"/>
    </row>
    <row r="40" spans="1:5" ht="15" customHeight="1" x14ac:dyDescent="0.2">
      <c r="A40" s="555"/>
      <c r="B40" s="555"/>
      <c r="C40" s="555"/>
      <c r="D40" s="555"/>
      <c r="E40" s="555"/>
    </row>
  </sheetData>
  <mergeCells count="11">
    <mergeCell ref="A1:G1"/>
    <mergeCell ref="A2:G2"/>
    <mergeCell ref="A3:A6"/>
    <mergeCell ref="B3:B6"/>
    <mergeCell ref="C3:C6"/>
    <mergeCell ref="D3:E4"/>
    <mergeCell ref="D5:D6"/>
    <mergeCell ref="E5:E6"/>
    <mergeCell ref="F3:G4"/>
    <mergeCell ref="F5:F6"/>
    <mergeCell ref="G5:G6"/>
  </mergeCells>
  <phoneticPr fontId="35" type="noConversion"/>
  <printOptions horizontalCentered="1"/>
  <pageMargins left="0" right="0" top="0" bottom="0" header="0" footer="0"/>
  <pageSetup paperSize="9" scale="95"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17"/>
  <sheetViews>
    <sheetView showGridLines="0" zoomScaleNormal="100" workbookViewId="0">
      <selection sqref="A1:G1"/>
    </sheetView>
  </sheetViews>
  <sheetFormatPr defaultRowHeight="12.75" x14ac:dyDescent="0.2"/>
  <cols>
    <col min="1" max="1" width="14.85546875" style="464" customWidth="1"/>
    <col min="2" max="7" width="13.7109375" style="464" customWidth="1"/>
    <col min="8" max="8" width="8.5703125" style="463" customWidth="1"/>
    <col min="9" max="9" width="9.7109375" style="463" customWidth="1"/>
    <col min="10" max="15" width="0" style="463" hidden="1" customWidth="1"/>
    <col min="16" max="16" width="13" style="463" hidden="1" customWidth="1"/>
    <col min="17" max="17" width="11.42578125" style="463" hidden="1" customWidth="1"/>
    <col min="18" max="18" width="13.140625" style="463" customWidth="1"/>
    <col min="19" max="19" width="9.140625" style="463"/>
    <col min="20" max="16384" width="9.140625" style="464"/>
  </cols>
  <sheetData>
    <row r="1" spans="1:91" ht="32.25" customHeight="1" x14ac:dyDescent="0.2">
      <c r="A1" s="1429" t="s">
        <v>822</v>
      </c>
      <c r="B1" s="1429"/>
      <c r="C1" s="1429"/>
      <c r="D1" s="1429"/>
      <c r="E1" s="1429"/>
      <c r="F1" s="1429"/>
      <c r="G1" s="1429"/>
      <c r="H1" s="462"/>
    </row>
    <row r="2" spans="1:91" s="467" customFormat="1" ht="28.5" customHeight="1" x14ac:dyDescent="0.2">
      <c r="A2" s="1430" t="s">
        <v>823</v>
      </c>
      <c r="B2" s="1430"/>
      <c r="C2" s="1430"/>
      <c r="D2" s="1430"/>
      <c r="E2" s="1431"/>
      <c r="F2" s="1431"/>
      <c r="G2" s="1431"/>
      <c r="H2" s="465"/>
      <c r="I2" s="466"/>
      <c r="J2" s="466"/>
      <c r="K2" s="466"/>
      <c r="L2" s="466"/>
      <c r="M2" s="466"/>
      <c r="N2" s="466"/>
      <c r="O2" s="466"/>
      <c r="P2" s="466"/>
      <c r="Q2" s="466"/>
      <c r="R2" s="466"/>
      <c r="S2" s="466"/>
    </row>
    <row r="3" spans="1:91" s="471" customFormat="1" ht="18.600000000000001" customHeight="1" x14ac:dyDescent="0.2">
      <c r="A3" s="1420" t="s">
        <v>593</v>
      </c>
      <c r="B3" s="1423" t="s">
        <v>607</v>
      </c>
      <c r="C3" s="1424"/>
      <c r="D3" s="1425"/>
      <c r="E3" s="1423" t="s">
        <v>608</v>
      </c>
      <c r="F3" s="1424"/>
      <c r="G3" s="1424"/>
      <c r="H3" s="469"/>
      <c r="I3" s="470"/>
      <c r="J3" s="470"/>
      <c r="K3" s="470"/>
      <c r="L3" s="470"/>
      <c r="M3" s="470"/>
      <c r="N3" s="470"/>
      <c r="O3" s="470"/>
      <c r="P3" s="470"/>
      <c r="Q3" s="470"/>
      <c r="R3" s="470"/>
      <c r="S3" s="470"/>
    </row>
    <row r="4" spans="1:91" s="471" customFormat="1" ht="18.600000000000001" customHeight="1" x14ac:dyDescent="0.2">
      <c r="A4" s="1421"/>
      <c r="B4" s="1426"/>
      <c r="C4" s="1427"/>
      <c r="D4" s="1428"/>
      <c r="E4" s="1426"/>
      <c r="F4" s="1427"/>
      <c r="G4" s="1427"/>
      <c r="H4" s="472"/>
      <c r="I4" s="470"/>
      <c r="J4" s="470"/>
      <c r="K4" s="470"/>
      <c r="L4" s="470"/>
      <c r="M4" s="470"/>
      <c r="N4" s="470"/>
      <c r="O4" s="470"/>
      <c r="P4" s="470"/>
      <c r="Q4" s="470"/>
      <c r="R4" s="470"/>
      <c r="S4" s="470"/>
    </row>
    <row r="5" spans="1:91" s="942" customFormat="1" ht="25.5" customHeight="1" x14ac:dyDescent="0.2">
      <c r="A5" s="1422"/>
      <c r="B5" s="939" t="s">
        <v>106</v>
      </c>
      <c r="C5" s="939" t="s">
        <v>105</v>
      </c>
      <c r="D5" s="882" t="s">
        <v>107</v>
      </c>
      <c r="E5" s="939" t="s">
        <v>106</v>
      </c>
      <c r="F5" s="939" t="s">
        <v>105</v>
      </c>
      <c r="G5" s="883" t="s">
        <v>107</v>
      </c>
      <c r="H5" s="940"/>
      <c r="I5" s="941"/>
      <c r="J5" s="941"/>
      <c r="K5" s="941"/>
      <c r="L5" s="941"/>
      <c r="M5" s="941"/>
      <c r="N5" s="941"/>
      <c r="O5" s="941"/>
      <c r="P5" s="941"/>
      <c r="Q5" s="941"/>
      <c r="R5" s="941"/>
      <c r="S5" s="941"/>
    </row>
    <row r="6" spans="1:91" ht="18.600000000000001" customHeight="1" x14ac:dyDescent="0.2">
      <c r="A6" s="473" t="s">
        <v>664</v>
      </c>
      <c r="B6" s="1023">
        <v>2</v>
      </c>
      <c r="C6" s="1023">
        <v>16</v>
      </c>
      <c r="D6" s="1024">
        <f t="shared" ref="D6:D15" si="0">+B6+C6</f>
        <v>18</v>
      </c>
      <c r="E6" s="1025">
        <v>0</v>
      </c>
      <c r="F6" s="1025">
        <v>0</v>
      </c>
      <c r="G6" s="1026">
        <f t="shared" ref="G6:G15" si="1">+E6+F6</f>
        <v>0</v>
      </c>
      <c r="H6" s="474"/>
      <c r="I6" s="475"/>
      <c r="J6" s="476"/>
      <c r="K6" s="476"/>
      <c r="L6" s="476"/>
      <c r="M6" s="476"/>
      <c r="N6" s="476"/>
      <c r="O6" s="476"/>
      <c r="P6" s="476"/>
      <c r="Q6" s="476"/>
      <c r="R6" s="476"/>
      <c r="S6" s="476"/>
      <c r="T6" s="477"/>
      <c r="U6" s="477"/>
      <c r="V6" s="477"/>
      <c r="W6" s="477"/>
      <c r="X6" s="477"/>
      <c r="Y6" s="477"/>
      <c r="Z6" s="477"/>
      <c r="AA6" s="477"/>
      <c r="AB6" s="477"/>
      <c r="AC6" s="477"/>
      <c r="AD6" s="477"/>
      <c r="AE6" s="477"/>
      <c r="AF6" s="477"/>
    </row>
    <row r="7" spans="1:91" ht="18.600000000000001" customHeight="1" x14ac:dyDescent="0.2">
      <c r="A7" s="478" t="s">
        <v>186</v>
      </c>
      <c r="B7" s="1023">
        <v>4</v>
      </c>
      <c r="C7" s="1023">
        <v>44</v>
      </c>
      <c r="D7" s="1024">
        <f t="shared" si="0"/>
        <v>48</v>
      </c>
      <c r="E7" s="1025">
        <v>0</v>
      </c>
      <c r="F7" s="1025">
        <v>4</v>
      </c>
      <c r="G7" s="1026">
        <f t="shared" si="1"/>
        <v>4</v>
      </c>
      <c r="H7" s="479"/>
      <c r="I7" s="480"/>
      <c r="J7" s="481"/>
      <c r="K7" s="481"/>
      <c r="L7" s="481"/>
      <c r="M7" s="481"/>
      <c r="N7" s="481"/>
      <c r="O7" s="481"/>
      <c r="P7" s="481"/>
      <c r="Q7" s="481"/>
      <c r="R7" s="481"/>
      <c r="S7" s="481"/>
    </row>
    <row r="8" spans="1:91" ht="18.600000000000001" customHeight="1" x14ac:dyDescent="0.2">
      <c r="A8" s="478" t="s">
        <v>187</v>
      </c>
      <c r="B8" s="1023">
        <v>8</v>
      </c>
      <c r="C8" s="1023">
        <v>78</v>
      </c>
      <c r="D8" s="1024">
        <f t="shared" si="0"/>
        <v>86</v>
      </c>
      <c r="E8" s="1025">
        <v>17</v>
      </c>
      <c r="F8" s="1025">
        <v>84</v>
      </c>
      <c r="G8" s="1026">
        <f t="shared" si="1"/>
        <v>101</v>
      </c>
      <c r="H8" s="479"/>
      <c r="I8" s="480"/>
      <c r="J8" s="481"/>
      <c r="K8" s="481"/>
      <c r="L8" s="481"/>
      <c r="M8" s="481"/>
      <c r="N8" s="481"/>
      <c r="O8" s="481"/>
      <c r="P8" s="481"/>
      <c r="Q8" s="481"/>
      <c r="R8" s="481"/>
      <c r="S8" s="481"/>
    </row>
    <row r="9" spans="1:91" ht="18.600000000000001" customHeight="1" x14ac:dyDescent="0.2">
      <c r="A9" s="478" t="s">
        <v>188</v>
      </c>
      <c r="B9" s="1023">
        <v>10</v>
      </c>
      <c r="C9" s="1023">
        <v>84</v>
      </c>
      <c r="D9" s="1024">
        <f t="shared" si="0"/>
        <v>94</v>
      </c>
      <c r="E9" s="1023">
        <v>17</v>
      </c>
      <c r="F9" s="1023">
        <v>469</v>
      </c>
      <c r="G9" s="1024">
        <f t="shared" si="1"/>
        <v>486</v>
      </c>
      <c r="H9" s="479"/>
      <c r="I9" s="480"/>
      <c r="J9" s="481"/>
      <c r="K9" s="481"/>
      <c r="L9" s="481"/>
      <c r="M9" s="481"/>
      <c r="N9" s="481"/>
      <c r="O9" s="481"/>
      <c r="P9" s="481"/>
      <c r="Q9" s="481"/>
      <c r="R9" s="481"/>
      <c r="S9" s="481"/>
    </row>
    <row r="10" spans="1:91" ht="18.600000000000001" customHeight="1" x14ac:dyDescent="0.2">
      <c r="A10" s="478" t="s">
        <v>189</v>
      </c>
      <c r="B10" s="1023">
        <v>12</v>
      </c>
      <c r="C10" s="1023">
        <v>97</v>
      </c>
      <c r="D10" s="1024">
        <f t="shared" si="0"/>
        <v>109</v>
      </c>
      <c r="E10" s="1023">
        <v>61</v>
      </c>
      <c r="F10" s="1023">
        <v>954</v>
      </c>
      <c r="G10" s="1024">
        <f t="shared" si="1"/>
        <v>1015</v>
      </c>
      <c r="H10" s="479"/>
      <c r="I10" s="480"/>
      <c r="J10" s="481"/>
      <c r="K10" s="481"/>
      <c r="L10" s="481"/>
      <c r="M10" s="481"/>
      <c r="N10" s="481"/>
      <c r="O10" s="481"/>
      <c r="P10" s="481"/>
      <c r="Q10" s="481"/>
      <c r="R10" s="481"/>
      <c r="S10" s="481"/>
    </row>
    <row r="11" spans="1:91" ht="18.600000000000001" customHeight="1" x14ac:dyDescent="0.2">
      <c r="A11" s="478" t="s">
        <v>190</v>
      </c>
      <c r="B11" s="1023">
        <v>4</v>
      </c>
      <c r="C11" s="1023">
        <v>73</v>
      </c>
      <c r="D11" s="1024">
        <f t="shared" si="0"/>
        <v>77</v>
      </c>
      <c r="E11" s="1023">
        <v>89</v>
      </c>
      <c r="F11" s="1023">
        <v>1592</v>
      </c>
      <c r="G11" s="1024">
        <f t="shared" si="1"/>
        <v>1681</v>
      </c>
      <c r="H11" s="479"/>
      <c r="I11" s="480"/>
      <c r="J11" s="481"/>
      <c r="K11" s="481"/>
      <c r="L11" s="481"/>
      <c r="M11" s="481"/>
      <c r="N11" s="481"/>
      <c r="O11" s="481"/>
      <c r="P11" s="481"/>
      <c r="Q11" s="481"/>
      <c r="R11" s="481"/>
      <c r="S11" s="481"/>
    </row>
    <row r="12" spans="1:91" ht="18.600000000000001" customHeight="1" x14ac:dyDescent="0.2">
      <c r="A12" s="478" t="s">
        <v>191</v>
      </c>
      <c r="B12" s="1023">
        <v>6</v>
      </c>
      <c r="C12" s="1023">
        <v>41</v>
      </c>
      <c r="D12" s="1024">
        <f t="shared" si="0"/>
        <v>47</v>
      </c>
      <c r="E12" s="1023">
        <v>79</v>
      </c>
      <c r="F12" s="1023">
        <v>1847</v>
      </c>
      <c r="G12" s="1024">
        <f t="shared" si="1"/>
        <v>1926</v>
      </c>
      <c r="H12" s="479"/>
      <c r="I12" s="480"/>
      <c r="J12" s="481"/>
      <c r="K12" s="481"/>
      <c r="L12" s="481"/>
      <c r="M12" s="481"/>
      <c r="N12" s="481"/>
      <c r="O12" s="481"/>
      <c r="P12" s="481"/>
      <c r="Q12" s="481"/>
      <c r="R12" s="481"/>
      <c r="S12" s="481"/>
    </row>
    <row r="13" spans="1:91" ht="18.600000000000001" customHeight="1" x14ac:dyDescent="0.2">
      <c r="A13" s="478" t="s">
        <v>192</v>
      </c>
      <c r="B13" s="1023">
        <v>4</v>
      </c>
      <c r="C13" s="1023">
        <v>42</v>
      </c>
      <c r="D13" s="1024">
        <f t="shared" si="0"/>
        <v>46</v>
      </c>
      <c r="E13" s="1023">
        <v>126</v>
      </c>
      <c r="F13" s="1023">
        <v>2382</v>
      </c>
      <c r="G13" s="1024">
        <f t="shared" si="1"/>
        <v>2508</v>
      </c>
      <c r="H13" s="479"/>
      <c r="I13" s="480"/>
      <c r="J13" s="481"/>
      <c r="K13" s="481"/>
      <c r="L13" s="481"/>
      <c r="M13" s="481"/>
      <c r="N13" s="481"/>
      <c r="O13" s="481"/>
      <c r="P13" s="481"/>
      <c r="Q13" s="481"/>
      <c r="R13" s="481"/>
      <c r="S13" s="481"/>
    </row>
    <row r="14" spans="1:91" ht="18.600000000000001" customHeight="1" x14ac:dyDescent="0.2">
      <c r="A14" s="478" t="s">
        <v>193</v>
      </c>
      <c r="B14" s="1023">
        <v>1</v>
      </c>
      <c r="C14" s="1023">
        <v>41</v>
      </c>
      <c r="D14" s="1024">
        <f t="shared" si="0"/>
        <v>42</v>
      </c>
      <c r="E14" s="1023">
        <v>139</v>
      </c>
      <c r="F14" s="1023">
        <v>3234</v>
      </c>
      <c r="G14" s="1024">
        <f t="shared" si="1"/>
        <v>3373</v>
      </c>
      <c r="H14" s="479"/>
      <c r="I14" s="480"/>
      <c r="J14" s="481"/>
      <c r="K14" s="481"/>
      <c r="L14" s="481"/>
      <c r="M14" s="481"/>
      <c r="N14" s="481"/>
      <c r="O14" s="481"/>
      <c r="P14" s="481"/>
      <c r="Q14" s="481"/>
      <c r="R14" s="481"/>
      <c r="S14" s="481"/>
    </row>
    <row r="15" spans="1:91" ht="18.600000000000001" customHeight="1" x14ac:dyDescent="0.2">
      <c r="A15" s="901" t="s">
        <v>757</v>
      </c>
      <c r="B15" s="1023">
        <v>8</v>
      </c>
      <c r="C15" s="1023">
        <v>77</v>
      </c>
      <c r="D15" s="1024">
        <f t="shared" si="0"/>
        <v>85</v>
      </c>
      <c r="E15" s="1023">
        <v>188</v>
      </c>
      <c r="F15" s="1023">
        <v>4231</v>
      </c>
      <c r="G15" s="1024">
        <f t="shared" si="1"/>
        <v>4419</v>
      </c>
      <c r="H15" s="479"/>
      <c r="I15" s="480"/>
      <c r="J15" s="481"/>
      <c r="K15" s="481"/>
      <c r="L15" s="481"/>
      <c r="M15" s="481"/>
      <c r="N15" s="481"/>
      <c r="O15" s="481"/>
      <c r="P15" s="481"/>
      <c r="Q15" s="481"/>
      <c r="R15" s="481"/>
      <c r="S15" s="481"/>
      <c r="T15" s="482"/>
    </row>
    <row r="16" spans="1:91" ht="25.5" customHeight="1" x14ac:dyDescent="0.2">
      <c r="A16" s="880" t="s">
        <v>140</v>
      </c>
      <c r="B16" s="1027">
        <f t="shared" ref="B16:G16" si="2">SUM(B6:B15)</f>
        <v>59</v>
      </c>
      <c r="C16" s="1027">
        <f t="shared" si="2"/>
        <v>593</v>
      </c>
      <c r="D16" s="1027">
        <f t="shared" si="2"/>
        <v>652</v>
      </c>
      <c r="E16" s="1027">
        <f t="shared" si="2"/>
        <v>716</v>
      </c>
      <c r="F16" s="1027">
        <f t="shared" si="2"/>
        <v>14797</v>
      </c>
      <c r="G16" s="1027">
        <f t="shared" si="2"/>
        <v>15513</v>
      </c>
      <c r="H16" s="168"/>
      <c r="I16" s="169"/>
      <c r="J16" s="169"/>
      <c r="K16" s="169"/>
      <c r="L16" s="169"/>
      <c r="M16" s="169"/>
      <c r="N16" s="169"/>
      <c r="O16" s="169"/>
      <c r="P16" s="169"/>
      <c r="Q16" s="169"/>
      <c r="R16" s="169"/>
      <c r="S16" s="169"/>
      <c r="T16" s="483"/>
      <c r="U16" s="483"/>
      <c r="V16" s="483"/>
      <c r="W16" s="483"/>
      <c r="X16" s="483"/>
      <c r="Y16" s="483"/>
      <c r="Z16" s="483"/>
      <c r="AA16" s="483"/>
      <c r="AB16" s="483"/>
      <c r="AC16" s="483"/>
      <c r="AD16" s="483"/>
      <c r="AE16" s="483"/>
      <c r="AF16" s="483"/>
      <c r="AG16" s="483"/>
      <c r="AH16" s="483"/>
      <c r="AI16" s="483"/>
      <c r="AJ16" s="483"/>
      <c r="AK16" s="483"/>
      <c r="AL16" s="483"/>
      <c r="AM16" s="483"/>
      <c r="AN16" s="483"/>
      <c r="AO16" s="483"/>
      <c r="AP16" s="483"/>
      <c r="AQ16" s="483"/>
      <c r="AR16" s="483"/>
      <c r="AS16" s="483"/>
      <c r="AT16" s="483"/>
      <c r="AU16" s="483"/>
      <c r="AV16" s="483"/>
      <c r="AW16" s="483"/>
      <c r="AX16" s="483"/>
      <c r="AY16" s="483"/>
      <c r="AZ16" s="483"/>
      <c r="BA16" s="483"/>
      <c r="BB16" s="483"/>
      <c r="BC16" s="483"/>
      <c r="BD16" s="483"/>
      <c r="BE16" s="483"/>
      <c r="BF16" s="483"/>
      <c r="BG16" s="483"/>
      <c r="BH16" s="483"/>
      <c r="BI16" s="483"/>
      <c r="BJ16" s="483"/>
      <c r="BK16" s="483"/>
      <c r="BL16" s="483"/>
      <c r="BM16" s="483"/>
      <c r="BN16" s="483"/>
      <c r="BO16" s="483"/>
      <c r="BP16" s="483"/>
      <c r="BQ16" s="483"/>
      <c r="BR16" s="483"/>
      <c r="BS16" s="483"/>
      <c r="BT16" s="483"/>
      <c r="BU16" s="483"/>
      <c r="BV16" s="483"/>
      <c r="BW16" s="483"/>
      <c r="BX16" s="483"/>
      <c r="BY16" s="483"/>
      <c r="BZ16" s="483"/>
      <c r="CA16" s="483"/>
      <c r="CB16" s="483"/>
      <c r="CC16" s="483"/>
      <c r="CD16" s="483"/>
      <c r="CE16" s="483"/>
      <c r="CF16" s="483"/>
      <c r="CG16" s="483"/>
      <c r="CH16" s="483"/>
      <c r="CI16" s="483"/>
      <c r="CJ16" s="483"/>
      <c r="CK16" s="483"/>
      <c r="CL16" s="483"/>
      <c r="CM16" s="483"/>
    </row>
    <row r="17" spans="1:91" ht="51" customHeight="1" x14ac:dyDescent="0.2">
      <c r="A17" s="484" t="s">
        <v>759</v>
      </c>
      <c r="B17" s="1027">
        <f t="shared" ref="B17:G17" si="3">+((B6*37)+(B7*42)+(B8*47)+(B9*52)+(B10*57)+(B11*62)+(B12*67)+(B13*72)+(B14*77)+(B15*82))/B16</f>
        <v>59.203389830508478</v>
      </c>
      <c r="C17" s="1027">
        <f t="shared" si="3"/>
        <v>60.322091062394605</v>
      </c>
      <c r="D17" s="1027">
        <f t="shared" si="3"/>
        <v>60.220858895705518</v>
      </c>
      <c r="E17" s="1027">
        <f t="shared" si="3"/>
        <v>71.455307262569832</v>
      </c>
      <c r="F17" s="1027">
        <f t="shared" si="3"/>
        <v>72.501115090896803</v>
      </c>
      <c r="G17" s="1027">
        <f t="shared" si="3"/>
        <v>72.452846000128929</v>
      </c>
      <c r="H17" s="169"/>
      <c r="I17" s="169"/>
      <c r="J17" s="169"/>
      <c r="K17" s="169"/>
      <c r="L17" s="169"/>
      <c r="M17" s="169"/>
      <c r="N17" s="169"/>
      <c r="O17" s="169"/>
      <c r="P17" s="169"/>
      <c r="Q17" s="169"/>
      <c r="R17" s="169"/>
      <c r="S17" s="169"/>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c r="AW17" s="483"/>
      <c r="AX17" s="483"/>
      <c r="AY17" s="483"/>
      <c r="AZ17" s="483"/>
      <c r="BA17" s="483"/>
      <c r="BB17" s="483"/>
      <c r="BC17" s="483"/>
      <c r="BD17" s="483"/>
      <c r="BE17" s="483"/>
      <c r="BF17" s="483"/>
      <c r="BG17" s="483"/>
      <c r="BH17" s="483"/>
      <c r="BI17" s="483"/>
      <c r="BJ17" s="483"/>
      <c r="BK17" s="483"/>
      <c r="BL17" s="483"/>
      <c r="BM17" s="483"/>
      <c r="BN17" s="483"/>
      <c r="BO17" s="483"/>
      <c r="BP17" s="483"/>
      <c r="BQ17" s="483"/>
      <c r="BR17" s="483"/>
      <c r="BS17" s="483"/>
      <c r="BT17" s="483"/>
      <c r="BU17" s="483"/>
      <c r="BV17" s="483"/>
      <c r="BW17" s="483"/>
      <c r="BX17" s="483"/>
      <c r="BY17" s="483"/>
      <c r="BZ17" s="483"/>
      <c r="CA17" s="483"/>
      <c r="CB17" s="483"/>
      <c r="CC17" s="483"/>
      <c r="CD17" s="483"/>
      <c r="CE17" s="483"/>
      <c r="CF17" s="483"/>
      <c r="CG17" s="483"/>
      <c r="CH17" s="483"/>
      <c r="CI17" s="483"/>
      <c r="CJ17" s="483"/>
      <c r="CK17" s="483"/>
      <c r="CL17" s="483"/>
      <c r="CM17" s="483"/>
    </row>
    <row r="18" spans="1:91" ht="15" customHeight="1" x14ac:dyDescent="0.2">
      <c r="A18" s="485"/>
      <c r="B18" s="486"/>
      <c r="C18" s="486"/>
      <c r="D18" s="486"/>
      <c r="E18" s="482"/>
      <c r="F18" s="482"/>
      <c r="G18" s="482"/>
      <c r="H18" s="480"/>
      <c r="I18" s="487"/>
      <c r="J18" s="487"/>
      <c r="K18" s="487"/>
      <c r="L18" s="487"/>
      <c r="M18" s="487"/>
      <c r="N18" s="487"/>
      <c r="O18" s="487"/>
      <c r="P18" s="487"/>
      <c r="Q18" s="488"/>
      <c r="R18" s="488"/>
      <c r="S18" s="488"/>
      <c r="T18" s="489"/>
    </row>
    <row r="19" spans="1:91" ht="39" customHeight="1" x14ac:dyDescent="0.2">
      <c r="A19" s="1429" t="s">
        <v>824</v>
      </c>
      <c r="B19" s="1429"/>
      <c r="C19" s="1429"/>
      <c r="D19" s="1429"/>
      <c r="E19" s="1429"/>
      <c r="F19" s="1429"/>
      <c r="G19" s="1429"/>
      <c r="H19" s="487"/>
      <c r="I19" s="487"/>
      <c r="J19" s="487"/>
      <c r="K19" s="487"/>
      <c r="L19" s="487"/>
      <c r="M19" s="488"/>
      <c r="N19" s="488"/>
      <c r="O19" s="488"/>
      <c r="P19" s="489"/>
      <c r="Q19" s="464"/>
      <c r="R19" s="464"/>
      <c r="S19" s="464"/>
    </row>
    <row r="20" spans="1:91" s="491" customFormat="1" ht="29.25" customHeight="1" x14ac:dyDescent="0.2">
      <c r="A20" s="1430" t="s">
        <v>876</v>
      </c>
      <c r="B20" s="1430"/>
      <c r="C20" s="1430"/>
      <c r="D20" s="1430"/>
      <c r="E20" s="1431"/>
      <c r="F20" s="1431"/>
      <c r="G20" s="1431"/>
      <c r="H20" s="164"/>
      <c r="I20" s="164"/>
      <c r="J20" s="164"/>
      <c r="K20" s="164"/>
      <c r="L20" s="164"/>
      <c r="M20" s="164"/>
      <c r="N20" s="164"/>
      <c r="O20" s="164"/>
    </row>
    <row r="21" spans="1:91" s="491" customFormat="1" ht="18" customHeight="1" x14ac:dyDescent="0.2">
      <c r="A21" s="1420" t="s">
        <v>593</v>
      </c>
      <c r="B21" s="1423" t="s">
        <v>607</v>
      </c>
      <c r="C21" s="1424"/>
      <c r="D21" s="1425"/>
      <c r="E21" s="1423" t="s">
        <v>608</v>
      </c>
      <c r="F21" s="1424"/>
      <c r="G21" s="1424"/>
      <c r="H21" s="164"/>
      <c r="I21" s="164"/>
      <c r="J21" s="164"/>
      <c r="K21" s="164"/>
      <c r="L21" s="164"/>
      <c r="M21" s="164"/>
      <c r="N21" s="164"/>
      <c r="O21" s="164"/>
    </row>
    <row r="22" spans="1:91" s="491" customFormat="1" ht="18" customHeight="1" x14ac:dyDescent="0.2">
      <c r="A22" s="1421"/>
      <c r="B22" s="1426"/>
      <c r="C22" s="1427"/>
      <c r="D22" s="1428"/>
      <c r="E22" s="1426"/>
      <c r="F22" s="1427"/>
      <c r="G22" s="1427"/>
      <c r="H22" s="984"/>
      <c r="I22" s="984"/>
      <c r="J22" s="984"/>
      <c r="K22" s="984"/>
      <c r="L22" s="462"/>
      <c r="M22" s="984"/>
      <c r="N22" s="985"/>
      <c r="O22" s="164"/>
    </row>
    <row r="23" spans="1:91" s="491" customFormat="1" ht="27" customHeight="1" x14ac:dyDescent="0.2">
      <c r="A23" s="1422"/>
      <c r="B23" s="881" t="s">
        <v>106</v>
      </c>
      <c r="C23" s="881" t="s">
        <v>105</v>
      </c>
      <c r="D23" s="882" t="s">
        <v>107</v>
      </c>
      <c r="E23" s="881" t="s">
        <v>106</v>
      </c>
      <c r="F23" s="881" t="s">
        <v>105</v>
      </c>
      <c r="G23" s="883" t="s">
        <v>107</v>
      </c>
      <c r="H23" s="985"/>
      <c r="I23" s="985"/>
      <c r="J23" s="985"/>
      <c r="K23" s="985"/>
      <c r="L23" s="985"/>
      <c r="M23" s="985"/>
      <c r="N23" s="462"/>
      <c r="O23" s="164"/>
    </row>
    <row r="24" spans="1:91" s="491" customFormat="1" ht="18.600000000000001" customHeight="1" x14ac:dyDescent="0.2">
      <c r="A24" s="473" t="s">
        <v>609</v>
      </c>
      <c r="B24" s="1025">
        <v>0</v>
      </c>
      <c r="C24" s="1025">
        <v>6</v>
      </c>
      <c r="D24" s="1026">
        <f t="shared" ref="D24:D33" si="4">+B24+C24</f>
        <v>6</v>
      </c>
      <c r="E24" s="1025">
        <v>0</v>
      </c>
      <c r="F24" s="1025">
        <v>0</v>
      </c>
      <c r="G24" s="1026">
        <f t="shared" ref="G24:G33" si="5">+E24+F24</f>
        <v>0</v>
      </c>
      <c r="H24" s="985"/>
      <c r="I24" s="985"/>
      <c r="J24" s="985"/>
      <c r="K24" s="985"/>
      <c r="L24" s="985"/>
      <c r="M24" s="985"/>
      <c r="N24" s="985"/>
      <c r="O24" s="164"/>
    </row>
    <row r="25" spans="1:91" s="491" customFormat="1" ht="18.600000000000001" customHeight="1" x14ac:dyDescent="0.2">
      <c r="A25" s="478" t="s">
        <v>186</v>
      </c>
      <c r="B25" s="1025">
        <v>0</v>
      </c>
      <c r="C25" s="1028">
        <v>18</v>
      </c>
      <c r="D25" s="1026">
        <f t="shared" si="4"/>
        <v>18</v>
      </c>
      <c r="E25" s="1025">
        <v>0</v>
      </c>
      <c r="F25" s="1025">
        <v>0</v>
      </c>
      <c r="G25" s="1026">
        <f t="shared" si="5"/>
        <v>0</v>
      </c>
      <c r="H25" s="163"/>
      <c r="I25" s="163"/>
      <c r="J25" s="163"/>
      <c r="K25" s="163"/>
      <c r="L25" s="163"/>
      <c r="M25" s="163"/>
      <c r="N25" s="163"/>
      <c r="O25" s="164"/>
    </row>
    <row r="26" spans="1:91" s="491" customFormat="1" ht="18.600000000000001" customHeight="1" x14ac:dyDescent="0.2">
      <c r="A26" s="478" t="s">
        <v>187</v>
      </c>
      <c r="B26" s="1028">
        <v>1</v>
      </c>
      <c r="C26" s="1028">
        <v>25</v>
      </c>
      <c r="D26" s="1026">
        <f t="shared" si="4"/>
        <v>26</v>
      </c>
      <c r="E26" s="1025">
        <v>0</v>
      </c>
      <c r="F26" s="1028">
        <v>11</v>
      </c>
      <c r="G26" s="1026">
        <f t="shared" si="5"/>
        <v>11</v>
      </c>
      <c r="H26" s="163"/>
      <c r="I26" s="163"/>
      <c r="J26" s="163"/>
      <c r="K26" s="163"/>
      <c r="L26" s="163"/>
      <c r="M26" s="163"/>
      <c r="N26" s="163" t="s">
        <v>194</v>
      </c>
      <c r="O26" s="164"/>
    </row>
    <row r="27" spans="1:91" s="491" customFormat="1" ht="18.600000000000001" customHeight="1" x14ac:dyDescent="0.2">
      <c r="A27" s="478" t="s">
        <v>188</v>
      </c>
      <c r="B27" s="1025">
        <v>1</v>
      </c>
      <c r="C27" s="1028">
        <v>30</v>
      </c>
      <c r="D27" s="1026">
        <f t="shared" si="4"/>
        <v>31</v>
      </c>
      <c r="E27" s="1025">
        <v>0</v>
      </c>
      <c r="F27" s="1028">
        <v>72</v>
      </c>
      <c r="G27" s="1026">
        <f t="shared" si="5"/>
        <v>72</v>
      </c>
      <c r="H27" s="163"/>
      <c r="I27" s="163"/>
      <c r="J27" s="163"/>
      <c r="K27" s="163"/>
      <c r="L27" s="463"/>
      <c r="M27" s="493"/>
      <c r="N27" s="165"/>
      <c r="O27" s="164"/>
    </row>
    <row r="28" spans="1:91" s="491" customFormat="1" ht="18.600000000000001" customHeight="1" x14ac:dyDescent="0.2">
      <c r="A28" s="478" t="s">
        <v>189</v>
      </c>
      <c r="B28" s="1025">
        <v>1</v>
      </c>
      <c r="C28" s="1028">
        <v>56</v>
      </c>
      <c r="D28" s="1026">
        <f t="shared" si="4"/>
        <v>57</v>
      </c>
      <c r="E28" s="1028">
        <v>0</v>
      </c>
      <c r="F28" s="1028">
        <v>330</v>
      </c>
      <c r="G28" s="1026">
        <f t="shared" si="5"/>
        <v>330</v>
      </c>
      <c r="H28" s="163"/>
      <c r="I28" s="163"/>
      <c r="J28" s="163"/>
      <c r="K28" s="163"/>
      <c r="L28" s="463"/>
      <c r="M28" s="493" t="s">
        <v>195</v>
      </c>
      <c r="N28" s="164"/>
      <c r="O28" s="164"/>
    </row>
    <row r="29" spans="1:91" s="491" customFormat="1" ht="18.600000000000001" customHeight="1" x14ac:dyDescent="0.2">
      <c r="A29" s="478" t="s">
        <v>190</v>
      </c>
      <c r="B29" s="1028">
        <v>0</v>
      </c>
      <c r="C29" s="1028">
        <v>16</v>
      </c>
      <c r="D29" s="1026">
        <f t="shared" si="4"/>
        <v>16</v>
      </c>
      <c r="E29" s="1028">
        <v>1</v>
      </c>
      <c r="F29" s="1028">
        <v>813</v>
      </c>
      <c r="G29" s="1026">
        <f t="shared" si="5"/>
        <v>814</v>
      </c>
      <c r="H29" s="492" t="s">
        <v>297</v>
      </c>
      <c r="I29" s="492" t="s">
        <v>300</v>
      </c>
      <c r="J29" s="492" t="s">
        <v>299</v>
      </c>
      <c r="K29" s="492" t="s">
        <v>297</v>
      </c>
      <c r="L29" s="492" t="s">
        <v>300</v>
      </c>
      <c r="M29" s="492" t="s">
        <v>299</v>
      </c>
      <c r="N29" s="166" t="s">
        <v>196</v>
      </c>
      <c r="O29" s="164"/>
    </row>
    <row r="30" spans="1:91" s="491" customFormat="1" ht="18.600000000000001" customHeight="1" x14ac:dyDescent="0.2">
      <c r="A30" s="478" t="s">
        <v>191</v>
      </c>
      <c r="B30" s="1025">
        <v>1</v>
      </c>
      <c r="C30" s="1028">
        <v>14</v>
      </c>
      <c r="D30" s="1026">
        <f t="shared" si="4"/>
        <v>15</v>
      </c>
      <c r="E30" s="1028">
        <v>3</v>
      </c>
      <c r="F30" s="1028">
        <v>996</v>
      </c>
      <c r="G30" s="1026">
        <f t="shared" si="5"/>
        <v>999</v>
      </c>
      <c r="H30" s="167">
        <f t="shared" ref="H30:H39" si="6">+F30+G30</f>
        <v>1995</v>
      </c>
      <c r="I30" s="494">
        <v>15</v>
      </c>
      <c r="J30" s="494">
        <f>11+7+5+12</f>
        <v>35</v>
      </c>
      <c r="K30" s="167">
        <f t="shared" ref="K30:K39" si="7">+I30+J30</f>
        <v>50</v>
      </c>
      <c r="L30" s="494">
        <v>9</v>
      </c>
      <c r="M30" s="494">
        <v>16</v>
      </c>
      <c r="N30" s="167">
        <v>18</v>
      </c>
      <c r="O30" s="164"/>
    </row>
    <row r="31" spans="1:91" s="491" customFormat="1" ht="18.600000000000001" customHeight="1" x14ac:dyDescent="0.2">
      <c r="A31" s="478" t="s">
        <v>192</v>
      </c>
      <c r="B31" s="1028">
        <v>0</v>
      </c>
      <c r="C31" s="1028">
        <v>14</v>
      </c>
      <c r="D31" s="1026">
        <f t="shared" si="4"/>
        <v>14</v>
      </c>
      <c r="E31" s="1028">
        <v>3</v>
      </c>
      <c r="F31" s="1028">
        <v>1291</v>
      </c>
      <c r="G31" s="1026">
        <f t="shared" si="5"/>
        <v>1294</v>
      </c>
      <c r="H31" s="167">
        <f t="shared" si="6"/>
        <v>2585</v>
      </c>
      <c r="I31" s="494">
        <v>60</v>
      </c>
      <c r="J31" s="494">
        <f>12+26+39+93+142</f>
        <v>312</v>
      </c>
      <c r="K31" s="167">
        <f t="shared" si="7"/>
        <v>372</v>
      </c>
      <c r="L31" s="494">
        <v>38</v>
      </c>
      <c r="M31" s="494">
        <f>16+27+51+52+90</f>
        <v>236</v>
      </c>
      <c r="N31" s="167">
        <v>87</v>
      </c>
      <c r="O31" s="164"/>
    </row>
    <row r="32" spans="1:91" s="491" customFormat="1" ht="18.600000000000001" customHeight="1" x14ac:dyDescent="0.2">
      <c r="A32" s="478" t="s">
        <v>193</v>
      </c>
      <c r="B32" s="1028">
        <v>0</v>
      </c>
      <c r="C32" s="1028">
        <v>21</v>
      </c>
      <c r="D32" s="1026">
        <f t="shared" si="4"/>
        <v>21</v>
      </c>
      <c r="E32" s="1028">
        <v>5</v>
      </c>
      <c r="F32" s="1028">
        <v>1335</v>
      </c>
      <c r="G32" s="1026">
        <f t="shared" si="5"/>
        <v>1340</v>
      </c>
      <c r="H32" s="167">
        <f t="shared" si="6"/>
        <v>2675</v>
      </c>
      <c r="I32" s="494">
        <f>19+13+17+14+30</f>
        <v>93</v>
      </c>
      <c r="J32" s="494">
        <f>497+306+295+237+184</f>
        <v>1519</v>
      </c>
      <c r="K32" s="167">
        <f t="shared" si="7"/>
        <v>1612</v>
      </c>
      <c r="L32" s="494">
        <f>17+11+18+12+17</f>
        <v>75</v>
      </c>
      <c r="M32" s="494">
        <f>161+175+243+252+296</f>
        <v>1127</v>
      </c>
      <c r="N32" s="167">
        <v>1217</v>
      </c>
      <c r="O32" s="164"/>
    </row>
    <row r="33" spans="1:15" s="491" customFormat="1" ht="18.600000000000001" customHeight="1" x14ac:dyDescent="0.2">
      <c r="A33" s="902" t="s">
        <v>650</v>
      </c>
      <c r="B33" s="1029">
        <v>0</v>
      </c>
      <c r="C33" s="1029">
        <v>8</v>
      </c>
      <c r="D33" s="1026">
        <f t="shared" si="4"/>
        <v>8</v>
      </c>
      <c r="E33" s="1029">
        <v>2</v>
      </c>
      <c r="F33" s="1029">
        <v>700</v>
      </c>
      <c r="G33" s="1026">
        <f t="shared" si="5"/>
        <v>702</v>
      </c>
      <c r="H33" s="167">
        <f t="shared" si="6"/>
        <v>1402</v>
      </c>
      <c r="I33" s="494">
        <f>33+35+43+35+50</f>
        <v>196</v>
      </c>
      <c r="J33" s="494">
        <f>764+566+551+525+501</f>
        <v>2907</v>
      </c>
      <c r="K33" s="167">
        <f t="shared" si="7"/>
        <v>3103</v>
      </c>
      <c r="L33" s="494">
        <f>25+29+33+40+29</f>
        <v>156</v>
      </c>
      <c r="M33" s="494">
        <f>466+445+452+490+489</f>
        <v>2342</v>
      </c>
      <c r="N33" s="167">
        <v>3266</v>
      </c>
      <c r="O33" s="164"/>
    </row>
    <row r="34" spans="1:15" s="491" customFormat="1" ht="24.75" customHeight="1" x14ac:dyDescent="0.2">
      <c r="A34" s="880" t="s">
        <v>228</v>
      </c>
      <c r="B34" s="1030">
        <f t="shared" ref="B34:G34" si="8">SUM(B24:B33)</f>
        <v>4</v>
      </c>
      <c r="C34" s="1030">
        <f t="shared" si="8"/>
        <v>208</v>
      </c>
      <c r="D34" s="1030">
        <f t="shared" si="8"/>
        <v>212</v>
      </c>
      <c r="E34" s="1030">
        <f t="shared" si="8"/>
        <v>14</v>
      </c>
      <c r="F34" s="1030">
        <f t="shared" si="8"/>
        <v>5548</v>
      </c>
      <c r="G34" s="1030">
        <f t="shared" si="8"/>
        <v>5562</v>
      </c>
      <c r="H34" s="167">
        <f t="shared" si="6"/>
        <v>11110</v>
      </c>
      <c r="I34" s="494">
        <f>66+54+67+40+49</f>
        <v>276</v>
      </c>
      <c r="J34" s="494">
        <f>1002+866+967+743+696</f>
        <v>4274</v>
      </c>
      <c r="K34" s="167">
        <f t="shared" si="7"/>
        <v>4550</v>
      </c>
      <c r="L34" s="494">
        <f>34+37+31+46+52</f>
        <v>200</v>
      </c>
      <c r="M34" s="494">
        <f>611+664+726+845+763</f>
        <v>3609</v>
      </c>
      <c r="N34" s="167">
        <v>5231</v>
      </c>
      <c r="O34" s="164"/>
    </row>
    <row r="35" spans="1:15" s="491" customFormat="1" ht="53.25" customHeight="1" x14ac:dyDescent="0.2">
      <c r="A35" s="484" t="s">
        <v>758</v>
      </c>
      <c r="B35" s="1030">
        <f t="shared" ref="B35:G35" si="9">+((B24*37)+(B25*42)+(B26*47)+(B27*52)+(B28*57)+(B29*62)+(B30*67)+(B31*72)+(B32*77)+(B33*82))/B34</f>
        <v>55.75</v>
      </c>
      <c r="C35" s="1030">
        <f t="shared" si="9"/>
        <v>58.25</v>
      </c>
      <c r="D35" s="1030">
        <f t="shared" si="9"/>
        <v>58.202830188679243</v>
      </c>
      <c r="E35" s="1030">
        <f t="shared" si="9"/>
        <v>73.428571428571431</v>
      </c>
      <c r="F35" s="1030">
        <f t="shared" si="9"/>
        <v>70.900504686373466</v>
      </c>
      <c r="G35" s="1030">
        <f t="shared" si="9"/>
        <v>70.906868033081622</v>
      </c>
      <c r="H35" s="167">
        <f t="shared" si="6"/>
        <v>141.80737271945509</v>
      </c>
      <c r="I35" s="494">
        <f>66+64+60+68+69</f>
        <v>327</v>
      </c>
      <c r="J35" s="494">
        <f>926+979+1054+1095+1112</f>
        <v>5166</v>
      </c>
      <c r="K35" s="167">
        <f t="shared" si="7"/>
        <v>5493</v>
      </c>
      <c r="L35" s="494">
        <f>38+37+59+56+42</f>
        <v>232</v>
      </c>
      <c r="M35" s="494">
        <f>981+926+966+933+857</f>
        <v>4663</v>
      </c>
      <c r="N35" s="167">
        <v>6535</v>
      </c>
      <c r="O35" s="164"/>
    </row>
    <row r="36" spans="1:15" s="491" customFormat="1" ht="15" customHeight="1" x14ac:dyDescent="0.2">
      <c r="A36" s="490"/>
      <c r="B36" s="490"/>
      <c r="C36" s="490"/>
      <c r="D36" s="164"/>
      <c r="E36" s="495" t="s">
        <v>191</v>
      </c>
      <c r="F36" s="494">
        <v>475</v>
      </c>
      <c r="G36" s="494">
        <v>7178</v>
      </c>
      <c r="H36" s="167">
        <f t="shared" si="6"/>
        <v>7653</v>
      </c>
      <c r="I36" s="494">
        <f>77+80+70+80+94</f>
        <v>401</v>
      </c>
      <c r="J36" s="494">
        <f>1246+1240+1535+1821+1308</f>
        <v>7150</v>
      </c>
      <c r="K36" s="167">
        <f t="shared" si="7"/>
        <v>7551</v>
      </c>
      <c r="L36" s="494">
        <f>51+54+58+53+54</f>
        <v>270</v>
      </c>
      <c r="M36" s="494">
        <f>768+1207+1572+1275+1051</f>
        <v>5873</v>
      </c>
      <c r="N36" s="167">
        <v>8103</v>
      </c>
      <c r="O36" s="164"/>
    </row>
    <row r="37" spans="1:15" s="491" customFormat="1" ht="15" customHeight="1" x14ac:dyDescent="0.2">
      <c r="A37" s="490"/>
      <c r="B37" s="490"/>
      <c r="C37" s="490"/>
      <c r="D37" s="164"/>
      <c r="E37" s="495" t="s">
        <v>192</v>
      </c>
      <c r="F37" s="494">
        <v>484</v>
      </c>
      <c r="G37" s="494">
        <v>5825</v>
      </c>
      <c r="H37" s="167">
        <f t="shared" si="6"/>
        <v>6309</v>
      </c>
      <c r="I37" s="494">
        <f>179+80+69+89</f>
        <v>417</v>
      </c>
      <c r="J37" s="494">
        <f>1030+1152+1227+1172+1192</f>
        <v>5773</v>
      </c>
      <c r="K37" s="167">
        <f t="shared" si="7"/>
        <v>6190</v>
      </c>
      <c r="L37" s="494">
        <f>68+59+68+64+69</f>
        <v>328</v>
      </c>
      <c r="M37" s="494">
        <f>1085+1002+995+988+917</f>
        <v>4987</v>
      </c>
      <c r="N37" s="167">
        <v>8276</v>
      </c>
      <c r="O37" s="164"/>
    </row>
    <row r="38" spans="1:15" s="491" customFormat="1" ht="15" customHeight="1" x14ac:dyDescent="0.2">
      <c r="A38" s="490"/>
      <c r="B38" s="490"/>
      <c r="C38" s="490"/>
      <c r="D38" s="164"/>
      <c r="E38" s="495" t="s">
        <v>193</v>
      </c>
      <c r="F38" s="494">
        <v>343</v>
      </c>
      <c r="G38" s="494">
        <v>3145</v>
      </c>
      <c r="H38" s="167">
        <f t="shared" si="6"/>
        <v>3488</v>
      </c>
      <c r="I38" s="494">
        <f>58+53+79+68+86</f>
        <v>344</v>
      </c>
      <c r="J38" s="494">
        <f>451+573+673+794+981</f>
        <v>3472</v>
      </c>
      <c r="K38" s="167">
        <f t="shared" si="7"/>
        <v>3816</v>
      </c>
      <c r="L38" s="494">
        <f>55+53+64+46+33</f>
        <v>251</v>
      </c>
      <c r="M38" s="494">
        <f>837+769+591+562+413</f>
        <v>3172</v>
      </c>
      <c r="N38" s="167">
        <v>9052</v>
      </c>
      <c r="O38" s="164"/>
    </row>
    <row r="39" spans="1:15" s="491" customFormat="1" ht="15" customHeight="1" x14ac:dyDescent="0.2">
      <c r="A39" s="490"/>
      <c r="B39" s="490"/>
      <c r="C39" s="490"/>
      <c r="D39" s="164"/>
      <c r="E39" s="496" t="s">
        <v>197</v>
      </c>
      <c r="F39" s="494">
        <v>517</v>
      </c>
      <c r="G39" s="494">
        <v>2725</v>
      </c>
      <c r="H39" s="167">
        <f t="shared" si="6"/>
        <v>3242</v>
      </c>
      <c r="I39" s="494">
        <f>43+39+34+36+36+41+48+32+30+31+28+11+12+13+12+6+7</f>
        <v>459</v>
      </c>
      <c r="J39" s="494">
        <f>379+284+259+270+280+298+224+195+134+111+77+50+34+16+19+24+8</f>
        <v>2662</v>
      </c>
      <c r="K39" s="167">
        <f t="shared" si="7"/>
        <v>3121</v>
      </c>
      <c r="L39" s="494">
        <f>38+22+19+20+21+21+23+19+29+30+27</f>
        <v>269</v>
      </c>
      <c r="M39" s="494">
        <f>353+268+189+178+196+198+172+139+122+91+64+47+19+18+28+31</f>
        <v>2113</v>
      </c>
      <c r="N39" s="167">
        <v>8638</v>
      </c>
      <c r="O39" s="164"/>
    </row>
    <row r="40" spans="1:15" s="491" customFormat="1" ht="15" customHeight="1" x14ac:dyDescent="0.2">
      <c r="A40" s="490"/>
      <c r="B40" s="490"/>
      <c r="C40" s="490"/>
      <c r="D40" s="164"/>
      <c r="E40" s="497" t="s">
        <v>438</v>
      </c>
      <c r="F40" s="168">
        <f t="shared" ref="F40:N40" si="10">SUM(F30:F39)</f>
        <v>11759.900504686373</v>
      </c>
      <c r="G40" s="168">
        <f t="shared" si="10"/>
        <v>28840.906868033082</v>
      </c>
      <c r="H40" s="168">
        <f t="shared" si="10"/>
        <v>40600.807372719457</v>
      </c>
      <c r="I40" s="168">
        <f t="shared" si="10"/>
        <v>2588</v>
      </c>
      <c r="J40" s="168">
        <f t="shared" si="10"/>
        <v>33270</v>
      </c>
      <c r="K40" s="168">
        <f t="shared" si="10"/>
        <v>35858</v>
      </c>
      <c r="L40" s="168">
        <f t="shared" si="10"/>
        <v>1828</v>
      </c>
      <c r="M40" s="168">
        <f t="shared" si="10"/>
        <v>28138</v>
      </c>
      <c r="N40" s="168">
        <f t="shared" si="10"/>
        <v>50423</v>
      </c>
      <c r="O40" s="164"/>
    </row>
    <row r="41" spans="1:15" s="491" customFormat="1" ht="15" customHeight="1" x14ac:dyDescent="0.2">
      <c r="A41" s="490"/>
      <c r="B41" s="490"/>
      <c r="C41" s="490"/>
      <c r="D41" s="164"/>
      <c r="E41" s="498"/>
      <c r="F41" s="169"/>
      <c r="G41" s="169"/>
      <c r="H41" s="169"/>
      <c r="I41" s="169"/>
      <c r="J41" s="169"/>
      <c r="K41" s="169"/>
      <c r="L41" s="169"/>
      <c r="M41" s="169"/>
      <c r="N41" s="169"/>
      <c r="O41" s="164"/>
    </row>
    <row r="42" spans="1:15" s="491" customFormat="1" ht="15" customHeight="1" x14ac:dyDescent="0.2">
      <c r="A42" s="490"/>
      <c r="B42" s="490"/>
      <c r="C42" s="490"/>
      <c r="D42" s="164"/>
      <c r="E42" s="164"/>
      <c r="F42" s="164"/>
      <c r="G42" s="164"/>
      <c r="H42" s="164"/>
      <c r="I42" s="164"/>
      <c r="J42" s="164"/>
      <c r="K42" s="164"/>
      <c r="L42" s="164"/>
      <c r="M42" s="164"/>
      <c r="N42" s="164"/>
      <c r="O42" s="164"/>
    </row>
    <row r="43" spans="1:15" s="491" customFormat="1" ht="15" customHeight="1" x14ac:dyDescent="0.2">
      <c r="A43" s="490"/>
      <c r="B43" s="490"/>
      <c r="C43" s="490"/>
      <c r="D43" s="164"/>
      <c r="E43" s="164"/>
      <c r="F43" s="164"/>
      <c r="G43" s="164"/>
      <c r="H43" s="164"/>
      <c r="I43" s="164"/>
      <c r="J43" s="164"/>
      <c r="K43" s="164"/>
      <c r="L43" s="164"/>
      <c r="M43" s="164"/>
      <c r="N43" s="164"/>
      <c r="O43" s="164"/>
    </row>
    <row r="44" spans="1:15" s="491" customFormat="1" ht="15" customHeight="1" x14ac:dyDescent="0.2">
      <c r="A44" s="490"/>
      <c r="B44" s="490"/>
      <c r="C44" s="490"/>
      <c r="D44" s="164"/>
      <c r="E44" s="164"/>
      <c r="F44" s="164"/>
      <c r="G44" s="164"/>
      <c r="H44" s="164"/>
      <c r="I44" s="164"/>
      <c r="J44" s="164"/>
      <c r="K44" s="164"/>
      <c r="L44" s="164"/>
      <c r="M44" s="164"/>
      <c r="N44" s="164"/>
      <c r="O44" s="164"/>
    </row>
    <row r="45" spans="1:15" s="491" customFormat="1" ht="15" customHeight="1" x14ac:dyDescent="0.2">
      <c r="A45" s="490"/>
      <c r="B45" s="490"/>
      <c r="C45" s="490"/>
      <c r="D45" s="164"/>
      <c r="E45" s="164"/>
      <c r="F45" s="164"/>
      <c r="G45" s="164"/>
      <c r="H45" s="164"/>
      <c r="I45" s="164"/>
      <c r="J45" s="164"/>
      <c r="K45" s="164"/>
      <c r="L45" s="164"/>
      <c r="M45" s="164"/>
      <c r="N45" s="164"/>
      <c r="O45" s="164"/>
    </row>
    <row r="46" spans="1:15" s="491" customFormat="1" ht="15" customHeight="1" x14ac:dyDescent="0.2">
      <c r="A46" s="490"/>
      <c r="B46" s="490"/>
      <c r="C46" s="490"/>
      <c r="D46" s="164"/>
      <c r="E46" s="164"/>
      <c r="F46" s="164"/>
      <c r="G46" s="164"/>
      <c r="H46" s="164"/>
      <c r="I46" s="164"/>
      <c r="J46" s="164"/>
      <c r="K46" s="164"/>
      <c r="L46" s="164"/>
      <c r="M46" s="164"/>
      <c r="N46" s="164"/>
      <c r="O46" s="164"/>
    </row>
    <row r="47" spans="1:15" s="491" customFormat="1" ht="15" customHeight="1" x14ac:dyDescent="0.2">
      <c r="A47" s="490"/>
      <c r="B47" s="490"/>
      <c r="C47" s="490"/>
      <c r="D47" s="164"/>
      <c r="E47" s="164"/>
      <c r="F47" s="164"/>
      <c r="G47" s="164"/>
      <c r="H47" s="164"/>
      <c r="I47" s="164"/>
      <c r="J47" s="164"/>
      <c r="K47" s="164"/>
      <c r="L47" s="164"/>
      <c r="M47" s="164"/>
      <c r="N47" s="164"/>
      <c r="O47" s="164"/>
    </row>
    <row r="48" spans="1:15" s="491" customFormat="1" ht="15" customHeight="1" x14ac:dyDescent="0.2">
      <c r="A48" s="490"/>
      <c r="B48" s="490"/>
      <c r="C48" s="490"/>
      <c r="D48" s="164"/>
      <c r="E48" s="164"/>
      <c r="F48" s="164"/>
      <c r="G48" s="164"/>
      <c r="H48" s="164"/>
      <c r="I48" s="164"/>
      <c r="J48" s="164"/>
      <c r="K48" s="164"/>
      <c r="L48" s="164"/>
      <c r="M48" s="164"/>
      <c r="N48" s="164"/>
      <c r="O48" s="164"/>
    </row>
    <row r="49" spans="1:19" s="491" customFormat="1" ht="15" customHeight="1" x14ac:dyDescent="0.2">
      <c r="A49" s="490"/>
      <c r="B49" s="490"/>
      <c r="C49" s="490"/>
      <c r="D49" s="164"/>
      <c r="E49" s="164"/>
      <c r="F49" s="164"/>
      <c r="G49" s="164"/>
      <c r="H49" s="164"/>
      <c r="I49" s="164"/>
      <c r="J49" s="164"/>
      <c r="K49" s="164"/>
      <c r="L49" s="164"/>
      <c r="M49" s="164"/>
      <c r="N49" s="164"/>
      <c r="O49" s="164"/>
    </row>
    <row r="50" spans="1:19" s="491" customFormat="1" ht="15" customHeight="1" x14ac:dyDescent="0.2">
      <c r="A50" s="490"/>
      <c r="B50" s="490"/>
      <c r="C50" s="490"/>
      <c r="D50" s="164"/>
      <c r="E50" s="164"/>
      <c r="F50" s="164"/>
      <c r="G50" s="164"/>
      <c r="H50" s="164"/>
      <c r="I50" s="164"/>
      <c r="J50" s="164"/>
      <c r="K50" s="164"/>
      <c r="L50" s="164"/>
      <c r="M50" s="164"/>
      <c r="N50" s="164"/>
      <c r="O50" s="164"/>
    </row>
    <row r="51" spans="1:19" s="491" customFormat="1" ht="15" customHeight="1" x14ac:dyDescent="0.2">
      <c r="A51" s="490"/>
      <c r="B51" s="490"/>
      <c r="C51" s="490"/>
      <c r="D51" s="164"/>
      <c r="E51" s="164"/>
      <c r="F51" s="164"/>
      <c r="G51" s="164"/>
      <c r="H51" s="164"/>
      <c r="I51" s="164"/>
      <c r="J51" s="164"/>
      <c r="K51" s="164"/>
      <c r="L51" s="164"/>
      <c r="M51" s="164"/>
      <c r="N51" s="164"/>
      <c r="O51" s="164"/>
    </row>
    <row r="52" spans="1:19" s="491" customFormat="1" x14ac:dyDescent="0.2">
      <c r="A52" s="490"/>
      <c r="B52" s="490"/>
      <c r="C52" s="490"/>
      <c r="D52" s="164"/>
      <c r="E52" s="164"/>
      <c r="F52" s="164"/>
      <c r="G52" s="164"/>
      <c r="H52" s="164"/>
      <c r="I52" s="164"/>
      <c r="J52" s="164"/>
      <c r="K52" s="164"/>
      <c r="L52" s="164"/>
      <c r="M52" s="164"/>
      <c r="N52" s="164"/>
      <c r="O52" s="164"/>
    </row>
    <row r="53" spans="1:19" s="491" customFormat="1" x14ac:dyDescent="0.2">
      <c r="A53" s="499"/>
      <c r="B53" s="490"/>
      <c r="C53" s="490"/>
      <c r="D53" s="490"/>
      <c r="E53" s="490"/>
      <c r="F53" s="490"/>
      <c r="G53" s="490"/>
      <c r="H53" s="164"/>
      <c r="I53" s="164"/>
      <c r="J53" s="164"/>
      <c r="K53" s="164"/>
      <c r="L53" s="164"/>
      <c r="M53" s="164"/>
      <c r="N53" s="164"/>
      <c r="O53" s="164"/>
      <c r="P53" s="164"/>
      <c r="Q53" s="164"/>
      <c r="R53" s="164"/>
      <c r="S53" s="164"/>
    </row>
    <row r="54" spans="1:19" s="491" customFormat="1" x14ac:dyDescent="0.2">
      <c r="A54" s="499"/>
      <c r="B54" s="490"/>
      <c r="C54" s="490"/>
      <c r="D54" s="490"/>
      <c r="E54" s="490"/>
      <c r="F54" s="490"/>
      <c r="G54" s="490"/>
      <c r="H54" s="164"/>
      <c r="I54" s="164"/>
      <c r="J54" s="164"/>
      <c r="K54" s="164"/>
      <c r="L54" s="164"/>
      <c r="M54" s="164"/>
      <c r="N54" s="164"/>
      <c r="O54" s="164"/>
      <c r="P54" s="164"/>
      <c r="Q54" s="164"/>
      <c r="R54" s="164"/>
      <c r="S54" s="164"/>
    </row>
    <row r="55" spans="1:19" ht="12.95" customHeight="1" x14ac:dyDescent="0.2">
      <c r="A55" s="500"/>
      <c r="B55" s="468"/>
      <c r="C55" s="468"/>
      <c r="D55" s="468"/>
      <c r="E55" s="468"/>
      <c r="F55" s="468"/>
      <c r="G55" s="468"/>
    </row>
    <row r="56" spans="1:19" ht="12.95" customHeight="1" x14ac:dyDescent="0.2">
      <c r="A56" s="500"/>
      <c r="B56" s="468"/>
      <c r="C56" s="468"/>
      <c r="D56" s="468"/>
      <c r="E56" s="468"/>
      <c r="F56" s="468"/>
      <c r="G56" s="468"/>
    </row>
    <row r="57" spans="1:19" ht="12.95" customHeight="1" x14ac:dyDescent="0.2">
      <c r="A57" s="500"/>
      <c r="B57" s="468"/>
      <c r="C57" s="468"/>
      <c r="D57" s="468"/>
      <c r="E57" s="468"/>
      <c r="F57" s="468"/>
      <c r="G57" s="468"/>
    </row>
    <row r="58" spans="1:19" ht="12.95" customHeight="1" x14ac:dyDescent="0.2">
      <c r="A58" s="500"/>
      <c r="B58" s="468"/>
      <c r="C58" s="468"/>
      <c r="D58" s="468"/>
      <c r="E58" s="468"/>
      <c r="F58" s="468"/>
      <c r="G58" s="468"/>
    </row>
    <row r="59" spans="1:19" ht="12.95" customHeight="1" x14ac:dyDescent="0.2">
      <c r="A59" s="500"/>
      <c r="B59" s="468"/>
      <c r="C59" s="468"/>
      <c r="D59" s="468"/>
      <c r="E59" s="468"/>
      <c r="F59" s="468"/>
      <c r="G59" s="468"/>
    </row>
    <row r="60" spans="1:19" ht="12.95" customHeight="1" x14ac:dyDescent="0.2">
      <c r="A60" s="500"/>
      <c r="B60" s="468"/>
      <c r="C60" s="468"/>
      <c r="D60" s="468"/>
      <c r="E60" s="468"/>
      <c r="F60" s="468"/>
      <c r="G60" s="468"/>
    </row>
    <row r="61" spans="1:19" ht="12.95" customHeight="1" x14ac:dyDescent="0.2">
      <c r="A61" s="500"/>
      <c r="B61" s="468"/>
      <c r="C61" s="468"/>
      <c r="D61" s="468"/>
      <c r="E61" s="468"/>
      <c r="F61" s="468"/>
      <c r="G61" s="468"/>
    </row>
    <row r="62" spans="1:19" ht="12.95" customHeight="1" x14ac:dyDescent="0.2">
      <c r="A62" s="500"/>
      <c r="B62" s="468"/>
      <c r="C62" s="468"/>
      <c r="D62" s="468"/>
      <c r="E62" s="468"/>
      <c r="F62" s="468"/>
      <c r="G62" s="468"/>
    </row>
    <row r="63" spans="1:19" ht="12.95" customHeight="1" x14ac:dyDescent="0.2">
      <c r="A63" s="500"/>
      <c r="B63" s="468"/>
      <c r="C63" s="468"/>
      <c r="D63" s="468"/>
      <c r="E63" s="468"/>
      <c r="F63" s="468"/>
      <c r="G63" s="468"/>
    </row>
    <row r="64" spans="1:19" ht="12.95" customHeight="1" x14ac:dyDescent="0.2">
      <c r="A64" s="500"/>
      <c r="B64" s="468"/>
      <c r="C64" s="468"/>
      <c r="D64" s="468"/>
      <c r="E64" s="468"/>
      <c r="F64" s="468"/>
      <c r="G64" s="468"/>
    </row>
    <row r="65" spans="1:7" ht="12.95" customHeight="1" x14ac:dyDescent="0.2">
      <c r="A65" s="500"/>
      <c r="B65" s="468"/>
      <c r="C65" s="468"/>
      <c r="D65" s="468"/>
      <c r="E65" s="468"/>
      <c r="F65" s="468"/>
      <c r="G65" s="468"/>
    </row>
    <row r="66" spans="1:7" ht="12.95" customHeight="1" x14ac:dyDescent="0.2">
      <c r="A66" s="500"/>
      <c r="B66" s="468"/>
      <c r="C66" s="468"/>
      <c r="D66" s="468"/>
      <c r="E66" s="468"/>
      <c r="F66" s="468"/>
      <c r="G66" s="468"/>
    </row>
    <row r="67" spans="1:7" ht="12.95" customHeight="1" x14ac:dyDescent="0.2">
      <c r="A67" s="500"/>
      <c r="B67" s="468"/>
      <c r="C67" s="468"/>
      <c r="D67" s="468"/>
      <c r="E67" s="468"/>
      <c r="F67" s="468"/>
      <c r="G67" s="468"/>
    </row>
    <row r="68" spans="1:7" ht="12.95" customHeight="1" x14ac:dyDescent="0.2">
      <c r="A68" s="500"/>
      <c r="B68" s="468"/>
      <c r="C68" s="468"/>
      <c r="D68" s="468"/>
      <c r="E68" s="468"/>
      <c r="F68" s="468"/>
      <c r="G68" s="468"/>
    </row>
    <row r="69" spans="1:7" ht="12.95" customHeight="1" x14ac:dyDescent="0.2">
      <c r="A69" s="500"/>
      <c r="B69" s="468"/>
      <c r="C69" s="468"/>
      <c r="D69" s="468"/>
      <c r="E69" s="468"/>
      <c r="F69" s="468"/>
      <c r="G69" s="468"/>
    </row>
    <row r="70" spans="1:7" ht="12.95" customHeight="1" x14ac:dyDescent="0.2">
      <c r="A70" s="500"/>
      <c r="B70" s="468"/>
      <c r="C70" s="468"/>
      <c r="D70" s="468"/>
      <c r="E70" s="468"/>
      <c r="F70" s="468"/>
      <c r="G70" s="468"/>
    </row>
    <row r="71" spans="1:7" ht="12.95" customHeight="1" x14ac:dyDescent="0.2">
      <c r="A71" s="500"/>
      <c r="B71" s="468"/>
      <c r="C71" s="468"/>
      <c r="D71" s="468"/>
      <c r="E71" s="468"/>
      <c r="F71" s="468"/>
      <c r="G71" s="468"/>
    </row>
    <row r="72" spans="1:7" ht="12.95" customHeight="1" x14ac:dyDescent="0.2">
      <c r="A72" s="500"/>
      <c r="B72" s="468"/>
      <c r="C72" s="468"/>
      <c r="D72" s="468"/>
      <c r="E72" s="468"/>
      <c r="F72" s="468"/>
      <c r="G72" s="468"/>
    </row>
    <row r="73" spans="1:7" ht="12.95" customHeight="1" x14ac:dyDescent="0.2">
      <c r="A73" s="500"/>
      <c r="B73" s="468"/>
      <c r="C73" s="468"/>
      <c r="D73" s="468"/>
      <c r="E73" s="468"/>
      <c r="F73" s="468"/>
      <c r="G73" s="468"/>
    </row>
    <row r="74" spans="1:7" ht="12.95" customHeight="1" x14ac:dyDescent="0.2">
      <c r="A74" s="500"/>
      <c r="B74" s="468"/>
      <c r="C74" s="468"/>
      <c r="D74" s="468"/>
      <c r="E74" s="468"/>
      <c r="F74" s="468"/>
      <c r="G74" s="468"/>
    </row>
    <row r="75" spans="1:7" ht="12.95" customHeight="1" x14ac:dyDescent="0.2">
      <c r="A75" s="500"/>
      <c r="B75" s="468"/>
      <c r="C75" s="468"/>
      <c r="D75" s="468"/>
      <c r="E75" s="468"/>
      <c r="F75" s="468"/>
      <c r="G75" s="468"/>
    </row>
    <row r="76" spans="1:7" ht="12.95" customHeight="1" x14ac:dyDescent="0.2">
      <c r="A76" s="500"/>
      <c r="B76" s="468"/>
      <c r="C76" s="468"/>
      <c r="D76" s="468"/>
      <c r="E76" s="468"/>
      <c r="F76" s="468"/>
      <c r="G76" s="468"/>
    </row>
    <row r="77" spans="1:7" ht="12.95" customHeight="1" x14ac:dyDescent="0.2">
      <c r="A77" s="500"/>
      <c r="B77" s="468"/>
      <c r="C77" s="468"/>
      <c r="D77" s="468"/>
      <c r="E77" s="468"/>
      <c r="F77" s="468"/>
      <c r="G77" s="468"/>
    </row>
    <row r="78" spans="1:7" ht="12.95" customHeight="1" x14ac:dyDescent="0.2">
      <c r="A78" s="500"/>
      <c r="B78" s="468"/>
      <c r="C78" s="468"/>
      <c r="D78" s="468"/>
      <c r="E78" s="468"/>
      <c r="F78" s="468"/>
      <c r="G78" s="468"/>
    </row>
    <row r="79" spans="1:7" ht="12.95" customHeight="1" x14ac:dyDescent="0.2">
      <c r="A79" s="500"/>
      <c r="B79" s="468"/>
      <c r="C79" s="468"/>
      <c r="D79" s="468"/>
      <c r="E79" s="468"/>
      <c r="F79" s="468"/>
      <c r="G79" s="468"/>
    </row>
    <row r="80" spans="1:7" ht="12.95" customHeight="1" x14ac:dyDescent="0.2">
      <c r="A80" s="500"/>
      <c r="B80" s="468"/>
      <c r="C80" s="468"/>
      <c r="D80" s="468"/>
      <c r="E80" s="468"/>
      <c r="F80" s="468"/>
      <c r="G80" s="468"/>
    </row>
    <row r="81" spans="1:7" ht="12.95" customHeight="1" x14ac:dyDescent="0.2">
      <c r="A81" s="500"/>
      <c r="B81" s="468"/>
      <c r="C81" s="468"/>
      <c r="D81" s="468"/>
      <c r="E81" s="468"/>
      <c r="F81" s="468"/>
      <c r="G81" s="468"/>
    </row>
    <row r="82" spans="1:7" ht="12.95" customHeight="1" x14ac:dyDescent="0.2">
      <c r="A82" s="500"/>
      <c r="B82" s="468"/>
      <c r="C82" s="468"/>
      <c r="D82" s="468"/>
      <c r="E82" s="468"/>
      <c r="F82" s="468"/>
      <c r="G82" s="468"/>
    </row>
    <row r="83" spans="1:7" ht="12.95" customHeight="1" x14ac:dyDescent="0.2">
      <c r="A83" s="500"/>
      <c r="B83" s="468"/>
      <c r="C83" s="468"/>
      <c r="D83" s="468"/>
      <c r="E83" s="468"/>
      <c r="F83" s="468"/>
      <c r="G83" s="468"/>
    </row>
    <row r="84" spans="1:7" ht="12.95" customHeight="1" x14ac:dyDescent="0.2">
      <c r="A84" s="500"/>
      <c r="B84" s="468"/>
      <c r="C84" s="468"/>
      <c r="D84" s="468"/>
      <c r="E84" s="468"/>
      <c r="F84" s="468"/>
      <c r="G84" s="468"/>
    </row>
    <row r="85" spans="1:7" ht="12.95" customHeight="1" x14ac:dyDescent="0.2">
      <c r="A85" s="500"/>
      <c r="B85" s="468"/>
      <c r="C85" s="468"/>
      <c r="D85" s="468"/>
      <c r="E85" s="468"/>
      <c r="F85" s="468"/>
      <c r="G85" s="468"/>
    </row>
    <row r="86" spans="1:7" ht="12.95" customHeight="1" x14ac:dyDescent="0.2">
      <c r="A86" s="500"/>
      <c r="B86" s="468"/>
      <c r="C86" s="468"/>
      <c r="D86" s="468"/>
      <c r="E86" s="468"/>
      <c r="F86" s="468"/>
      <c r="G86" s="468"/>
    </row>
    <row r="87" spans="1:7" ht="12.95" customHeight="1" x14ac:dyDescent="0.2">
      <c r="A87" s="500"/>
      <c r="B87" s="468"/>
      <c r="C87" s="468"/>
      <c r="D87" s="468"/>
      <c r="E87" s="468"/>
      <c r="F87" s="468"/>
      <c r="G87" s="468"/>
    </row>
    <row r="88" spans="1:7" ht="12.95" customHeight="1" x14ac:dyDescent="0.2">
      <c r="A88" s="500"/>
      <c r="B88" s="468"/>
      <c r="C88" s="468"/>
      <c r="D88" s="468"/>
      <c r="E88" s="468"/>
      <c r="F88" s="468"/>
      <c r="G88" s="468"/>
    </row>
    <row r="89" spans="1:7" ht="12.95" customHeight="1" x14ac:dyDescent="0.2">
      <c r="A89" s="500"/>
      <c r="B89" s="468"/>
      <c r="C89" s="468"/>
      <c r="D89" s="468"/>
      <c r="E89" s="468"/>
      <c r="F89" s="468"/>
      <c r="G89" s="468"/>
    </row>
    <row r="90" spans="1:7" ht="12.95" customHeight="1" x14ac:dyDescent="0.2">
      <c r="A90" s="500"/>
      <c r="B90" s="468"/>
      <c r="C90" s="468"/>
      <c r="D90" s="468"/>
      <c r="E90" s="468"/>
      <c r="F90" s="468"/>
      <c r="G90" s="468"/>
    </row>
    <row r="91" spans="1:7" ht="12.95" customHeight="1" x14ac:dyDescent="0.2">
      <c r="A91" s="500"/>
      <c r="B91" s="468"/>
      <c r="C91" s="468"/>
      <c r="D91" s="468"/>
      <c r="E91" s="468"/>
      <c r="F91" s="468"/>
      <c r="G91" s="468"/>
    </row>
    <row r="92" spans="1:7" ht="12.95" customHeight="1" x14ac:dyDescent="0.2">
      <c r="A92" s="500"/>
      <c r="B92" s="468"/>
      <c r="C92" s="468"/>
      <c r="D92" s="468"/>
      <c r="E92" s="468"/>
      <c r="F92" s="468"/>
      <c r="G92" s="468"/>
    </row>
    <row r="93" spans="1:7" ht="12.95" customHeight="1" x14ac:dyDescent="0.2">
      <c r="A93" s="500"/>
      <c r="B93" s="468"/>
      <c r="C93" s="468"/>
      <c r="D93" s="468"/>
      <c r="E93" s="468"/>
      <c r="F93" s="468"/>
      <c r="G93" s="468"/>
    </row>
    <row r="94" spans="1:7" ht="12.95" customHeight="1" x14ac:dyDescent="0.2">
      <c r="A94" s="500"/>
      <c r="B94" s="468"/>
      <c r="C94" s="468"/>
      <c r="D94" s="468"/>
      <c r="E94" s="468"/>
      <c r="F94" s="468"/>
      <c r="G94" s="468"/>
    </row>
    <row r="95" spans="1:7" ht="12.95" customHeight="1" x14ac:dyDescent="0.2">
      <c r="A95" s="500"/>
      <c r="B95" s="468"/>
      <c r="C95" s="468"/>
      <c r="D95" s="468"/>
      <c r="E95" s="468"/>
      <c r="F95" s="468"/>
      <c r="G95" s="468"/>
    </row>
    <row r="96" spans="1:7" ht="12.95" customHeight="1" x14ac:dyDescent="0.2">
      <c r="A96" s="500"/>
      <c r="B96" s="468"/>
      <c r="C96" s="468"/>
      <c r="D96" s="468"/>
      <c r="E96" s="468"/>
      <c r="F96" s="468"/>
      <c r="G96" s="468"/>
    </row>
    <row r="97" spans="1:7" ht="12.95" customHeight="1" x14ac:dyDescent="0.2">
      <c r="A97" s="500"/>
      <c r="B97" s="468"/>
      <c r="C97" s="468"/>
      <c r="D97" s="468"/>
      <c r="E97" s="468"/>
      <c r="F97" s="468"/>
      <c r="G97" s="468"/>
    </row>
    <row r="98" spans="1:7" ht="12.95" customHeight="1" x14ac:dyDescent="0.2">
      <c r="A98" s="500"/>
      <c r="B98" s="468"/>
      <c r="C98" s="468"/>
      <c r="D98" s="468"/>
      <c r="E98" s="468"/>
      <c r="F98" s="468"/>
      <c r="G98" s="468"/>
    </row>
    <row r="99" spans="1:7" ht="12.95" customHeight="1" x14ac:dyDescent="0.2">
      <c r="A99" s="500"/>
      <c r="B99" s="468"/>
      <c r="C99" s="468"/>
      <c r="D99" s="468"/>
      <c r="E99" s="468"/>
      <c r="F99" s="468"/>
      <c r="G99" s="468"/>
    </row>
    <row r="100" spans="1:7" ht="12.95" customHeight="1" x14ac:dyDescent="0.2">
      <c r="A100" s="500"/>
      <c r="B100" s="468"/>
      <c r="C100" s="468"/>
      <c r="D100" s="468"/>
      <c r="E100" s="468"/>
      <c r="F100" s="468"/>
      <c r="G100" s="468"/>
    </row>
    <row r="101" spans="1:7" ht="12.95" customHeight="1" x14ac:dyDescent="0.2">
      <c r="A101" s="500"/>
      <c r="B101" s="468"/>
      <c r="C101" s="468"/>
      <c r="D101" s="468"/>
      <c r="E101" s="468"/>
      <c r="F101" s="468"/>
      <c r="G101" s="468"/>
    </row>
    <row r="102" spans="1:7" ht="15" customHeight="1" x14ac:dyDescent="0.2">
      <c r="A102" s="500"/>
      <c r="B102" s="468"/>
      <c r="C102" s="468"/>
      <c r="D102" s="468"/>
      <c r="E102" s="468"/>
      <c r="F102" s="468"/>
      <c r="G102" s="468"/>
    </row>
    <row r="103" spans="1:7" ht="12.95" customHeight="1" x14ac:dyDescent="0.2">
      <c r="A103" s="500"/>
      <c r="B103" s="468"/>
      <c r="C103" s="468"/>
      <c r="D103" s="468"/>
      <c r="E103" s="468"/>
      <c r="F103" s="468"/>
      <c r="G103" s="468"/>
    </row>
    <row r="104" spans="1:7" x14ac:dyDescent="0.2">
      <c r="A104" s="500"/>
      <c r="B104" s="468"/>
      <c r="C104" s="468"/>
      <c r="D104" s="468"/>
      <c r="E104" s="468"/>
      <c r="F104" s="468"/>
      <c r="G104" s="468"/>
    </row>
    <row r="105" spans="1:7" x14ac:dyDescent="0.2">
      <c r="A105" s="500"/>
      <c r="B105" s="501"/>
      <c r="C105" s="501"/>
      <c r="D105" s="468"/>
      <c r="E105" s="468"/>
      <c r="F105" s="468"/>
      <c r="G105" s="468"/>
    </row>
    <row r="106" spans="1:7" x14ac:dyDescent="0.2">
      <c r="A106" s="500"/>
      <c r="B106" s="501"/>
      <c r="C106" s="501"/>
      <c r="D106" s="468"/>
      <c r="E106" s="468"/>
      <c r="F106" s="468"/>
      <c r="G106" s="468"/>
    </row>
    <row r="107" spans="1:7" x14ac:dyDescent="0.2">
      <c r="A107" s="500"/>
      <c r="B107" s="468"/>
      <c r="C107" s="468"/>
      <c r="D107" s="468"/>
      <c r="E107" s="468"/>
      <c r="F107" s="468"/>
      <c r="G107" s="468"/>
    </row>
    <row r="108" spans="1:7" x14ac:dyDescent="0.2">
      <c r="A108" s="500"/>
      <c r="B108" s="468"/>
      <c r="C108" s="468"/>
      <c r="D108" s="468"/>
      <c r="E108" s="468"/>
      <c r="F108" s="468"/>
      <c r="G108" s="468"/>
    </row>
    <row r="109" spans="1:7" x14ac:dyDescent="0.2">
      <c r="A109" s="500"/>
      <c r="B109" s="468"/>
      <c r="C109" s="468"/>
      <c r="D109" s="468"/>
      <c r="E109" s="468"/>
      <c r="F109" s="468"/>
      <c r="G109" s="468"/>
    </row>
    <row r="110" spans="1:7" x14ac:dyDescent="0.2">
      <c r="A110" s="500"/>
      <c r="B110" s="468"/>
      <c r="C110" s="468"/>
      <c r="D110" s="468"/>
      <c r="E110" s="468"/>
      <c r="F110" s="468"/>
      <c r="G110" s="468"/>
    </row>
    <row r="111" spans="1:7" x14ac:dyDescent="0.2">
      <c r="A111" s="500"/>
      <c r="B111" s="468"/>
      <c r="C111" s="468"/>
      <c r="D111" s="468"/>
      <c r="E111" s="468"/>
      <c r="F111" s="468"/>
      <c r="G111" s="468"/>
    </row>
    <row r="112" spans="1:7" x14ac:dyDescent="0.2">
      <c r="A112" s="500"/>
      <c r="B112" s="468"/>
      <c r="C112" s="468"/>
      <c r="D112" s="468"/>
      <c r="E112" s="468"/>
      <c r="F112" s="468"/>
      <c r="G112" s="468"/>
    </row>
    <row r="113" spans="1:7" x14ac:dyDescent="0.2">
      <c r="A113" s="500"/>
      <c r="B113" s="468"/>
      <c r="C113" s="468"/>
      <c r="D113" s="468"/>
      <c r="E113" s="468"/>
      <c r="F113" s="468"/>
      <c r="G113" s="468"/>
    </row>
    <row r="114" spans="1:7" x14ac:dyDescent="0.2">
      <c r="A114" s="500"/>
      <c r="B114" s="468"/>
      <c r="C114" s="468"/>
      <c r="D114" s="468"/>
      <c r="E114" s="468"/>
      <c r="F114" s="468"/>
      <c r="G114" s="468"/>
    </row>
    <row r="115" spans="1:7" x14ac:dyDescent="0.2">
      <c r="A115" s="500"/>
      <c r="B115" s="468"/>
      <c r="C115" s="468"/>
      <c r="D115" s="468"/>
      <c r="E115" s="468"/>
      <c r="F115" s="468"/>
      <c r="G115" s="468"/>
    </row>
    <row r="116" spans="1:7" x14ac:dyDescent="0.2">
      <c r="A116" s="500"/>
      <c r="B116" s="468"/>
      <c r="C116" s="468"/>
      <c r="D116" s="468"/>
      <c r="E116" s="468"/>
      <c r="F116" s="468"/>
      <c r="G116" s="468"/>
    </row>
    <row r="117" spans="1:7" x14ac:dyDescent="0.2">
      <c r="A117" s="500"/>
      <c r="B117" s="468"/>
      <c r="C117" s="468"/>
      <c r="D117" s="468"/>
      <c r="E117" s="468"/>
      <c r="F117" s="468"/>
      <c r="G117" s="468"/>
    </row>
    <row r="118" spans="1:7" x14ac:dyDescent="0.2">
      <c r="A118" s="500"/>
      <c r="B118" s="468"/>
      <c r="C118" s="468"/>
      <c r="D118" s="468"/>
      <c r="E118" s="468"/>
      <c r="F118" s="468"/>
      <c r="G118" s="468"/>
    </row>
    <row r="119" spans="1:7" x14ac:dyDescent="0.2">
      <c r="A119" s="500"/>
      <c r="B119" s="468"/>
      <c r="C119" s="468"/>
      <c r="D119" s="468"/>
      <c r="E119" s="468"/>
      <c r="F119" s="468"/>
      <c r="G119" s="468"/>
    </row>
    <row r="120" spans="1:7" x14ac:dyDescent="0.2">
      <c r="A120" s="500"/>
      <c r="B120" s="468"/>
      <c r="C120" s="468"/>
      <c r="D120" s="468"/>
      <c r="E120" s="468"/>
      <c r="F120" s="468"/>
      <c r="G120" s="468"/>
    </row>
    <row r="121" spans="1:7" x14ac:dyDescent="0.2">
      <c r="A121" s="500"/>
      <c r="B121" s="468"/>
      <c r="C121" s="468"/>
      <c r="D121" s="468"/>
      <c r="E121" s="468"/>
      <c r="F121" s="468"/>
      <c r="G121" s="468"/>
    </row>
    <row r="122" spans="1:7" x14ac:dyDescent="0.2">
      <c r="A122" s="500"/>
      <c r="B122" s="468"/>
      <c r="C122" s="468"/>
      <c r="D122" s="468"/>
      <c r="E122" s="468"/>
      <c r="F122" s="468"/>
      <c r="G122" s="468"/>
    </row>
    <row r="123" spans="1:7" x14ac:dyDescent="0.2">
      <c r="A123" s="500"/>
      <c r="B123" s="468"/>
      <c r="C123" s="468"/>
      <c r="D123" s="468"/>
      <c r="E123" s="468"/>
      <c r="F123" s="468"/>
      <c r="G123" s="468"/>
    </row>
    <row r="124" spans="1:7" x14ac:dyDescent="0.2">
      <c r="A124" s="500"/>
      <c r="B124" s="468"/>
      <c r="C124" s="468"/>
      <c r="D124" s="468"/>
      <c r="E124" s="468"/>
      <c r="F124" s="468"/>
      <c r="G124" s="468"/>
    </row>
    <row r="125" spans="1:7" x14ac:dyDescent="0.2">
      <c r="A125" s="500"/>
      <c r="B125" s="468"/>
      <c r="C125" s="468"/>
      <c r="D125" s="468"/>
      <c r="E125" s="468"/>
      <c r="F125" s="468"/>
      <c r="G125" s="468"/>
    </row>
    <row r="126" spans="1:7" x14ac:dyDescent="0.2">
      <c r="A126" s="500"/>
      <c r="B126" s="468"/>
      <c r="C126" s="468"/>
      <c r="D126" s="468"/>
      <c r="E126" s="468"/>
      <c r="F126" s="468"/>
      <c r="G126" s="468"/>
    </row>
    <row r="127" spans="1:7" x14ac:dyDescent="0.2">
      <c r="A127" s="500"/>
      <c r="B127" s="468"/>
      <c r="C127" s="468"/>
      <c r="D127" s="468"/>
      <c r="E127" s="468"/>
      <c r="F127" s="468"/>
      <c r="G127" s="468"/>
    </row>
    <row r="128" spans="1:7" x14ac:dyDescent="0.2">
      <c r="A128" s="500"/>
      <c r="B128" s="468"/>
      <c r="C128" s="468"/>
      <c r="D128" s="468"/>
      <c r="E128" s="468"/>
      <c r="F128" s="468"/>
      <c r="G128" s="468"/>
    </row>
    <row r="129" spans="1:7" x14ac:dyDescent="0.2">
      <c r="A129" s="500"/>
      <c r="B129" s="468"/>
      <c r="C129" s="468"/>
      <c r="D129" s="468"/>
      <c r="E129" s="468"/>
      <c r="F129" s="468"/>
      <c r="G129" s="468"/>
    </row>
    <row r="130" spans="1:7" x14ac:dyDescent="0.2">
      <c r="A130" s="500"/>
      <c r="B130" s="468"/>
      <c r="C130" s="468"/>
      <c r="D130" s="468"/>
      <c r="E130" s="468"/>
      <c r="F130" s="468"/>
      <c r="G130" s="468"/>
    </row>
    <row r="131" spans="1:7" x14ac:dyDescent="0.2">
      <c r="A131" s="500"/>
      <c r="B131" s="468"/>
      <c r="C131" s="468"/>
      <c r="D131" s="468"/>
      <c r="E131" s="468"/>
      <c r="F131" s="468"/>
      <c r="G131" s="468"/>
    </row>
    <row r="132" spans="1:7" x14ac:dyDescent="0.2">
      <c r="A132" s="500"/>
      <c r="B132" s="468"/>
      <c r="C132" s="468"/>
      <c r="D132" s="468"/>
      <c r="E132" s="468"/>
      <c r="F132" s="468"/>
      <c r="G132" s="468"/>
    </row>
    <row r="133" spans="1:7" x14ac:dyDescent="0.2">
      <c r="A133" s="500"/>
      <c r="B133" s="468"/>
      <c r="C133" s="468"/>
      <c r="D133" s="468"/>
      <c r="E133" s="468"/>
      <c r="F133" s="468"/>
      <c r="G133" s="468"/>
    </row>
    <row r="134" spans="1:7" x14ac:dyDescent="0.2">
      <c r="A134" s="500"/>
      <c r="B134" s="468"/>
      <c r="C134" s="468"/>
      <c r="D134" s="468"/>
      <c r="E134" s="468"/>
      <c r="F134" s="468"/>
      <c r="G134" s="468"/>
    </row>
    <row r="135" spans="1:7" x14ac:dyDescent="0.2">
      <c r="A135" s="500"/>
      <c r="B135" s="468"/>
      <c r="C135" s="468"/>
      <c r="D135" s="468"/>
      <c r="E135" s="468"/>
      <c r="F135" s="468"/>
      <c r="G135" s="468"/>
    </row>
    <row r="136" spans="1:7" x14ac:dyDescent="0.2">
      <c r="A136" s="500"/>
      <c r="B136" s="468"/>
      <c r="C136" s="468"/>
      <c r="D136" s="468"/>
      <c r="E136" s="468"/>
      <c r="F136" s="468"/>
      <c r="G136" s="468"/>
    </row>
    <row r="137" spans="1:7" x14ac:dyDescent="0.2">
      <c r="A137" s="500"/>
      <c r="B137" s="468"/>
      <c r="C137" s="468"/>
      <c r="D137" s="468"/>
      <c r="E137" s="468"/>
      <c r="F137" s="468"/>
      <c r="G137" s="468"/>
    </row>
    <row r="138" spans="1:7" x14ac:dyDescent="0.2">
      <c r="A138" s="500"/>
      <c r="B138" s="468"/>
      <c r="C138" s="468"/>
      <c r="D138" s="468"/>
      <c r="E138" s="468"/>
      <c r="F138" s="468"/>
      <c r="G138" s="468"/>
    </row>
    <row r="139" spans="1:7" x14ac:dyDescent="0.2">
      <c r="A139" s="500"/>
      <c r="B139" s="468"/>
      <c r="C139" s="468"/>
      <c r="D139" s="468"/>
      <c r="E139" s="468"/>
      <c r="F139" s="468"/>
      <c r="G139" s="468"/>
    </row>
    <row r="140" spans="1:7" x14ac:dyDescent="0.2">
      <c r="A140" s="500"/>
      <c r="B140" s="468"/>
      <c r="C140" s="468"/>
      <c r="D140" s="468"/>
      <c r="E140" s="468"/>
      <c r="F140" s="468"/>
      <c r="G140" s="468"/>
    </row>
    <row r="141" spans="1:7" x14ac:dyDescent="0.2">
      <c r="A141" s="500"/>
      <c r="B141" s="468"/>
      <c r="C141" s="468"/>
      <c r="D141" s="468"/>
      <c r="E141" s="468"/>
      <c r="F141" s="468"/>
      <c r="G141" s="468"/>
    </row>
    <row r="142" spans="1:7" x14ac:dyDescent="0.2">
      <c r="A142" s="500"/>
      <c r="B142" s="468"/>
      <c r="C142" s="468"/>
      <c r="D142" s="468"/>
      <c r="E142" s="468"/>
      <c r="F142" s="468"/>
      <c r="G142" s="468"/>
    </row>
    <row r="143" spans="1:7" x14ac:dyDescent="0.2">
      <c r="A143" s="500"/>
      <c r="B143" s="468"/>
      <c r="C143" s="468"/>
      <c r="D143" s="468"/>
      <c r="E143" s="468"/>
      <c r="F143" s="468"/>
      <c r="G143" s="468"/>
    </row>
    <row r="144" spans="1:7" x14ac:dyDescent="0.2">
      <c r="A144" s="500"/>
      <c r="B144" s="468"/>
      <c r="C144" s="468"/>
      <c r="D144" s="468"/>
      <c r="E144" s="468"/>
      <c r="F144" s="468"/>
      <c r="G144" s="468"/>
    </row>
    <row r="145" spans="1:7" x14ac:dyDescent="0.2">
      <c r="A145" s="500"/>
      <c r="B145" s="468"/>
      <c r="C145" s="468"/>
      <c r="D145" s="468"/>
      <c r="E145" s="468"/>
      <c r="F145" s="468"/>
      <c r="G145" s="468"/>
    </row>
    <row r="146" spans="1:7" x14ac:dyDescent="0.2">
      <c r="A146" s="500"/>
      <c r="B146" s="468"/>
      <c r="C146" s="468"/>
      <c r="D146" s="468"/>
      <c r="E146" s="468"/>
      <c r="F146" s="468"/>
      <c r="G146" s="468"/>
    </row>
    <row r="147" spans="1:7" x14ac:dyDescent="0.2">
      <c r="A147" s="500"/>
      <c r="B147" s="468"/>
      <c r="C147" s="468"/>
      <c r="D147" s="468"/>
      <c r="E147" s="468"/>
      <c r="F147" s="468"/>
      <c r="G147" s="468"/>
    </row>
    <row r="148" spans="1:7" x14ac:dyDescent="0.2">
      <c r="A148" s="500"/>
      <c r="B148" s="468"/>
      <c r="C148" s="468"/>
      <c r="D148" s="468"/>
      <c r="E148" s="468"/>
      <c r="F148" s="468"/>
      <c r="G148" s="468"/>
    </row>
    <row r="149" spans="1:7" x14ac:dyDescent="0.2">
      <c r="A149" s="500"/>
      <c r="B149" s="468"/>
      <c r="C149" s="468"/>
      <c r="D149" s="468"/>
      <c r="E149" s="468"/>
      <c r="F149" s="468"/>
      <c r="G149" s="468"/>
    </row>
    <row r="150" spans="1:7" x14ac:dyDescent="0.2">
      <c r="A150" s="500"/>
      <c r="B150" s="468"/>
      <c r="C150" s="468"/>
      <c r="D150" s="468"/>
      <c r="E150" s="468"/>
      <c r="F150" s="468"/>
      <c r="G150" s="468"/>
    </row>
    <row r="151" spans="1:7" x14ac:dyDescent="0.2">
      <c r="A151" s="500"/>
      <c r="B151" s="468"/>
      <c r="C151" s="468"/>
      <c r="D151" s="468"/>
      <c r="E151" s="468"/>
      <c r="F151" s="468"/>
      <c r="G151" s="468"/>
    </row>
    <row r="152" spans="1:7" x14ac:dyDescent="0.2">
      <c r="A152" s="500"/>
      <c r="B152" s="468"/>
      <c r="C152" s="468"/>
      <c r="D152" s="468"/>
      <c r="E152" s="468"/>
      <c r="F152" s="468"/>
      <c r="G152" s="468"/>
    </row>
    <row r="153" spans="1:7" x14ac:dyDescent="0.2">
      <c r="A153" s="500"/>
      <c r="B153" s="468"/>
      <c r="C153" s="468"/>
      <c r="D153" s="468"/>
      <c r="E153" s="468"/>
      <c r="F153" s="468"/>
      <c r="G153" s="468"/>
    </row>
    <row r="154" spans="1:7" x14ac:dyDescent="0.2">
      <c r="A154" s="500"/>
      <c r="B154" s="468"/>
      <c r="C154" s="468"/>
      <c r="D154" s="468"/>
      <c r="E154" s="468"/>
      <c r="F154" s="468"/>
      <c r="G154" s="468"/>
    </row>
    <row r="155" spans="1:7" x14ac:dyDescent="0.2">
      <c r="A155" s="500"/>
      <c r="B155" s="468"/>
      <c r="C155" s="468"/>
      <c r="D155" s="468"/>
      <c r="E155" s="468"/>
      <c r="F155" s="468"/>
      <c r="G155" s="468"/>
    </row>
    <row r="156" spans="1:7" x14ac:dyDescent="0.2">
      <c r="A156" s="500"/>
      <c r="B156" s="468"/>
      <c r="C156" s="468"/>
      <c r="D156" s="468"/>
      <c r="E156" s="468"/>
      <c r="F156" s="468"/>
      <c r="G156" s="468"/>
    </row>
    <row r="157" spans="1:7" x14ac:dyDescent="0.2">
      <c r="A157" s="500"/>
      <c r="B157" s="468"/>
      <c r="C157" s="468"/>
      <c r="D157" s="468"/>
      <c r="E157" s="468"/>
      <c r="F157" s="468"/>
      <c r="G157" s="468"/>
    </row>
    <row r="158" spans="1:7" x14ac:dyDescent="0.2">
      <c r="A158" s="500"/>
      <c r="B158" s="468"/>
      <c r="C158" s="468"/>
      <c r="D158" s="468"/>
      <c r="E158" s="468"/>
      <c r="F158" s="468"/>
      <c r="G158" s="468"/>
    </row>
    <row r="159" spans="1:7" x14ac:dyDescent="0.2">
      <c r="A159" s="500"/>
      <c r="B159" s="468"/>
      <c r="C159" s="468"/>
      <c r="D159" s="468"/>
      <c r="E159" s="468"/>
      <c r="F159" s="468"/>
      <c r="G159" s="468"/>
    </row>
    <row r="160" spans="1:7" x14ac:dyDescent="0.2">
      <c r="A160" s="500"/>
      <c r="B160" s="468"/>
      <c r="C160" s="468"/>
      <c r="D160" s="468"/>
      <c r="E160" s="468"/>
      <c r="F160" s="468"/>
      <c r="G160" s="468"/>
    </row>
    <row r="161" spans="1:7" x14ac:dyDescent="0.2">
      <c r="A161" s="500"/>
      <c r="B161" s="468"/>
      <c r="C161" s="468"/>
      <c r="D161" s="468"/>
      <c r="E161" s="468"/>
      <c r="F161" s="468"/>
      <c r="G161" s="468"/>
    </row>
    <row r="162" spans="1:7" x14ac:dyDescent="0.2">
      <c r="A162" s="500"/>
      <c r="B162" s="468"/>
      <c r="C162" s="468"/>
      <c r="D162" s="468"/>
      <c r="E162" s="468"/>
      <c r="F162" s="468"/>
      <c r="G162" s="468"/>
    </row>
    <row r="163" spans="1:7" x14ac:dyDescent="0.2">
      <c r="A163" s="500"/>
      <c r="B163" s="468"/>
      <c r="C163" s="468"/>
      <c r="D163" s="468"/>
      <c r="E163" s="468"/>
      <c r="F163" s="468"/>
      <c r="G163" s="468"/>
    </row>
    <row r="164" spans="1:7" x14ac:dyDescent="0.2">
      <c r="A164" s="500"/>
      <c r="B164" s="468"/>
      <c r="C164" s="468"/>
      <c r="D164" s="468"/>
      <c r="E164" s="468"/>
      <c r="F164" s="468"/>
      <c r="G164" s="468"/>
    </row>
    <row r="165" spans="1:7" x14ac:dyDescent="0.2">
      <c r="A165" s="500"/>
      <c r="B165" s="468"/>
      <c r="C165" s="468"/>
      <c r="D165" s="468"/>
      <c r="E165" s="468"/>
      <c r="F165" s="468"/>
      <c r="G165" s="468"/>
    </row>
    <row r="166" spans="1:7" x14ac:dyDescent="0.2">
      <c r="A166" s="500"/>
      <c r="B166" s="468"/>
      <c r="C166" s="468"/>
      <c r="D166" s="468"/>
      <c r="E166" s="468"/>
      <c r="F166" s="468"/>
      <c r="G166" s="468"/>
    </row>
    <row r="167" spans="1:7" x14ac:dyDescent="0.2">
      <c r="A167" s="468"/>
      <c r="B167" s="468"/>
      <c r="C167" s="468"/>
      <c r="D167" s="468"/>
      <c r="E167" s="468"/>
      <c r="F167" s="468"/>
      <c r="G167" s="468"/>
    </row>
    <row r="168" spans="1:7" x14ac:dyDescent="0.2">
      <c r="A168" s="468"/>
      <c r="B168" s="468"/>
      <c r="C168" s="468"/>
      <c r="D168" s="468"/>
      <c r="E168" s="468"/>
      <c r="F168" s="468"/>
      <c r="G168" s="468"/>
    </row>
    <row r="169" spans="1:7" x14ac:dyDescent="0.2">
      <c r="A169" s="468"/>
      <c r="B169" s="468"/>
      <c r="C169" s="468"/>
      <c r="D169" s="468"/>
      <c r="E169" s="468"/>
      <c r="F169" s="468"/>
      <c r="G169" s="468"/>
    </row>
    <row r="170" spans="1:7" x14ac:dyDescent="0.2">
      <c r="A170" s="468"/>
      <c r="B170" s="468"/>
      <c r="C170" s="468"/>
      <c r="D170" s="468"/>
      <c r="E170" s="468"/>
      <c r="F170" s="468"/>
      <c r="G170" s="468"/>
    </row>
    <row r="171" spans="1:7" x14ac:dyDescent="0.2">
      <c r="A171" s="468"/>
      <c r="B171" s="468"/>
      <c r="C171" s="468"/>
      <c r="D171" s="468"/>
      <c r="E171" s="468"/>
      <c r="F171" s="468"/>
      <c r="G171" s="468"/>
    </row>
    <row r="172" spans="1:7" x14ac:dyDescent="0.2">
      <c r="A172" s="468"/>
      <c r="B172" s="468"/>
      <c r="C172" s="468"/>
      <c r="D172" s="468"/>
      <c r="E172" s="468"/>
      <c r="F172" s="468"/>
      <c r="G172" s="468"/>
    </row>
    <row r="173" spans="1:7" x14ac:dyDescent="0.2">
      <c r="A173" s="468"/>
      <c r="B173" s="468"/>
      <c r="C173" s="468"/>
      <c r="D173" s="468"/>
      <c r="E173" s="468"/>
      <c r="F173" s="468"/>
      <c r="G173" s="468"/>
    </row>
    <row r="174" spans="1:7" x14ac:dyDescent="0.2">
      <c r="A174" s="468"/>
      <c r="B174" s="468"/>
      <c r="C174" s="468"/>
      <c r="D174" s="468"/>
      <c r="E174" s="468"/>
      <c r="F174" s="468"/>
      <c r="G174" s="468"/>
    </row>
    <row r="175" spans="1:7" x14ac:dyDescent="0.2">
      <c r="A175" s="468"/>
      <c r="B175" s="468"/>
      <c r="C175" s="468"/>
      <c r="D175" s="468"/>
      <c r="E175" s="468"/>
      <c r="F175" s="468"/>
      <c r="G175" s="468"/>
    </row>
    <row r="176" spans="1:7" x14ac:dyDescent="0.2">
      <c r="A176" s="468"/>
      <c r="B176" s="468"/>
      <c r="C176" s="468"/>
      <c r="D176" s="468"/>
      <c r="E176" s="468"/>
      <c r="F176" s="468"/>
      <c r="G176" s="468"/>
    </row>
    <row r="177" spans="1:7" x14ac:dyDescent="0.2">
      <c r="A177" s="468"/>
      <c r="B177" s="468"/>
      <c r="C177" s="468"/>
      <c r="D177" s="468"/>
      <c r="E177" s="468"/>
      <c r="F177" s="468"/>
      <c r="G177" s="468"/>
    </row>
    <row r="178" spans="1:7" x14ac:dyDescent="0.2">
      <c r="A178" s="468"/>
      <c r="B178" s="468"/>
      <c r="C178" s="468"/>
      <c r="D178" s="468"/>
      <c r="E178" s="468"/>
      <c r="F178" s="468"/>
      <c r="G178" s="468"/>
    </row>
    <row r="179" spans="1:7" x14ac:dyDescent="0.2">
      <c r="A179" s="468"/>
      <c r="B179" s="468"/>
      <c r="C179" s="468"/>
      <c r="D179" s="468"/>
      <c r="E179" s="468"/>
      <c r="F179" s="468"/>
      <c r="G179" s="468"/>
    </row>
    <row r="180" spans="1:7" x14ac:dyDescent="0.2">
      <c r="A180" s="468"/>
      <c r="B180" s="468"/>
      <c r="C180" s="468"/>
      <c r="D180" s="468"/>
      <c r="E180" s="468"/>
      <c r="F180" s="468"/>
      <c r="G180" s="468"/>
    </row>
    <row r="181" spans="1:7" x14ac:dyDescent="0.2">
      <c r="A181" s="468"/>
      <c r="B181" s="468"/>
      <c r="C181" s="468"/>
      <c r="D181" s="468"/>
      <c r="E181" s="468"/>
      <c r="F181" s="468"/>
      <c r="G181" s="468"/>
    </row>
    <row r="182" spans="1:7" x14ac:dyDescent="0.2">
      <c r="A182" s="468"/>
      <c r="B182" s="468"/>
      <c r="C182" s="468"/>
      <c r="D182" s="468"/>
      <c r="E182" s="468"/>
      <c r="F182" s="468"/>
      <c r="G182" s="468"/>
    </row>
    <row r="183" spans="1:7" x14ac:dyDescent="0.2">
      <c r="A183" s="468"/>
      <c r="B183" s="468"/>
      <c r="C183" s="468"/>
      <c r="D183" s="468"/>
      <c r="E183" s="468"/>
      <c r="F183" s="468"/>
      <c r="G183" s="468"/>
    </row>
    <row r="184" spans="1:7" x14ac:dyDescent="0.2">
      <c r="A184" s="468"/>
      <c r="B184" s="468"/>
      <c r="C184" s="468"/>
      <c r="D184" s="468"/>
      <c r="E184" s="468"/>
      <c r="F184" s="468"/>
      <c r="G184" s="468"/>
    </row>
    <row r="185" spans="1:7" x14ac:dyDescent="0.2">
      <c r="A185" s="468"/>
      <c r="B185" s="468"/>
      <c r="C185" s="468"/>
      <c r="D185" s="468"/>
      <c r="E185" s="468"/>
      <c r="F185" s="468"/>
      <c r="G185" s="468"/>
    </row>
    <row r="186" spans="1:7" x14ac:dyDescent="0.2">
      <c r="A186" s="468"/>
      <c r="B186" s="468"/>
      <c r="C186" s="468"/>
      <c r="D186" s="468"/>
      <c r="E186" s="468"/>
      <c r="F186" s="468"/>
      <c r="G186" s="468"/>
    </row>
    <row r="187" spans="1:7" x14ac:dyDescent="0.2">
      <c r="A187" s="468"/>
      <c r="B187" s="468"/>
      <c r="C187" s="468"/>
      <c r="D187" s="468"/>
      <c r="E187" s="468"/>
      <c r="F187" s="468"/>
      <c r="G187" s="468"/>
    </row>
    <row r="188" spans="1:7" x14ac:dyDescent="0.2">
      <c r="A188" s="468"/>
      <c r="B188" s="468"/>
      <c r="C188" s="468"/>
      <c r="D188" s="468"/>
      <c r="E188" s="468"/>
      <c r="F188" s="468"/>
      <c r="G188" s="468"/>
    </row>
    <row r="189" spans="1:7" x14ac:dyDescent="0.2">
      <c r="A189" s="468"/>
      <c r="B189" s="468"/>
      <c r="C189" s="468"/>
      <c r="D189" s="468"/>
      <c r="E189" s="468"/>
      <c r="F189" s="468"/>
      <c r="G189" s="468"/>
    </row>
    <row r="190" spans="1:7" x14ac:dyDescent="0.2">
      <c r="A190" s="468"/>
      <c r="B190" s="468"/>
      <c r="C190" s="468"/>
      <c r="D190" s="468"/>
      <c r="E190" s="468"/>
      <c r="F190" s="468"/>
      <c r="G190" s="468"/>
    </row>
    <row r="191" spans="1:7" x14ac:dyDescent="0.2">
      <c r="A191" s="468"/>
      <c r="B191" s="468"/>
      <c r="C191" s="468"/>
      <c r="D191" s="468"/>
      <c r="E191" s="468"/>
      <c r="F191" s="468"/>
      <c r="G191" s="468"/>
    </row>
    <row r="192" spans="1:7" x14ac:dyDescent="0.2">
      <c r="A192" s="468"/>
      <c r="B192" s="468"/>
      <c r="C192" s="468"/>
      <c r="D192" s="468"/>
      <c r="E192" s="468"/>
      <c r="F192" s="468"/>
      <c r="G192" s="468"/>
    </row>
    <row r="193" spans="1:7" x14ac:dyDescent="0.2">
      <c r="A193" s="468"/>
      <c r="B193" s="468"/>
      <c r="C193" s="468"/>
      <c r="D193" s="468"/>
      <c r="E193" s="468"/>
      <c r="F193" s="468"/>
      <c r="G193" s="468"/>
    </row>
    <row r="194" spans="1:7" x14ac:dyDescent="0.2">
      <c r="A194" s="468"/>
      <c r="B194" s="468"/>
      <c r="C194" s="468"/>
      <c r="D194" s="468"/>
      <c r="E194" s="468"/>
      <c r="F194" s="468"/>
      <c r="G194" s="468"/>
    </row>
    <row r="195" spans="1:7" x14ac:dyDescent="0.2">
      <c r="A195" s="468"/>
      <c r="B195" s="468"/>
      <c r="C195" s="468"/>
      <c r="D195" s="468"/>
      <c r="E195" s="468"/>
      <c r="F195" s="468"/>
      <c r="G195" s="468"/>
    </row>
    <row r="196" spans="1:7" x14ac:dyDescent="0.2">
      <c r="A196" s="468"/>
      <c r="B196" s="468"/>
      <c r="C196" s="468"/>
      <c r="D196" s="468"/>
      <c r="E196" s="468"/>
      <c r="F196" s="468"/>
      <c r="G196" s="468"/>
    </row>
    <row r="197" spans="1:7" x14ac:dyDescent="0.2">
      <c r="A197" s="468"/>
      <c r="B197" s="468"/>
      <c r="C197" s="468"/>
      <c r="D197" s="468"/>
      <c r="E197" s="468"/>
      <c r="F197" s="468"/>
      <c r="G197" s="468"/>
    </row>
    <row r="198" spans="1:7" x14ac:dyDescent="0.2">
      <c r="A198" s="468"/>
      <c r="B198" s="468"/>
      <c r="C198" s="468"/>
      <c r="D198" s="468"/>
      <c r="E198" s="468"/>
      <c r="F198" s="468"/>
      <c r="G198" s="468"/>
    </row>
    <row r="199" spans="1:7" x14ac:dyDescent="0.2">
      <c r="A199" s="468"/>
      <c r="B199" s="468"/>
      <c r="C199" s="468"/>
      <c r="D199" s="468"/>
      <c r="E199" s="468"/>
      <c r="F199" s="468"/>
      <c r="G199" s="468"/>
    </row>
    <row r="200" spans="1:7" x14ac:dyDescent="0.2">
      <c r="A200" s="468"/>
      <c r="B200" s="468"/>
      <c r="C200" s="468"/>
      <c r="D200" s="468"/>
      <c r="E200" s="468"/>
      <c r="F200" s="468"/>
      <c r="G200" s="468"/>
    </row>
    <row r="201" spans="1:7" x14ac:dyDescent="0.2">
      <c r="A201" s="468"/>
      <c r="B201" s="468"/>
      <c r="C201" s="468"/>
      <c r="D201" s="468"/>
      <c r="E201" s="468"/>
      <c r="F201" s="468"/>
      <c r="G201" s="468"/>
    </row>
    <row r="202" spans="1:7" x14ac:dyDescent="0.2">
      <c r="A202" s="468"/>
      <c r="B202" s="468"/>
      <c r="C202" s="468"/>
      <c r="D202" s="468"/>
      <c r="E202" s="468"/>
      <c r="F202" s="468"/>
      <c r="G202" s="468"/>
    </row>
    <row r="203" spans="1:7" x14ac:dyDescent="0.2">
      <c r="A203" s="468"/>
      <c r="B203" s="468"/>
      <c r="C203" s="468"/>
      <c r="D203" s="468"/>
      <c r="E203" s="468"/>
      <c r="F203" s="468"/>
      <c r="G203" s="468"/>
    </row>
    <row r="204" spans="1:7" x14ac:dyDescent="0.2">
      <c r="A204" s="468"/>
      <c r="B204" s="468"/>
      <c r="C204" s="468"/>
      <c r="D204" s="468"/>
      <c r="E204" s="468"/>
      <c r="F204" s="468"/>
      <c r="G204" s="468"/>
    </row>
    <row r="205" spans="1:7" x14ac:dyDescent="0.2">
      <c r="A205" s="468"/>
      <c r="B205" s="468"/>
      <c r="C205" s="468"/>
      <c r="D205" s="468"/>
      <c r="E205" s="468"/>
      <c r="F205" s="468"/>
      <c r="G205" s="468"/>
    </row>
    <row r="206" spans="1:7" x14ac:dyDescent="0.2">
      <c r="A206" s="468"/>
      <c r="B206" s="468"/>
      <c r="C206" s="468"/>
      <c r="D206" s="468"/>
      <c r="E206" s="468"/>
      <c r="F206" s="468"/>
      <c r="G206" s="468"/>
    </row>
    <row r="207" spans="1:7" x14ac:dyDescent="0.2">
      <c r="A207" s="468"/>
      <c r="B207" s="468"/>
      <c r="C207" s="468"/>
      <c r="D207" s="468"/>
      <c r="E207" s="468"/>
      <c r="F207" s="468"/>
      <c r="G207" s="468"/>
    </row>
    <row r="208" spans="1:7" x14ac:dyDescent="0.2">
      <c r="A208" s="468"/>
      <c r="B208" s="468"/>
      <c r="C208" s="468"/>
      <c r="D208" s="468"/>
      <c r="E208" s="468"/>
      <c r="F208" s="468"/>
      <c r="G208" s="468"/>
    </row>
    <row r="209" spans="1:7" x14ac:dyDescent="0.2">
      <c r="A209" s="468"/>
      <c r="B209" s="468"/>
      <c r="C209" s="468"/>
      <c r="D209" s="468"/>
      <c r="E209" s="468"/>
      <c r="F209" s="468"/>
      <c r="G209" s="468"/>
    </row>
    <row r="210" spans="1:7" x14ac:dyDescent="0.2">
      <c r="A210" s="468"/>
      <c r="B210" s="468"/>
      <c r="C210" s="468"/>
      <c r="D210" s="468"/>
      <c r="E210" s="468"/>
      <c r="F210" s="468"/>
      <c r="G210" s="468"/>
    </row>
    <row r="211" spans="1:7" x14ac:dyDescent="0.2">
      <c r="A211" s="468"/>
      <c r="B211" s="468"/>
      <c r="C211" s="468"/>
      <c r="D211" s="468"/>
      <c r="E211" s="468"/>
      <c r="F211" s="468"/>
      <c r="G211" s="468"/>
    </row>
    <row r="212" spans="1:7" x14ac:dyDescent="0.2">
      <c r="A212" s="468"/>
      <c r="B212" s="468"/>
      <c r="C212" s="468"/>
      <c r="D212" s="468"/>
      <c r="E212" s="468"/>
      <c r="F212" s="468"/>
      <c r="G212" s="468"/>
    </row>
    <row r="213" spans="1:7" x14ac:dyDescent="0.2">
      <c r="A213" s="468"/>
      <c r="B213" s="468"/>
      <c r="C213" s="468"/>
      <c r="D213" s="468"/>
      <c r="E213" s="468"/>
      <c r="F213" s="468"/>
      <c r="G213" s="468"/>
    </row>
    <row r="214" spans="1:7" x14ac:dyDescent="0.2">
      <c r="A214" s="468"/>
      <c r="B214" s="468"/>
      <c r="C214" s="468"/>
      <c r="D214" s="468"/>
      <c r="E214" s="468"/>
      <c r="F214" s="468"/>
      <c r="G214" s="468"/>
    </row>
    <row r="215" spans="1:7" x14ac:dyDescent="0.2">
      <c r="A215" s="468"/>
      <c r="B215" s="468"/>
      <c r="C215" s="468"/>
      <c r="D215" s="468"/>
      <c r="E215" s="468"/>
      <c r="F215" s="468"/>
      <c r="G215" s="468"/>
    </row>
    <row r="216" spans="1:7" x14ac:dyDescent="0.2">
      <c r="A216" s="468"/>
      <c r="B216" s="468"/>
      <c r="C216" s="468"/>
      <c r="D216" s="468"/>
      <c r="E216" s="468"/>
      <c r="F216" s="468"/>
      <c r="G216" s="468"/>
    </row>
    <row r="217" spans="1:7" x14ac:dyDescent="0.2">
      <c r="A217" s="468"/>
      <c r="B217" s="468"/>
      <c r="C217" s="468"/>
      <c r="D217" s="468"/>
      <c r="E217" s="468"/>
      <c r="F217" s="468"/>
      <c r="G217" s="468"/>
    </row>
  </sheetData>
  <mergeCells count="10">
    <mergeCell ref="A1:G1"/>
    <mergeCell ref="A2:G2"/>
    <mergeCell ref="A3:A5"/>
    <mergeCell ref="B3:D4"/>
    <mergeCell ref="E3:G4"/>
    <mergeCell ref="A21:A23"/>
    <mergeCell ref="B21:D22"/>
    <mergeCell ref="A19:G19"/>
    <mergeCell ref="A20:G20"/>
    <mergeCell ref="E21:G22"/>
  </mergeCells>
  <phoneticPr fontId="20" type="noConversion"/>
  <printOptions horizontalCentered="1" gridLinesSet="0"/>
  <pageMargins left="0.39370078740157483" right="0.39370078740157483" top="0.39370078740157483" bottom="0.39370078740157483" header="0" footer="0"/>
  <pageSetup paperSize="9" orientation="portrait" r:id="rId1"/>
  <headerFooter alignWithMargins="0"/>
  <ignoredErrors>
    <ignoredError sqref="A6 A24"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A1:K74"/>
  <sheetViews>
    <sheetView zoomScaleNormal="100" zoomScaleSheetLayoutView="100" workbookViewId="0">
      <selection sqref="A1:H1"/>
    </sheetView>
  </sheetViews>
  <sheetFormatPr defaultRowHeight="12" x14ac:dyDescent="0.2"/>
  <cols>
    <col min="1" max="1" width="34.5703125" style="1" customWidth="1"/>
    <col min="2" max="3" width="8.7109375" style="1" customWidth="1"/>
    <col min="4" max="4" width="10" style="1" customWidth="1"/>
    <col min="5" max="8" width="8.7109375" style="1" customWidth="1"/>
    <col min="9" max="9" width="9.7109375" style="1" customWidth="1"/>
    <col min="10" max="16384" width="9.140625" style="1"/>
  </cols>
  <sheetData>
    <row r="1" spans="1:8" ht="30" customHeight="1" x14ac:dyDescent="0.2">
      <c r="A1" s="1368" t="s">
        <v>825</v>
      </c>
      <c r="B1" s="1368"/>
      <c r="C1" s="1368"/>
      <c r="D1" s="1368"/>
      <c r="E1" s="1368"/>
      <c r="F1" s="1368"/>
      <c r="G1" s="1368"/>
      <c r="H1" s="1368"/>
    </row>
    <row r="2" spans="1:8" s="2" customFormat="1" ht="30.75" customHeight="1" x14ac:dyDescent="0.2">
      <c r="A2" s="1370" t="s">
        <v>826</v>
      </c>
      <c r="B2" s="1432"/>
      <c r="C2" s="1432"/>
      <c r="D2" s="1432"/>
      <c r="E2" s="1432"/>
      <c r="F2" s="1432"/>
      <c r="G2" s="1432"/>
      <c r="H2" s="1432"/>
    </row>
    <row r="3" spans="1:8" s="6" customFormat="1" ht="30" customHeight="1" x14ac:dyDescent="0.2">
      <c r="A3" s="1433" t="s">
        <v>108</v>
      </c>
      <c r="B3" s="1364" t="s">
        <v>598</v>
      </c>
      <c r="C3" s="1364" t="s">
        <v>595</v>
      </c>
      <c r="D3" s="1364" t="s">
        <v>596</v>
      </c>
      <c r="E3" s="1366" t="s">
        <v>707</v>
      </c>
      <c r="F3" s="1436"/>
      <c r="G3" s="1437" t="s">
        <v>292</v>
      </c>
      <c r="H3" s="1438"/>
    </row>
    <row r="4" spans="1:8" s="6" customFormat="1" ht="30" customHeight="1" x14ac:dyDescent="0.2">
      <c r="A4" s="1434"/>
      <c r="B4" s="1440"/>
      <c r="C4" s="1440"/>
      <c r="D4" s="1439"/>
      <c r="E4" s="1364" t="s">
        <v>610</v>
      </c>
      <c r="F4" s="1364" t="s">
        <v>611</v>
      </c>
      <c r="G4" s="1364" t="s">
        <v>610</v>
      </c>
      <c r="H4" s="1366" t="s">
        <v>612</v>
      </c>
    </row>
    <row r="5" spans="1:8" s="6" customFormat="1" ht="30" customHeight="1" x14ac:dyDescent="0.2">
      <c r="A5" s="1435"/>
      <c r="B5" s="1441"/>
      <c r="C5" s="1441"/>
      <c r="D5" s="1365"/>
      <c r="E5" s="1365"/>
      <c r="F5" s="1365"/>
      <c r="G5" s="1365"/>
      <c r="H5" s="1367"/>
    </row>
    <row r="6" spans="1:8" ht="32.1" customHeight="1" x14ac:dyDescent="0.2">
      <c r="A6" s="1043" t="s">
        <v>439</v>
      </c>
      <c r="B6" s="1044">
        <v>1</v>
      </c>
      <c r="C6" s="1044">
        <v>3210</v>
      </c>
      <c r="D6" s="1044">
        <v>0</v>
      </c>
      <c r="E6" s="1044">
        <v>398</v>
      </c>
      <c r="F6" s="1044">
        <v>464</v>
      </c>
      <c r="G6" s="1045">
        <f>+B6+C6+E6</f>
        <v>3609</v>
      </c>
      <c r="H6" s="1045">
        <f>+B6+C6+F6</f>
        <v>3675</v>
      </c>
    </row>
    <row r="7" spans="1:8" ht="30" customHeight="1" x14ac:dyDescent="0.2">
      <c r="A7" s="788" t="s">
        <v>440</v>
      </c>
      <c r="B7" s="767">
        <v>2731</v>
      </c>
      <c r="C7" s="767">
        <v>327482</v>
      </c>
      <c r="D7" s="767">
        <v>0</v>
      </c>
      <c r="E7" s="767">
        <v>225021</v>
      </c>
      <c r="F7" s="767">
        <v>267834</v>
      </c>
      <c r="G7" s="789">
        <f t="shared" ref="G7:G21" si="0">+B7+C7+E7</f>
        <v>555234</v>
      </c>
      <c r="H7" s="789">
        <f t="shared" ref="H7:H21" si="1">+B7+C7+F7</f>
        <v>598047</v>
      </c>
    </row>
    <row r="8" spans="1:8" ht="32.1" customHeight="1" x14ac:dyDescent="0.2">
      <c r="A8" s="788" t="s">
        <v>110</v>
      </c>
      <c r="B8" s="767">
        <v>5</v>
      </c>
      <c r="C8" s="767">
        <v>1867</v>
      </c>
      <c r="D8" s="767">
        <v>0</v>
      </c>
      <c r="E8" s="767">
        <v>436</v>
      </c>
      <c r="F8" s="767">
        <v>523</v>
      </c>
      <c r="G8" s="789">
        <f t="shared" si="0"/>
        <v>2308</v>
      </c>
      <c r="H8" s="789">
        <f t="shared" si="1"/>
        <v>2395</v>
      </c>
    </row>
    <row r="9" spans="1:8" ht="54" customHeight="1" x14ac:dyDescent="0.2">
      <c r="A9" s="788" t="s">
        <v>441</v>
      </c>
      <c r="B9" s="767">
        <v>7381</v>
      </c>
      <c r="C9" s="767">
        <v>461481</v>
      </c>
      <c r="D9" s="767">
        <v>3</v>
      </c>
      <c r="E9" s="767">
        <v>131347</v>
      </c>
      <c r="F9" s="767">
        <v>204672</v>
      </c>
      <c r="G9" s="789">
        <f>+B9+C9+D9+E9</f>
        <v>600212</v>
      </c>
      <c r="H9" s="789">
        <f>+B9+C9+D9+F9</f>
        <v>673537</v>
      </c>
    </row>
    <row r="10" spans="1:8" ht="32.1" customHeight="1" x14ac:dyDescent="0.2">
      <c r="A10" s="788" t="s">
        <v>442</v>
      </c>
      <c r="B10" s="767">
        <v>6</v>
      </c>
      <c r="C10" s="767">
        <v>2395</v>
      </c>
      <c r="D10" s="767">
        <v>0</v>
      </c>
      <c r="E10" s="767">
        <v>1483</v>
      </c>
      <c r="F10" s="767">
        <v>1675</v>
      </c>
      <c r="G10" s="789">
        <f t="shared" si="0"/>
        <v>3884</v>
      </c>
      <c r="H10" s="789">
        <f t="shared" si="1"/>
        <v>4076</v>
      </c>
    </row>
    <row r="11" spans="1:8" ht="32.1" customHeight="1" x14ac:dyDescent="0.2">
      <c r="A11" s="788" t="s">
        <v>443</v>
      </c>
      <c r="B11" s="767">
        <v>2</v>
      </c>
      <c r="C11" s="767">
        <v>1863</v>
      </c>
      <c r="D11" s="767">
        <v>0</v>
      </c>
      <c r="E11" s="767">
        <v>603</v>
      </c>
      <c r="F11" s="767">
        <v>676</v>
      </c>
      <c r="G11" s="789">
        <f t="shared" si="0"/>
        <v>2468</v>
      </c>
      <c r="H11" s="789">
        <f t="shared" si="1"/>
        <v>2541</v>
      </c>
    </row>
    <row r="12" spans="1:8" ht="32.1" customHeight="1" x14ac:dyDescent="0.2">
      <c r="A12" s="788" t="s">
        <v>444</v>
      </c>
      <c r="B12" s="767">
        <v>7</v>
      </c>
      <c r="C12" s="767">
        <v>1629</v>
      </c>
      <c r="D12" s="767">
        <v>0</v>
      </c>
      <c r="E12" s="767">
        <v>1789</v>
      </c>
      <c r="F12" s="767">
        <v>2133</v>
      </c>
      <c r="G12" s="789">
        <f t="shared" si="0"/>
        <v>3425</v>
      </c>
      <c r="H12" s="789">
        <f t="shared" si="1"/>
        <v>3769</v>
      </c>
    </row>
    <row r="13" spans="1:8" ht="32.1" customHeight="1" x14ac:dyDescent="0.2">
      <c r="A13" s="788" t="s">
        <v>445</v>
      </c>
      <c r="B13" s="767">
        <v>129</v>
      </c>
      <c r="C13" s="767">
        <v>39673</v>
      </c>
      <c r="D13" s="767">
        <v>0</v>
      </c>
      <c r="E13" s="767">
        <v>26256</v>
      </c>
      <c r="F13" s="767">
        <v>30345</v>
      </c>
      <c r="G13" s="789">
        <f t="shared" si="0"/>
        <v>66058</v>
      </c>
      <c r="H13" s="789">
        <f t="shared" si="1"/>
        <v>70147</v>
      </c>
    </row>
    <row r="14" spans="1:8" ht="32.1" customHeight="1" x14ac:dyDescent="0.2">
      <c r="A14" s="788" t="s">
        <v>109</v>
      </c>
      <c r="B14" s="767">
        <v>192</v>
      </c>
      <c r="C14" s="767">
        <v>39110</v>
      </c>
      <c r="D14" s="767">
        <v>0</v>
      </c>
      <c r="E14" s="767">
        <v>34180</v>
      </c>
      <c r="F14" s="767">
        <v>41125</v>
      </c>
      <c r="G14" s="789">
        <f t="shared" si="0"/>
        <v>73482</v>
      </c>
      <c r="H14" s="789">
        <f t="shared" si="1"/>
        <v>80427</v>
      </c>
    </row>
    <row r="15" spans="1:8" ht="32.1" customHeight="1" x14ac:dyDescent="0.2">
      <c r="A15" s="788" t="s">
        <v>446</v>
      </c>
      <c r="B15" s="767">
        <v>1345</v>
      </c>
      <c r="C15" s="767">
        <v>85053</v>
      </c>
      <c r="D15" s="767">
        <v>10</v>
      </c>
      <c r="E15" s="767">
        <v>17709</v>
      </c>
      <c r="F15" s="767">
        <v>36645</v>
      </c>
      <c r="G15" s="789">
        <f>+B15+C15+D15+E15</f>
        <v>104117</v>
      </c>
      <c r="H15" s="789">
        <f>+B15+C15+D15+F15</f>
        <v>123053</v>
      </c>
    </row>
    <row r="16" spans="1:8" ht="54" customHeight="1" x14ac:dyDescent="0.2">
      <c r="A16" s="788" t="s">
        <v>447</v>
      </c>
      <c r="B16" s="767">
        <v>16</v>
      </c>
      <c r="C16" s="767">
        <v>16100</v>
      </c>
      <c r="D16" s="767">
        <v>0</v>
      </c>
      <c r="E16" s="767">
        <v>1504</v>
      </c>
      <c r="F16" s="767">
        <v>2044</v>
      </c>
      <c r="G16" s="789">
        <f t="shared" si="0"/>
        <v>17620</v>
      </c>
      <c r="H16" s="789">
        <f t="shared" si="1"/>
        <v>18160</v>
      </c>
    </row>
    <row r="17" spans="1:8" ht="32.1" customHeight="1" x14ac:dyDescent="0.2">
      <c r="A17" s="790" t="s">
        <v>111</v>
      </c>
      <c r="B17" s="767">
        <v>422</v>
      </c>
      <c r="C17" s="767">
        <v>31476</v>
      </c>
      <c r="D17" s="767">
        <v>0</v>
      </c>
      <c r="E17" s="767">
        <v>17996</v>
      </c>
      <c r="F17" s="767">
        <v>25539</v>
      </c>
      <c r="G17" s="789">
        <f t="shared" si="0"/>
        <v>49894</v>
      </c>
      <c r="H17" s="789">
        <f t="shared" si="1"/>
        <v>57437</v>
      </c>
    </row>
    <row r="18" spans="1:8" ht="32.1" customHeight="1" x14ac:dyDescent="0.2">
      <c r="A18" s="791" t="s">
        <v>112</v>
      </c>
      <c r="B18" s="767">
        <v>1754</v>
      </c>
      <c r="C18" s="767">
        <v>76132</v>
      </c>
      <c r="D18" s="767">
        <v>0</v>
      </c>
      <c r="E18" s="767">
        <v>21586</v>
      </c>
      <c r="F18" s="767">
        <v>28046</v>
      </c>
      <c r="G18" s="789">
        <f t="shared" si="0"/>
        <v>99472</v>
      </c>
      <c r="H18" s="789">
        <f t="shared" si="1"/>
        <v>105932</v>
      </c>
    </row>
    <row r="19" spans="1:8" ht="70.5" customHeight="1" x14ac:dyDescent="0.2">
      <c r="A19" s="904" t="s">
        <v>660</v>
      </c>
      <c r="B19" s="767">
        <v>120</v>
      </c>
      <c r="C19" s="767">
        <v>44420</v>
      </c>
      <c r="D19" s="767">
        <v>0</v>
      </c>
      <c r="E19" s="767">
        <v>1885</v>
      </c>
      <c r="F19" s="767">
        <v>3254</v>
      </c>
      <c r="G19" s="789">
        <f t="shared" si="0"/>
        <v>46425</v>
      </c>
      <c r="H19" s="789">
        <f t="shared" si="1"/>
        <v>47794</v>
      </c>
    </row>
    <row r="20" spans="1:8" ht="70.5" customHeight="1" x14ac:dyDescent="0.2">
      <c r="A20" s="905" t="s">
        <v>661</v>
      </c>
      <c r="B20" s="767">
        <v>0</v>
      </c>
      <c r="C20" s="767">
        <v>14</v>
      </c>
      <c r="D20" s="767">
        <v>0</v>
      </c>
      <c r="E20" s="767">
        <v>0</v>
      </c>
      <c r="F20" s="767">
        <v>2</v>
      </c>
      <c r="G20" s="789">
        <f t="shared" si="0"/>
        <v>14</v>
      </c>
      <c r="H20" s="789">
        <f t="shared" si="1"/>
        <v>16</v>
      </c>
    </row>
    <row r="21" spans="1:8" ht="32.1" customHeight="1" x14ac:dyDescent="0.2">
      <c r="A21" s="788" t="s">
        <v>103</v>
      </c>
      <c r="B21" s="767">
        <v>419</v>
      </c>
      <c r="C21" s="767">
        <v>3267</v>
      </c>
      <c r="D21" s="767">
        <v>0</v>
      </c>
      <c r="E21" s="767">
        <v>35598</v>
      </c>
      <c r="F21" s="767">
        <v>36546</v>
      </c>
      <c r="G21" s="789">
        <f t="shared" si="0"/>
        <v>39284</v>
      </c>
      <c r="H21" s="792">
        <f t="shared" si="1"/>
        <v>40232</v>
      </c>
    </row>
    <row r="22" spans="1:8" s="7" customFormat="1" ht="39.950000000000003" customHeight="1" x14ac:dyDescent="0.2">
      <c r="A22" s="747" t="s">
        <v>85</v>
      </c>
      <c r="B22" s="748">
        <f t="shared" ref="B22:H22" si="2">SUM(B6:B21)</f>
        <v>14530</v>
      </c>
      <c r="C22" s="748">
        <f t="shared" si="2"/>
        <v>1135172</v>
      </c>
      <c r="D22" s="748">
        <f>SUM(D6:D21)</f>
        <v>13</v>
      </c>
      <c r="E22" s="748">
        <f t="shared" si="2"/>
        <v>517791</v>
      </c>
      <c r="F22" s="748">
        <f t="shared" si="2"/>
        <v>681523</v>
      </c>
      <c r="G22" s="748">
        <f t="shared" si="2"/>
        <v>1667506</v>
      </c>
      <c r="H22" s="748">
        <f t="shared" si="2"/>
        <v>1831238</v>
      </c>
    </row>
    <row r="23" spans="1:8" ht="24.95" customHeight="1" x14ac:dyDescent="0.2"/>
    <row r="27" spans="1:8" x14ac:dyDescent="0.2">
      <c r="B27" s="786"/>
      <c r="C27" s="786"/>
      <c r="D27" s="786"/>
      <c r="E27" s="786"/>
      <c r="F27" s="786"/>
    </row>
    <row r="28" spans="1:8" x14ac:dyDescent="0.2">
      <c r="B28" s="786"/>
      <c r="C28" s="786"/>
      <c r="D28" s="786"/>
      <c r="E28" s="786"/>
      <c r="F28" s="786"/>
    </row>
    <row r="29" spans="1:8" x14ac:dyDescent="0.2">
      <c r="B29" s="786"/>
      <c r="C29" s="786"/>
      <c r="D29" s="786"/>
      <c r="E29" s="786"/>
      <c r="F29" s="786"/>
    </row>
    <row r="30" spans="1:8" x14ac:dyDescent="0.2">
      <c r="B30" s="786"/>
      <c r="C30" s="786"/>
      <c r="D30" s="786"/>
      <c r="E30" s="786"/>
      <c r="F30" s="786"/>
    </row>
    <row r="31" spans="1:8" x14ac:dyDescent="0.2">
      <c r="B31" s="786"/>
      <c r="C31" s="786"/>
      <c r="D31" s="786"/>
      <c r="E31" s="786"/>
      <c r="F31" s="786"/>
    </row>
    <row r="32" spans="1:8" x14ac:dyDescent="0.2">
      <c r="B32" s="786"/>
      <c r="C32" s="786"/>
      <c r="D32" s="786"/>
      <c r="E32" s="786"/>
      <c r="F32" s="786"/>
    </row>
    <row r="33" spans="2:6" x14ac:dyDescent="0.2">
      <c r="B33" s="786"/>
      <c r="C33" s="786"/>
      <c r="D33" s="786"/>
      <c r="E33" s="786"/>
      <c r="F33" s="786"/>
    </row>
    <row r="34" spans="2:6" x14ac:dyDescent="0.2">
      <c r="B34" s="786"/>
      <c r="C34" s="786"/>
      <c r="D34" s="786"/>
      <c r="E34" s="786"/>
      <c r="F34" s="786"/>
    </row>
    <row r="35" spans="2:6" x14ac:dyDescent="0.2">
      <c r="B35" s="786"/>
      <c r="C35" s="786"/>
      <c r="D35" s="786"/>
      <c r="E35" s="786"/>
      <c r="F35" s="786"/>
    </row>
    <row r="36" spans="2:6" x14ac:dyDescent="0.2">
      <c r="B36" s="786"/>
      <c r="C36" s="786"/>
      <c r="D36" s="786"/>
      <c r="E36" s="786"/>
      <c r="F36" s="786"/>
    </row>
    <row r="37" spans="2:6" x14ac:dyDescent="0.2">
      <c r="B37" s="786"/>
      <c r="C37" s="786"/>
      <c r="D37" s="786"/>
      <c r="E37" s="786"/>
      <c r="F37" s="786"/>
    </row>
    <row r="38" spans="2:6" x14ac:dyDescent="0.2">
      <c r="B38" s="786"/>
      <c r="C38" s="786"/>
      <c r="D38" s="786"/>
      <c r="E38" s="786"/>
      <c r="F38" s="786"/>
    </row>
    <row r="39" spans="2:6" x14ac:dyDescent="0.2">
      <c r="B39" s="786"/>
      <c r="C39" s="786"/>
      <c r="D39" s="786"/>
      <c r="E39" s="786"/>
      <c r="F39" s="786"/>
    </row>
    <row r="40" spans="2:6" x14ac:dyDescent="0.2">
      <c r="B40" s="786"/>
      <c r="C40" s="786"/>
      <c r="D40" s="786"/>
      <c r="E40" s="786"/>
      <c r="F40" s="786"/>
    </row>
    <row r="41" spans="2:6" x14ac:dyDescent="0.2">
      <c r="B41" s="786"/>
      <c r="C41" s="786"/>
      <c r="D41" s="786"/>
      <c r="E41" s="786"/>
      <c r="F41" s="786"/>
    </row>
    <row r="42" spans="2:6" x14ac:dyDescent="0.2">
      <c r="B42" s="786"/>
      <c r="C42" s="786"/>
      <c r="D42" s="786"/>
      <c r="E42" s="786"/>
      <c r="F42" s="786"/>
    </row>
    <row r="62" spans="8:11" x14ac:dyDescent="0.2">
      <c r="H62" s="787"/>
      <c r="I62" s="787"/>
      <c r="J62" s="787"/>
      <c r="K62" s="787"/>
    </row>
    <row r="63" spans="8:11" x14ac:dyDescent="0.2">
      <c r="H63" s="787"/>
      <c r="I63" s="787"/>
      <c r="J63" s="787"/>
      <c r="K63" s="787"/>
    </row>
    <row r="64" spans="8:11" x14ac:dyDescent="0.2">
      <c r="H64" s="787"/>
      <c r="I64" s="787"/>
      <c r="J64" s="787"/>
      <c r="K64" s="787"/>
    </row>
    <row r="65" spans="8:11" x14ac:dyDescent="0.2">
      <c r="H65" s="787"/>
      <c r="I65" s="787"/>
      <c r="J65" s="787"/>
      <c r="K65" s="787"/>
    </row>
    <row r="66" spans="8:11" x14ac:dyDescent="0.2">
      <c r="H66" s="787"/>
      <c r="I66" s="787"/>
      <c r="J66" s="787"/>
      <c r="K66" s="787"/>
    </row>
    <row r="67" spans="8:11" x14ac:dyDescent="0.2">
      <c r="H67" s="787"/>
      <c r="I67" s="787"/>
      <c r="J67" s="787"/>
      <c r="K67" s="787"/>
    </row>
    <row r="68" spans="8:11" x14ac:dyDescent="0.2">
      <c r="H68" s="787"/>
      <c r="I68" s="787"/>
      <c r="J68" s="787"/>
      <c r="K68" s="787"/>
    </row>
    <row r="69" spans="8:11" x14ac:dyDescent="0.2">
      <c r="H69" s="787"/>
      <c r="I69" s="787"/>
      <c r="J69" s="787"/>
      <c r="K69" s="787"/>
    </row>
    <row r="70" spans="8:11" x14ac:dyDescent="0.2">
      <c r="H70" s="787"/>
      <c r="I70" s="787"/>
      <c r="J70" s="787"/>
      <c r="K70" s="787"/>
    </row>
    <row r="71" spans="8:11" x14ac:dyDescent="0.2">
      <c r="H71" s="787"/>
      <c r="I71" s="787"/>
      <c r="J71" s="787"/>
      <c r="K71" s="787"/>
    </row>
    <row r="72" spans="8:11" x14ac:dyDescent="0.2">
      <c r="H72" s="787"/>
      <c r="I72" s="787"/>
      <c r="J72" s="787"/>
      <c r="K72" s="787"/>
    </row>
    <row r="73" spans="8:11" x14ac:dyDescent="0.2">
      <c r="H73" s="787"/>
      <c r="I73" s="787"/>
      <c r="J73" s="787"/>
      <c r="K73" s="787"/>
    </row>
    <row r="74" spans="8:11" x14ac:dyDescent="0.2">
      <c r="H74" s="787"/>
      <c r="I74" s="787"/>
      <c r="J74" s="787"/>
      <c r="K74" s="787"/>
    </row>
  </sheetData>
  <mergeCells count="12">
    <mergeCell ref="A1:H1"/>
    <mergeCell ref="A2:H2"/>
    <mergeCell ref="A3:A5"/>
    <mergeCell ref="E3:F3"/>
    <mergeCell ref="G3:H3"/>
    <mergeCell ref="D3:D5"/>
    <mergeCell ref="B3:B5"/>
    <mergeCell ref="C3:C5"/>
    <mergeCell ref="E4:E5"/>
    <mergeCell ref="F4:F5"/>
    <mergeCell ref="G4:G5"/>
    <mergeCell ref="H4:H5"/>
  </mergeCells>
  <phoneticPr fontId="34" type="noConversion"/>
  <printOptions horizontalCentered="1"/>
  <pageMargins left="0.39370078740157483" right="0.39370078740157483" top="0.39370078740157483" bottom="0.39370078740157483" header="0" footer="0"/>
  <pageSetup paperSize="9" scale="95" orientation="portrait" r:id="rId1"/>
  <headerFooter alignWithMargins="0"/>
  <ignoredErrors>
    <ignoredError sqref="G9:H15"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zoomScaleNormal="100" workbookViewId="0">
      <selection sqref="A1:F1"/>
    </sheetView>
  </sheetViews>
  <sheetFormatPr defaultRowHeight="12.75" x14ac:dyDescent="0.2"/>
  <cols>
    <col min="1" max="1" width="11.7109375" style="561" customWidth="1"/>
    <col min="2" max="2" width="46.7109375" style="561" customWidth="1"/>
    <col min="3" max="6" width="10.7109375" style="561" customWidth="1"/>
    <col min="7" max="16384" width="9.140625" style="561"/>
  </cols>
  <sheetData>
    <row r="1" spans="1:6" s="562" customFormat="1" ht="30" customHeight="1" x14ac:dyDescent="0.2">
      <c r="A1" s="1381" t="s">
        <v>827</v>
      </c>
      <c r="B1" s="1381"/>
      <c r="C1" s="1381"/>
      <c r="D1" s="1381"/>
      <c r="E1" s="1381"/>
      <c r="F1" s="1381"/>
    </row>
    <row r="2" spans="1:6" ht="30.75" customHeight="1" x14ac:dyDescent="0.2">
      <c r="A2" s="1382" t="s">
        <v>828</v>
      </c>
      <c r="B2" s="1382"/>
      <c r="C2" s="1382"/>
      <c r="D2" s="1382"/>
      <c r="E2" s="1382"/>
      <c r="F2" s="1382"/>
    </row>
    <row r="3" spans="1:6" s="587" customFormat="1" ht="30" customHeight="1" x14ac:dyDescent="0.2">
      <c r="A3" s="1443" t="s">
        <v>461</v>
      </c>
      <c r="B3" s="1445" t="s">
        <v>613</v>
      </c>
      <c r="C3" s="1445" t="s">
        <v>598</v>
      </c>
      <c r="D3" s="1445" t="s">
        <v>614</v>
      </c>
      <c r="E3" s="1445" t="s">
        <v>719</v>
      </c>
      <c r="F3" s="1448" t="s">
        <v>292</v>
      </c>
    </row>
    <row r="4" spans="1:6" s="587" customFormat="1" ht="30" customHeight="1" x14ac:dyDescent="0.2">
      <c r="A4" s="1444"/>
      <c r="B4" s="1446"/>
      <c r="C4" s="1446"/>
      <c r="D4" s="1447"/>
      <c r="E4" s="1446"/>
      <c r="F4" s="1449"/>
    </row>
    <row r="5" spans="1:6" s="564" customFormat="1" ht="24.95" customHeight="1" x14ac:dyDescent="0.2">
      <c r="A5" s="759">
        <v>20</v>
      </c>
      <c r="B5" s="760" t="s">
        <v>722</v>
      </c>
      <c r="D5" s="761"/>
      <c r="E5" s="761"/>
      <c r="F5" s="762"/>
    </row>
    <row r="6" spans="1:6" s="564" customFormat="1" ht="24.95" customHeight="1" x14ac:dyDescent="0.2">
      <c r="A6" s="760"/>
      <c r="B6" s="564" t="s">
        <v>723</v>
      </c>
      <c r="C6" s="896">
        <v>2196</v>
      </c>
      <c r="D6" s="896">
        <v>271854</v>
      </c>
      <c r="E6" s="896">
        <v>86230</v>
      </c>
      <c r="F6" s="897">
        <f>SUM(C6:E6)</f>
        <v>360280</v>
      </c>
    </row>
    <row r="7" spans="1:6" s="564" customFormat="1" ht="24.95" customHeight="1" x14ac:dyDescent="0.2">
      <c r="A7" s="759">
        <v>21</v>
      </c>
      <c r="B7" s="760" t="s">
        <v>720</v>
      </c>
      <c r="C7" s="896"/>
      <c r="D7" s="896"/>
      <c r="E7" s="896"/>
      <c r="F7" s="898"/>
    </row>
    <row r="8" spans="1:6" s="564" customFormat="1" ht="24.95" customHeight="1" x14ac:dyDescent="0.2">
      <c r="A8" s="760"/>
      <c r="B8" s="564" t="s">
        <v>456</v>
      </c>
      <c r="C8" s="896">
        <v>87</v>
      </c>
      <c r="D8" s="896">
        <v>6680</v>
      </c>
      <c r="E8" s="896">
        <v>1936</v>
      </c>
      <c r="F8" s="897">
        <f>SUM(C8:E8)</f>
        <v>8703</v>
      </c>
    </row>
    <row r="9" spans="1:6" s="564" customFormat="1" ht="24.95" customHeight="1" x14ac:dyDescent="0.2">
      <c r="A9" s="759">
        <v>22</v>
      </c>
      <c r="B9" s="760" t="s">
        <v>721</v>
      </c>
      <c r="C9" s="896"/>
      <c r="D9" s="896"/>
      <c r="E9" s="896"/>
      <c r="F9" s="898"/>
    </row>
    <row r="10" spans="1:6" s="564" customFormat="1" ht="24.95" customHeight="1" x14ac:dyDescent="0.2">
      <c r="A10" s="760"/>
      <c r="B10" s="564" t="s">
        <v>724</v>
      </c>
      <c r="C10" s="896">
        <v>235</v>
      </c>
      <c r="D10" s="896">
        <v>19538</v>
      </c>
      <c r="E10" s="896">
        <v>6296</v>
      </c>
      <c r="F10" s="897">
        <f>SUM(C10:E10)</f>
        <v>26069</v>
      </c>
    </row>
    <row r="11" spans="1:6" s="564" customFormat="1" ht="24.95" customHeight="1" x14ac:dyDescent="0.2">
      <c r="A11" s="759">
        <v>23</v>
      </c>
      <c r="B11" s="760" t="s">
        <v>725</v>
      </c>
      <c r="C11" s="896"/>
      <c r="D11" s="896"/>
      <c r="E11" s="896"/>
      <c r="F11" s="898"/>
    </row>
    <row r="12" spans="1:6" s="564" customFormat="1" ht="24.95" customHeight="1" x14ac:dyDescent="0.2">
      <c r="A12" s="760"/>
      <c r="B12" s="564" t="s">
        <v>726</v>
      </c>
      <c r="C12" s="896">
        <v>67</v>
      </c>
      <c r="D12" s="896">
        <v>7113</v>
      </c>
      <c r="E12" s="896">
        <v>2170</v>
      </c>
      <c r="F12" s="897">
        <f>SUM(C12:E12)</f>
        <v>9350</v>
      </c>
    </row>
    <row r="13" spans="1:6" s="564" customFormat="1" ht="24.95" customHeight="1" x14ac:dyDescent="0.2">
      <c r="A13" s="759">
        <v>24</v>
      </c>
      <c r="B13" s="760" t="s">
        <v>727</v>
      </c>
      <c r="C13" s="896"/>
      <c r="D13" s="896"/>
      <c r="E13" s="896"/>
      <c r="F13" s="898"/>
    </row>
    <row r="14" spans="1:6" s="564" customFormat="1" ht="24.95" customHeight="1" x14ac:dyDescent="0.2">
      <c r="A14" s="760"/>
      <c r="B14" s="564" t="s">
        <v>457</v>
      </c>
      <c r="C14" s="896">
        <v>68</v>
      </c>
      <c r="D14" s="896">
        <v>5276</v>
      </c>
      <c r="E14" s="896">
        <v>1392</v>
      </c>
      <c r="F14" s="897">
        <f>SUM(C14:E14)</f>
        <v>6736</v>
      </c>
    </row>
    <row r="15" spans="1:6" s="564" customFormat="1" ht="24.95" customHeight="1" x14ac:dyDescent="0.2">
      <c r="A15" s="759">
        <v>25</v>
      </c>
      <c r="B15" s="760" t="s">
        <v>728</v>
      </c>
      <c r="C15" s="896"/>
      <c r="D15" s="896"/>
      <c r="E15" s="896"/>
      <c r="F15" s="898"/>
    </row>
    <row r="16" spans="1:6" s="564" customFormat="1" ht="24.95" customHeight="1" x14ac:dyDescent="0.2">
      <c r="A16" s="760"/>
      <c r="B16" s="564" t="s">
        <v>729</v>
      </c>
      <c r="C16" s="896">
        <v>10</v>
      </c>
      <c r="D16" s="896">
        <v>729</v>
      </c>
      <c r="E16" s="896">
        <v>211</v>
      </c>
      <c r="F16" s="897">
        <f>SUM(C16:E16)</f>
        <v>950</v>
      </c>
    </row>
    <row r="17" spans="1:6" s="564" customFormat="1" ht="24.95" customHeight="1" x14ac:dyDescent="0.2">
      <c r="A17" s="759">
        <v>26</v>
      </c>
      <c r="B17" s="760" t="s">
        <v>730</v>
      </c>
      <c r="C17" s="896"/>
      <c r="D17" s="896"/>
      <c r="E17" s="896"/>
      <c r="F17" s="898"/>
    </row>
    <row r="18" spans="1:6" s="564" customFormat="1" ht="24.95" customHeight="1" x14ac:dyDescent="0.2">
      <c r="A18" s="760"/>
      <c r="B18" s="564" t="s">
        <v>731</v>
      </c>
      <c r="C18" s="896">
        <v>6</v>
      </c>
      <c r="D18" s="896">
        <v>912</v>
      </c>
      <c r="E18" s="896">
        <v>178</v>
      </c>
      <c r="F18" s="897">
        <f>SUM(C18:E18)</f>
        <v>1096</v>
      </c>
    </row>
    <row r="19" spans="1:6" s="564" customFormat="1" ht="24.95" customHeight="1" x14ac:dyDescent="0.2">
      <c r="A19" s="759">
        <v>27</v>
      </c>
      <c r="B19" s="760" t="s">
        <v>732</v>
      </c>
      <c r="C19" s="896"/>
      <c r="D19" s="896"/>
      <c r="E19" s="896"/>
      <c r="F19" s="898"/>
    </row>
    <row r="20" spans="1:6" s="564" customFormat="1" ht="24.95" customHeight="1" x14ac:dyDescent="0.2">
      <c r="A20" s="760"/>
      <c r="B20" s="564" t="s">
        <v>733</v>
      </c>
      <c r="C20" s="896">
        <v>278</v>
      </c>
      <c r="D20" s="896">
        <v>38569</v>
      </c>
      <c r="E20" s="896">
        <v>10600</v>
      </c>
      <c r="F20" s="897">
        <f>SUM(C20:E20)</f>
        <v>49447</v>
      </c>
    </row>
    <row r="21" spans="1:6" s="564" customFormat="1" ht="24.95" customHeight="1" x14ac:dyDescent="0.2">
      <c r="A21" s="759">
        <v>28</v>
      </c>
      <c r="B21" s="760" t="s">
        <v>734</v>
      </c>
      <c r="C21" s="896"/>
      <c r="D21" s="896"/>
      <c r="E21" s="896"/>
      <c r="F21" s="897"/>
    </row>
    <row r="22" spans="1:6" s="564" customFormat="1" ht="24.95" customHeight="1" x14ac:dyDescent="0.2">
      <c r="A22" s="759"/>
      <c r="B22" s="564" t="s">
        <v>735</v>
      </c>
      <c r="C22" s="896">
        <v>40</v>
      </c>
      <c r="D22" s="896">
        <v>1711</v>
      </c>
      <c r="E22" s="896">
        <v>367</v>
      </c>
      <c r="F22" s="897">
        <f>SUM(C22:E22)</f>
        <v>2118</v>
      </c>
    </row>
    <row r="23" spans="1:6" s="564" customFormat="1" ht="24.95" customHeight="1" x14ac:dyDescent="0.2">
      <c r="A23" s="763" t="s">
        <v>102</v>
      </c>
      <c r="B23" s="760" t="s">
        <v>615</v>
      </c>
    </row>
    <row r="24" spans="1:6" s="564" customFormat="1" ht="24.95" customHeight="1" x14ac:dyDescent="0.2">
      <c r="A24" s="763"/>
      <c r="B24" s="564" t="s">
        <v>616</v>
      </c>
      <c r="C24" s="896">
        <v>231</v>
      </c>
      <c r="D24" s="896">
        <v>28389</v>
      </c>
      <c r="E24" s="896">
        <v>16297</v>
      </c>
      <c r="F24" s="897">
        <f>SUM(C24:E24)</f>
        <v>44917</v>
      </c>
    </row>
    <row r="25" spans="1:6" s="564" customFormat="1" ht="27" customHeight="1" x14ac:dyDescent="0.2">
      <c r="A25" s="1442" t="s">
        <v>114</v>
      </c>
      <c r="B25" s="1442"/>
      <c r="C25" s="764">
        <f>SUM(C6:C24)</f>
        <v>3218</v>
      </c>
      <c r="D25" s="764">
        <f>SUM(D6:D24)</f>
        <v>380771</v>
      </c>
      <c r="E25" s="764">
        <f>SUM(E6:E24)</f>
        <v>125677</v>
      </c>
      <c r="F25" s="764">
        <f>SUM(F6:F24)</f>
        <v>509666</v>
      </c>
    </row>
    <row r="26" spans="1:6" ht="23.25" customHeight="1" x14ac:dyDescent="0.2">
      <c r="E26" s="563"/>
    </row>
    <row r="28" spans="1:6" x14ac:dyDescent="0.2">
      <c r="A28" s="601"/>
      <c r="B28" s="601"/>
      <c r="C28" s="601"/>
      <c r="D28" s="601"/>
      <c r="E28" s="601"/>
    </row>
    <row r="29" spans="1:6" x14ac:dyDescent="0.2">
      <c r="A29" s="601"/>
      <c r="B29" s="602" t="s">
        <v>458</v>
      </c>
      <c r="C29" s="601"/>
      <c r="D29" s="601"/>
      <c r="E29" s="601"/>
    </row>
    <row r="30" spans="1:6" x14ac:dyDescent="0.2">
      <c r="A30" s="601">
        <v>20</v>
      </c>
      <c r="B30" s="603">
        <f>+F6</f>
        <v>360280</v>
      </c>
      <c r="C30" s="601"/>
      <c r="D30" s="601"/>
      <c r="E30" s="601"/>
    </row>
    <row r="31" spans="1:6" x14ac:dyDescent="0.2">
      <c r="A31" s="601">
        <v>21</v>
      </c>
      <c r="B31" s="603">
        <f>+F8</f>
        <v>8703</v>
      </c>
      <c r="C31" s="601"/>
      <c r="D31" s="601"/>
      <c r="E31" s="601"/>
    </row>
    <row r="32" spans="1:6" x14ac:dyDescent="0.2">
      <c r="A32" s="601">
        <v>22</v>
      </c>
      <c r="B32" s="603">
        <f>+F10</f>
        <v>26069</v>
      </c>
      <c r="C32" s="601"/>
      <c r="D32" s="601"/>
      <c r="E32" s="601"/>
    </row>
    <row r="33" spans="1:5" x14ac:dyDescent="0.2">
      <c r="A33" s="601">
        <v>23</v>
      </c>
      <c r="B33" s="603">
        <f>+F12</f>
        <v>9350</v>
      </c>
      <c r="C33" s="601"/>
      <c r="D33" s="601"/>
      <c r="E33" s="601"/>
    </row>
    <row r="34" spans="1:5" x14ac:dyDescent="0.2">
      <c r="A34" s="601">
        <v>24</v>
      </c>
      <c r="B34" s="603">
        <f>+F14</f>
        <v>6736</v>
      </c>
      <c r="C34" s="601"/>
      <c r="D34" s="601"/>
      <c r="E34" s="601"/>
    </row>
    <row r="35" spans="1:5" x14ac:dyDescent="0.2">
      <c r="A35" s="601">
        <v>25</v>
      </c>
      <c r="B35" s="603">
        <f>+F16</f>
        <v>950</v>
      </c>
      <c r="C35" s="601"/>
      <c r="D35" s="601"/>
      <c r="E35" s="601"/>
    </row>
    <row r="36" spans="1:5" x14ac:dyDescent="0.2">
      <c r="A36" s="601">
        <v>26</v>
      </c>
      <c r="B36" s="603">
        <f>+F18</f>
        <v>1096</v>
      </c>
      <c r="C36" s="601"/>
      <c r="D36" s="601"/>
      <c r="E36" s="601"/>
    </row>
    <row r="37" spans="1:5" x14ac:dyDescent="0.2">
      <c r="A37" s="601">
        <v>27</v>
      </c>
      <c r="B37" s="603">
        <f>+F20</f>
        <v>49447</v>
      </c>
      <c r="C37" s="601"/>
      <c r="D37" s="601"/>
      <c r="E37" s="601"/>
    </row>
    <row r="38" spans="1:5" x14ac:dyDescent="0.2">
      <c r="A38" s="601">
        <v>28</v>
      </c>
      <c r="B38" s="603">
        <f>+F24</f>
        <v>44917</v>
      </c>
      <c r="C38" s="601"/>
      <c r="D38" s="601"/>
      <c r="E38" s="601"/>
    </row>
    <row r="39" spans="1:5" x14ac:dyDescent="0.2">
      <c r="A39" s="601"/>
      <c r="B39" s="601"/>
      <c r="C39" s="601"/>
      <c r="D39" s="601"/>
      <c r="E39" s="601"/>
    </row>
    <row r="40" spans="1:5" x14ac:dyDescent="0.2">
      <c r="A40" s="601"/>
      <c r="B40" s="601"/>
      <c r="C40" s="601"/>
      <c r="D40" s="601"/>
      <c r="E40" s="601"/>
    </row>
  </sheetData>
  <mergeCells count="9">
    <mergeCell ref="A25:B25"/>
    <mergeCell ref="A3:A4"/>
    <mergeCell ref="A1:F1"/>
    <mergeCell ref="A2:F2"/>
    <mergeCell ref="B3:B4"/>
    <mergeCell ref="D3:D4"/>
    <mergeCell ref="E3:E4"/>
    <mergeCell ref="C3:C4"/>
    <mergeCell ref="F3:F4"/>
  </mergeCells>
  <phoneticPr fontId="34" type="noConversion"/>
  <printOptions horizontalCentered="1" verticalCentered="1" gridLinesSet="0"/>
  <pageMargins left="0" right="0" top="0" bottom="0" header="0" footer="0"/>
  <pageSetup paperSize="9" scale="90" orientation="portrait" r:id="rId1"/>
  <headerFooter alignWithMargins="0"/>
  <ignoredErrors>
    <ignoredError sqref="A23"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showGridLines="0" zoomScaleNormal="100" workbookViewId="0">
      <selection sqref="A1:K1"/>
    </sheetView>
  </sheetViews>
  <sheetFormatPr defaultRowHeight="12.75" x14ac:dyDescent="0.2"/>
  <cols>
    <col min="1" max="1" width="12.5703125" style="503" customWidth="1"/>
    <col min="2" max="11" width="8.7109375" style="503" customWidth="1"/>
    <col min="12" max="12" width="8" style="503" customWidth="1"/>
    <col min="13" max="16384" width="9.140625" style="503"/>
  </cols>
  <sheetData>
    <row r="1" spans="1:12" s="885" customFormat="1" ht="36.75" customHeight="1" x14ac:dyDescent="0.2">
      <c r="A1" s="1455" t="s">
        <v>829</v>
      </c>
      <c r="B1" s="1455"/>
      <c r="C1" s="1455"/>
      <c r="D1" s="1455"/>
      <c r="E1" s="1455"/>
      <c r="F1" s="1455"/>
      <c r="G1" s="1455"/>
      <c r="H1" s="1455"/>
      <c r="I1" s="1455"/>
      <c r="J1" s="1455"/>
      <c r="K1" s="1455"/>
      <c r="L1" s="884"/>
    </row>
    <row r="2" spans="1:12" s="885" customFormat="1" ht="29.25" customHeight="1" x14ac:dyDescent="0.2">
      <c r="A2" s="1185" t="s">
        <v>830</v>
      </c>
      <c r="B2" s="1185"/>
      <c r="C2" s="1185"/>
      <c r="D2" s="1185"/>
      <c r="E2" s="1185"/>
      <c r="F2" s="1185"/>
      <c r="G2" s="1185"/>
      <c r="H2" s="1185"/>
      <c r="I2" s="1185"/>
      <c r="J2" s="1185"/>
      <c r="K2" s="1185"/>
      <c r="L2" s="547"/>
    </row>
    <row r="3" spans="1:12" s="507" customFormat="1" ht="39.950000000000003" customHeight="1" x14ac:dyDescent="0.2">
      <c r="A3" s="1458" t="s">
        <v>391</v>
      </c>
      <c r="B3" s="1452" t="s">
        <v>708</v>
      </c>
      <c r="C3" s="1453"/>
      <c r="D3" s="1454"/>
      <c r="E3" s="1452" t="s">
        <v>642</v>
      </c>
      <c r="F3" s="1456" t="s">
        <v>199</v>
      </c>
      <c r="G3" s="1457"/>
      <c r="H3" s="1452" t="s">
        <v>678</v>
      </c>
      <c r="I3" s="1456"/>
      <c r="J3" s="1457"/>
      <c r="K3" s="1461" t="s">
        <v>567</v>
      </c>
      <c r="L3" s="506"/>
    </row>
    <row r="4" spans="1:12" s="510" customFormat="1" ht="39.950000000000003" customHeight="1" x14ac:dyDescent="0.2">
      <c r="A4" s="1459"/>
      <c r="B4" s="771" t="s">
        <v>200</v>
      </c>
      <c r="C4" s="775" t="s">
        <v>201</v>
      </c>
      <c r="D4" s="773" t="s">
        <v>297</v>
      </c>
      <c r="E4" s="771" t="s">
        <v>202</v>
      </c>
      <c r="F4" s="938" t="s">
        <v>203</v>
      </c>
      <c r="G4" s="773" t="s">
        <v>297</v>
      </c>
      <c r="H4" s="793" t="s">
        <v>219</v>
      </c>
      <c r="I4" s="773" t="s">
        <v>220</v>
      </c>
      <c r="J4" s="773" t="s">
        <v>297</v>
      </c>
      <c r="K4" s="1462"/>
      <c r="L4" s="509"/>
    </row>
    <row r="5" spans="1:12" s="510" customFormat="1" ht="39.950000000000003" customHeight="1" x14ac:dyDescent="0.2">
      <c r="A5" s="1460"/>
      <c r="B5" s="780" t="s">
        <v>204</v>
      </c>
      <c r="C5" s="778" t="s">
        <v>205</v>
      </c>
      <c r="D5" s="778" t="s">
        <v>510</v>
      </c>
      <c r="E5" s="780" t="s">
        <v>206</v>
      </c>
      <c r="F5" s="778" t="s">
        <v>207</v>
      </c>
      <c r="G5" s="778" t="s">
        <v>510</v>
      </c>
      <c r="H5" s="780" t="s">
        <v>208</v>
      </c>
      <c r="I5" s="778" t="s">
        <v>209</v>
      </c>
      <c r="J5" s="778" t="s">
        <v>510</v>
      </c>
      <c r="K5" s="1463"/>
      <c r="L5" s="511"/>
    </row>
    <row r="6" spans="1:12" s="510" customFormat="1" ht="39.950000000000003" customHeight="1" x14ac:dyDescent="0.2">
      <c r="A6" s="781" t="s">
        <v>210</v>
      </c>
      <c r="B6" s="751">
        <v>6</v>
      </c>
      <c r="C6" s="751">
        <v>0</v>
      </c>
      <c r="D6" s="782">
        <f t="shared" ref="D6:D20" si="0">+B6+C6</f>
        <v>6</v>
      </c>
      <c r="E6" s="751">
        <v>4034</v>
      </c>
      <c r="F6" s="751">
        <v>3793</v>
      </c>
      <c r="G6" s="782">
        <f t="shared" ref="G6:G20" si="1">+E6+F6</f>
        <v>7827</v>
      </c>
      <c r="H6" s="751">
        <v>0</v>
      </c>
      <c r="I6" s="751">
        <v>0</v>
      </c>
      <c r="J6" s="782">
        <v>0</v>
      </c>
      <c r="K6" s="782">
        <f t="shared" ref="K6:K20" si="2">+D6+G6+J6</f>
        <v>7833</v>
      </c>
      <c r="L6" s="512"/>
    </row>
    <row r="7" spans="1:12" s="510" customFormat="1" ht="39.950000000000003" customHeight="1" x14ac:dyDescent="0.2">
      <c r="A7" s="781" t="s">
        <v>211</v>
      </c>
      <c r="B7" s="751">
        <v>23</v>
      </c>
      <c r="C7" s="751">
        <v>2</v>
      </c>
      <c r="D7" s="782">
        <f t="shared" si="0"/>
        <v>25</v>
      </c>
      <c r="E7" s="751">
        <v>1664</v>
      </c>
      <c r="F7" s="751">
        <v>844</v>
      </c>
      <c r="G7" s="782">
        <f t="shared" si="1"/>
        <v>2508</v>
      </c>
      <c r="H7" s="751">
        <v>0</v>
      </c>
      <c r="I7" s="751">
        <v>0</v>
      </c>
      <c r="J7" s="782">
        <v>0</v>
      </c>
      <c r="K7" s="782">
        <f t="shared" si="2"/>
        <v>2533</v>
      </c>
      <c r="L7" s="512"/>
    </row>
    <row r="8" spans="1:12" s="510" customFormat="1" ht="39.950000000000003" customHeight="1" x14ac:dyDescent="0.2">
      <c r="A8" s="781" t="s">
        <v>212</v>
      </c>
      <c r="B8" s="751">
        <v>147</v>
      </c>
      <c r="C8" s="751">
        <v>2</v>
      </c>
      <c r="D8" s="782">
        <f t="shared" si="0"/>
        <v>149</v>
      </c>
      <c r="E8" s="751">
        <v>1251</v>
      </c>
      <c r="F8" s="751">
        <v>39</v>
      </c>
      <c r="G8" s="782">
        <f t="shared" si="1"/>
        <v>1290</v>
      </c>
      <c r="H8" s="751">
        <v>0</v>
      </c>
      <c r="I8" s="751">
        <v>0</v>
      </c>
      <c r="J8" s="782">
        <v>0</v>
      </c>
      <c r="K8" s="782">
        <f t="shared" si="2"/>
        <v>1439</v>
      </c>
      <c r="L8" s="512"/>
    </row>
    <row r="9" spans="1:12" s="510" customFormat="1" ht="39.950000000000003" customHeight="1" x14ac:dyDescent="0.2">
      <c r="A9" s="781" t="s">
        <v>213</v>
      </c>
      <c r="B9" s="751">
        <v>399</v>
      </c>
      <c r="C9" s="751">
        <v>3</v>
      </c>
      <c r="D9" s="782">
        <f t="shared" si="0"/>
        <v>402</v>
      </c>
      <c r="E9" s="751">
        <v>1255</v>
      </c>
      <c r="F9" s="751">
        <v>15</v>
      </c>
      <c r="G9" s="782">
        <f t="shared" si="1"/>
        <v>1270</v>
      </c>
      <c r="H9" s="751">
        <v>0</v>
      </c>
      <c r="I9" s="751">
        <v>0</v>
      </c>
      <c r="J9" s="782">
        <v>0</v>
      </c>
      <c r="K9" s="782">
        <f t="shared" si="2"/>
        <v>1672</v>
      </c>
      <c r="L9" s="512"/>
    </row>
    <row r="10" spans="1:12" s="510" customFormat="1" ht="39.950000000000003" customHeight="1" x14ac:dyDescent="0.2">
      <c r="A10" s="781" t="s">
        <v>214</v>
      </c>
      <c r="B10" s="751">
        <v>671</v>
      </c>
      <c r="C10" s="751">
        <v>8</v>
      </c>
      <c r="D10" s="782">
        <f t="shared" si="0"/>
        <v>679</v>
      </c>
      <c r="E10" s="751">
        <v>1403</v>
      </c>
      <c r="F10" s="751">
        <v>29</v>
      </c>
      <c r="G10" s="782">
        <f t="shared" si="1"/>
        <v>1432</v>
      </c>
      <c r="H10" s="751">
        <v>0</v>
      </c>
      <c r="I10" s="751">
        <v>0</v>
      </c>
      <c r="J10" s="782">
        <v>0</v>
      </c>
      <c r="K10" s="782">
        <f t="shared" si="2"/>
        <v>2111</v>
      </c>
      <c r="L10" s="512"/>
    </row>
    <row r="11" spans="1:12" s="510" customFormat="1" ht="39.950000000000003" customHeight="1" x14ac:dyDescent="0.2">
      <c r="A11" s="781" t="s">
        <v>215</v>
      </c>
      <c r="B11" s="751">
        <v>1026</v>
      </c>
      <c r="C11" s="751">
        <v>34</v>
      </c>
      <c r="D11" s="782">
        <f t="shared" si="0"/>
        <v>1060</v>
      </c>
      <c r="E11" s="751">
        <v>1523</v>
      </c>
      <c r="F11" s="751">
        <v>15</v>
      </c>
      <c r="G11" s="782">
        <f t="shared" si="1"/>
        <v>1538</v>
      </c>
      <c r="H11" s="751">
        <v>0</v>
      </c>
      <c r="I11" s="751">
        <v>0</v>
      </c>
      <c r="J11" s="782">
        <f>H11+I11</f>
        <v>0</v>
      </c>
      <c r="K11" s="782">
        <f t="shared" si="2"/>
        <v>2598</v>
      </c>
      <c r="L11" s="512"/>
    </row>
    <row r="12" spans="1:12" s="510" customFormat="1" ht="39.950000000000003" customHeight="1" x14ac:dyDescent="0.2">
      <c r="A12" s="781" t="s">
        <v>187</v>
      </c>
      <c r="B12" s="751">
        <v>1712</v>
      </c>
      <c r="C12" s="751">
        <v>57</v>
      </c>
      <c r="D12" s="782">
        <f t="shared" si="0"/>
        <v>1769</v>
      </c>
      <c r="E12" s="751">
        <v>1706</v>
      </c>
      <c r="F12" s="751">
        <v>22</v>
      </c>
      <c r="G12" s="782">
        <f t="shared" si="1"/>
        <v>1728</v>
      </c>
      <c r="H12" s="751">
        <v>0</v>
      </c>
      <c r="I12" s="751">
        <v>0</v>
      </c>
      <c r="J12" s="782">
        <f t="shared" ref="J12:J19" si="3">H12+I12</f>
        <v>0</v>
      </c>
      <c r="K12" s="782">
        <f t="shared" si="2"/>
        <v>3497</v>
      </c>
      <c r="L12" s="512"/>
    </row>
    <row r="13" spans="1:12" s="510" customFormat="1" ht="39.950000000000003" customHeight="1" x14ac:dyDescent="0.2">
      <c r="A13" s="781" t="s">
        <v>188</v>
      </c>
      <c r="B13" s="751">
        <v>2138</v>
      </c>
      <c r="C13" s="751">
        <v>77</v>
      </c>
      <c r="D13" s="782">
        <f t="shared" si="0"/>
        <v>2215</v>
      </c>
      <c r="E13" s="751">
        <v>1528</v>
      </c>
      <c r="F13" s="751">
        <v>19</v>
      </c>
      <c r="G13" s="782">
        <f t="shared" si="1"/>
        <v>1547</v>
      </c>
      <c r="H13" s="751">
        <v>5</v>
      </c>
      <c r="I13" s="751">
        <v>0</v>
      </c>
      <c r="J13" s="782">
        <f t="shared" si="3"/>
        <v>5</v>
      </c>
      <c r="K13" s="782">
        <f t="shared" si="2"/>
        <v>3767</v>
      </c>
      <c r="L13" s="512"/>
    </row>
    <row r="14" spans="1:12" s="510" customFormat="1" ht="39.950000000000003" customHeight="1" x14ac:dyDescent="0.2">
      <c r="A14" s="781" t="s">
        <v>189</v>
      </c>
      <c r="B14" s="751">
        <v>3189</v>
      </c>
      <c r="C14" s="751">
        <v>110</v>
      </c>
      <c r="D14" s="782">
        <f t="shared" si="0"/>
        <v>3299</v>
      </c>
      <c r="E14" s="751">
        <v>1559</v>
      </c>
      <c r="F14" s="751">
        <v>11</v>
      </c>
      <c r="G14" s="782">
        <f t="shared" si="1"/>
        <v>1570</v>
      </c>
      <c r="H14" s="751">
        <v>10</v>
      </c>
      <c r="I14" s="751">
        <v>0</v>
      </c>
      <c r="J14" s="782">
        <f t="shared" si="3"/>
        <v>10</v>
      </c>
      <c r="K14" s="782">
        <f t="shared" si="2"/>
        <v>4879</v>
      </c>
      <c r="L14" s="512"/>
    </row>
    <row r="15" spans="1:12" s="510" customFormat="1" ht="39.950000000000003" customHeight="1" x14ac:dyDescent="0.2">
      <c r="A15" s="781" t="s">
        <v>216</v>
      </c>
      <c r="B15" s="751">
        <v>3667</v>
      </c>
      <c r="C15" s="751">
        <v>141</v>
      </c>
      <c r="D15" s="782">
        <f t="shared" si="0"/>
        <v>3808</v>
      </c>
      <c r="E15" s="751">
        <v>1197</v>
      </c>
      <c r="F15" s="751">
        <v>7</v>
      </c>
      <c r="G15" s="782">
        <f t="shared" si="1"/>
        <v>1204</v>
      </c>
      <c r="H15" s="751">
        <v>10</v>
      </c>
      <c r="I15" s="751">
        <v>2</v>
      </c>
      <c r="J15" s="782">
        <f t="shared" si="3"/>
        <v>12</v>
      </c>
      <c r="K15" s="782">
        <f t="shared" si="2"/>
        <v>5024</v>
      </c>
      <c r="L15" s="512"/>
    </row>
    <row r="16" spans="1:12" s="510" customFormat="1" ht="39.950000000000003" customHeight="1" x14ac:dyDescent="0.2">
      <c r="A16" s="781" t="s">
        <v>191</v>
      </c>
      <c r="B16" s="751">
        <v>3678</v>
      </c>
      <c r="C16" s="751">
        <v>119</v>
      </c>
      <c r="D16" s="782">
        <f t="shared" si="0"/>
        <v>3797</v>
      </c>
      <c r="E16" s="751">
        <v>698</v>
      </c>
      <c r="F16" s="751">
        <v>2</v>
      </c>
      <c r="G16" s="782">
        <f t="shared" si="1"/>
        <v>700</v>
      </c>
      <c r="H16" s="751">
        <v>17</v>
      </c>
      <c r="I16" s="751">
        <v>3</v>
      </c>
      <c r="J16" s="782">
        <f t="shared" si="3"/>
        <v>20</v>
      </c>
      <c r="K16" s="782">
        <f t="shared" si="2"/>
        <v>4517</v>
      </c>
      <c r="L16" s="512"/>
    </row>
    <row r="17" spans="1:12" s="510" customFormat="1" ht="39.950000000000003" customHeight="1" x14ac:dyDescent="0.2">
      <c r="A17" s="781" t="s">
        <v>192</v>
      </c>
      <c r="B17" s="751">
        <v>3716</v>
      </c>
      <c r="C17" s="751">
        <v>165</v>
      </c>
      <c r="D17" s="782">
        <f t="shared" si="0"/>
        <v>3881</v>
      </c>
      <c r="E17" s="751">
        <v>372</v>
      </c>
      <c r="F17" s="751">
        <v>0</v>
      </c>
      <c r="G17" s="782">
        <f t="shared" si="1"/>
        <v>372</v>
      </c>
      <c r="H17" s="751">
        <v>42</v>
      </c>
      <c r="I17" s="751">
        <v>3</v>
      </c>
      <c r="J17" s="782">
        <f t="shared" si="3"/>
        <v>45</v>
      </c>
      <c r="K17" s="782">
        <f t="shared" si="2"/>
        <v>4298</v>
      </c>
      <c r="L17" s="512"/>
    </row>
    <row r="18" spans="1:12" s="510" customFormat="1" ht="39.950000000000003" customHeight="1" x14ac:dyDescent="0.2">
      <c r="A18" s="781" t="s">
        <v>193</v>
      </c>
      <c r="B18" s="751">
        <v>3281</v>
      </c>
      <c r="C18" s="751">
        <v>149</v>
      </c>
      <c r="D18" s="782">
        <f t="shared" si="0"/>
        <v>3430</v>
      </c>
      <c r="E18" s="751">
        <v>192</v>
      </c>
      <c r="F18" s="751">
        <v>2</v>
      </c>
      <c r="G18" s="782">
        <f t="shared" si="1"/>
        <v>194</v>
      </c>
      <c r="H18" s="751">
        <v>39</v>
      </c>
      <c r="I18" s="751">
        <v>5</v>
      </c>
      <c r="J18" s="782">
        <f t="shared" si="3"/>
        <v>44</v>
      </c>
      <c r="K18" s="782">
        <f t="shared" si="2"/>
        <v>3668</v>
      </c>
      <c r="L18" s="512"/>
    </row>
    <row r="19" spans="1:12" s="510" customFormat="1" ht="39.950000000000003" customHeight="1" x14ac:dyDescent="0.2">
      <c r="A19" s="799" t="s">
        <v>831</v>
      </c>
      <c r="B19" s="751">
        <v>2700</v>
      </c>
      <c r="C19" s="751">
        <v>182</v>
      </c>
      <c r="D19" s="782">
        <f t="shared" si="0"/>
        <v>2882</v>
      </c>
      <c r="E19" s="751">
        <v>63</v>
      </c>
      <c r="F19" s="751">
        <v>0</v>
      </c>
      <c r="G19" s="782">
        <f t="shared" si="1"/>
        <v>63</v>
      </c>
      <c r="H19" s="751">
        <v>83</v>
      </c>
      <c r="I19" s="751">
        <v>9</v>
      </c>
      <c r="J19" s="782">
        <f t="shared" si="3"/>
        <v>92</v>
      </c>
      <c r="K19" s="782">
        <f t="shared" si="2"/>
        <v>3037</v>
      </c>
      <c r="L19" s="512"/>
    </row>
    <row r="20" spans="1:12" s="510" customFormat="1" ht="45" customHeight="1" x14ac:dyDescent="0.2">
      <c r="A20" s="889" t="s">
        <v>405</v>
      </c>
      <c r="B20" s="785">
        <f>SUM(B6:B19)</f>
        <v>26353</v>
      </c>
      <c r="C20" s="785">
        <f>SUM(C6:C19)</f>
        <v>1049</v>
      </c>
      <c r="D20" s="785">
        <f t="shared" si="0"/>
        <v>27402</v>
      </c>
      <c r="E20" s="785">
        <f>SUM(E6:E19)</f>
        <v>18445</v>
      </c>
      <c r="F20" s="785">
        <f>SUM(F6:F19)</f>
        <v>4798</v>
      </c>
      <c r="G20" s="785">
        <f t="shared" si="1"/>
        <v>23243</v>
      </c>
      <c r="H20" s="785">
        <f>SUM(H6:H19)</f>
        <v>206</v>
      </c>
      <c r="I20" s="785">
        <f>SUM(I6:I19)</f>
        <v>22</v>
      </c>
      <c r="J20" s="785">
        <f>+H20+I20</f>
        <v>228</v>
      </c>
      <c r="K20" s="785">
        <f t="shared" si="2"/>
        <v>50873</v>
      </c>
      <c r="L20" s="512"/>
    </row>
    <row r="21" spans="1:12" s="507" customFormat="1" ht="29.25" customHeight="1" x14ac:dyDescent="0.2">
      <c r="A21" s="1450" t="s">
        <v>406</v>
      </c>
      <c r="B21" s="1451"/>
      <c r="C21" s="1451"/>
      <c r="D21" s="1451"/>
      <c r="E21" s="1451"/>
      <c r="F21" s="1451"/>
      <c r="G21" s="1451"/>
      <c r="H21" s="1451"/>
      <c r="I21" s="1451"/>
      <c r="J21" s="1451"/>
      <c r="K21" s="1451"/>
      <c r="L21" s="526"/>
    </row>
    <row r="22" spans="1:12" s="510" customFormat="1" ht="34.5" customHeight="1" x14ac:dyDescent="0.2">
      <c r="A22" s="508" t="s">
        <v>506</v>
      </c>
      <c r="B22" s="513"/>
      <c r="C22" s="513"/>
      <c r="D22" s="513"/>
      <c r="E22" s="513"/>
      <c r="F22" s="513"/>
      <c r="G22" s="513"/>
      <c r="H22" s="513"/>
      <c r="I22" s="513"/>
      <c r="J22" s="513"/>
      <c r="K22" s="513"/>
      <c r="L22" s="514"/>
    </row>
    <row r="23" spans="1:12" x14ac:dyDescent="0.2">
      <c r="A23" s="502"/>
      <c r="B23" s="515"/>
      <c r="C23" s="515"/>
      <c r="D23" s="515"/>
      <c r="E23" s="515"/>
      <c r="F23" s="515"/>
      <c r="G23" s="516"/>
      <c r="H23" s="515"/>
      <c r="I23" s="515"/>
      <c r="J23" s="516"/>
      <c r="K23" s="516"/>
      <c r="L23" s="516"/>
    </row>
    <row r="24" spans="1:12" x14ac:dyDescent="0.2">
      <c r="A24" s="502"/>
      <c r="B24" s="515"/>
      <c r="C24" s="515"/>
      <c r="D24" s="515"/>
      <c r="E24" s="515"/>
      <c r="F24" s="515"/>
      <c r="G24" s="516"/>
      <c r="H24" s="515"/>
      <c r="I24" s="515"/>
      <c r="J24" s="516"/>
      <c r="K24" s="516"/>
      <c r="L24" s="516"/>
    </row>
    <row r="25" spans="1:12" x14ac:dyDescent="0.2">
      <c r="A25" s="502"/>
      <c r="B25" s="517"/>
      <c r="C25" s="515"/>
      <c r="D25" s="515"/>
      <c r="E25" s="515"/>
      <c r="F25" s="515"/>
      <c r="G25" s="516"/>
      <c r="H25" s="515"/>
      <c r="I25" s="515"/>
      <c r="J25" s="516"/>
      <c r="K25" s="516"/>
      <c r="L25" s="516"/>
    </row>
    <row r="26" spans="1:12" x14ac:dyDescent="0.2">
      <c r="A26" s="502"/>
      <c r="B26" s="518"/>
      <c r="C26" s="515"/>
      <c r="D26" s="515"/>
      <c r="E26" s="515"/>
      <c r="F26" s="515"/>
      <c r="G26" s="516"/>
      <c r="H26" s="515"/>
      <c r="I26" s="515"/>
      <c r="J26" s="516"/>
      <c r="K26" s="516"/>
      <c r="L26" s="516"/>
    </row>
    <row r="27" spans="1:12" x14ac:dyDescent="0.2">
      <c r="A27" s="502"/>
      <c r="B27" s="518"/>
      <c r="C27" s="515"/>
      <c r="D27" s="515"/>
      <c r="E27" s="515"/>
      <c r="F27" s="515"/>
      <c r="G27" s="515"/>
      <c r="H27" s="515"/>
      <c r="I27" s="515"/>
      <c r="J27" s="515"/>
      <c r="K27" s="515"/>
      <c r="L27" s="515"/>
    </row>
    <row r="28" spans="1:12" x14ac:dyDescent="0.2">
      <c r="A28" s="502"/>
      <c r="B28" s="518"/>
      <c r="C28" s="515"/>
      <c r="D28" s="515"/>
      <c r="E28" s="515"/>
      <c r="F28" s="515"/>
      <c r="G28" s="515"/>
      <c r="H28" s="515"/>
      <c r="I28" s="515"/>
      <c r="J28" s="515"/>
      <c r="K28" s="515"/>
      <c r="L28" s="515"/>
    </row>
    <row r="29" spans="1:12" x14ac:dyDescent="0.2">
      <c r="A29" s="519"/>
      <c r="B29" s="520"/>
      <c r="C29" s="519"/>
      <c r="D29" s="519"/>
      <c r="E29" s="519"/>
      <c r="F29" s="519"/>
      <c r="G29" s="519"/>
      <c r="H29" s="519"/>
      <c r="I29" s="519"/>
      <c r="J29" s="519"/>
      <c r="K29" s="519"/>
      <c r="L29" s="519"/>
    </row>
    <row r="30" spans="1:12" x14ac:dyDescent="0.2">
      <c r="A30" s="519"/>
      <c r="B30" s="520"/>
      <c r="C30" s="519"/>
      <c r="D30" s="519"/>
      <c r="E30" s="519"/>
      <c r="F30" s="519"/>
      <c r="G30" s="519"/>
      <c r="H30" s="519"/>
      <c r="I30" s="519"/>
      <c r="J30" s="519"/>
      <c r="K30" s="519"/>
      <c r="L30" s="519"/>
    </row>
    <row r="31" spans="1:12" x14ac:dyDescent="0.2">
      <c r="B31" s="520"/>
    </row>
    <row r="32" spans="1:12" x14ac:dyDescent="0.2">
      <c r="B32" s="520"/>
    </row>
    <row r="33" spans="2:2" x14ac:dyDescent="0.2">
      <c r="B33" s="520"/>
    </row>
    <row r="34" spans="2:2" x14ac:dyDescent="0.2">
      <c r="B34" s="520"/>
    </row>
    <row r="35" spans="2:2" x14ac:dyDescent="0.2">
      <c r="B35" s="520"/>
    </row>
    <row r="36" spans="2:2" x14ac:dyDescent="0.2">
      <c r="B36" s="520"/>
    </row>
    <row r="37" spans="2:2" x14ac:dyDescent="0.2">
      <c r="B37" s="520"/>
    </row>
    <row r="38" spans="2:2" x14ac:dyDescent="0.2">
      <c r="B38" s="520"/>
    </row>
    <row r="39" spans="2:2" x14ac:dyDescent="0.2">
      <c r="B39" s="519"/>
    </row>
    <row r="40" spans="2:2" x14ac:dyDescent="0.2">
      <c r="B40" s="519"/>
    </row>
    <row r="41" spans="2:2" x14ac:dyDescent="0.2">
      <c r="B41" s="519"/>
    </row>
    <row r="42" spans="2:2" x14ac:dyDescent="0.2">
      <c r="B42" s="519"/>
    </row>
    <row r="43" spans="2:2" x14ac:dyDescent="0.2">
      <c r="B43" s="519"/>
    </row>
    <row r="44" spans="2:2" x14ac:dyDescent="0.2">
      <c r="B44" s="519"/>
    </row>
    <row r="45" spans="2:2" x14ac:dyDescent="0.2">
      <c r="B45" s="519"/>
    </row>
    <row r="46" spans="2:2" x14ac:dyDescent="0.2">
      <c r="B46" s="519"/>
    </row>
    <row r="47" spans="2:2" x14ac:dyDescent="0.2">
      <c r="B47" s="519"/>
    </row>
    <row r="48" spans="2:2" x14ac:dyDescent="0.2">
      <c r="B48" s="519"/>
    </row>
    <row r="49" spans="2:2" x14ac:dyDescent="0.2">
      <c r="B49" s="519"/>
    </row>
    <row r="50" spans="2:2" x14ac:dyDescent="0.2">
      <c r="B50" s="519"/>
    </row>
    <row r="51" spans="2:2" x14ac:dyDescent="0.2">
      <c r="B51" s="519"/>
    </row>
    <row r="52" spans="2:2" x14ac:dyDescent="0.2">
      <c r="B52" s="519"/>
    </row>
    <row r="53" spans="2:2" x14ac:dyDescent="0.2">
      <c r="B53" s="519"/>
    </row>
    <row r="54" spans="2:2" x14ac:dyDescent="0.2">
      <c r="B54" s="519"/>
    </row>
    <row r="55" spans="2:2" x14ac:dyDescent="0.2">
      <c r="B55" s="519"/>
    </row>
    <row r="56" spans="2:2" x14ac:dyDescent="0.2">
      <c r="B56" s="519"/>
    </row>
    <row r="57" spans="2:2" x14ac:dyDescent="0.2">
      <c r="B57" s="519"/>
    </row>
    <row r="58" spans="2:2" x14ac:dyDescent="0.2">
      <c r="B58" s="519"/>
    </row>
    <row r="59" spans="2:2" x14ac:dyDescent="0.2">
      <c r="B59" s="519"/>
    </row>
    <row r="60" spans="2:2" x14ac:dyDescent="0.2">
      <c r="B60" s="519"/>
    </row>
    <row r="61" spans="2:2" x14ac:dyDescent="0.2">
      <c r="B61" s="519"/>
    </row>
    <row r="62" spans="2:2" x14ac:dyDescent="0.2">
      <c r="B62" s="519"/>
    </row>
    <row r="63" spans="2:2" x14ac:dyDescent="0.2">
      <c r="B63" s="519"/>
    </row>
    <row r="64" spans="2:2" x14ac:dyDescent="0.2">
      <c r="B64" s="519"/>
    </row>
    <row r="65" spans="2:2" x14ac:dyDescent="0.2">
      <c r="B65" s="519"/>
    </row>
  </sheetData>
  <mergeCells count="8">
    <mergeCell ref="A21:K21"/>
    <mergeCell ref="B3:D3"/>
    <mergeCell ref="A1:K1"/>
    <mergeCell ref="H3:J3"/>
    <mergeCell ref="E3:G3"/>
    <mergeCell ref="A2:K2"/>
    <mergeCell ref="A3:A5"/>
    <mergeCell ref="K3:K5"/>
  </mergeCells>
  <phoneticPr fontId="20" type="noConversion"/>
  <printOptions horizontalCentered="1" gridLinesSet="0"/>
  <pageMargins left="0" right="0" top="0" bottom="0" header="0" footer="0"/>
  <pageSetup paperSize="9" scale="95" orientation="portrait" r:id="rId1"/>
  <headerFooter alignWithMargins="0"/>
  <ignoredErrors>
    <ignoredError sqref="D20:G20" formula="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showGridLines="0" zoomScaleNormal="100" workbookViewId="0">
      <selection sqref="A1:K1"/>
    </sheetView>
  </sheetViews>
  <sheetFormatPr defaultRowHeight="12.75" x14ac:dyDescent="0.2"/>
  <cols>
    <col min="1" max="1" width="12.42578125" style="503" customWidth="1"/>
    <col min="2" max="11" width="9.28515625" style="503" customWidth="1"/>
    <col min="12" max="12" width="8" style="503" customWidth="1"/>
    <col min="13" max="16384" width="9.140625" style="503"/>
  </cols>
  <sheetData>
    <row r="1" spans="1:12" ht="39" customHeight="1" x14ac:dyDescent="0.2">
      <c r="A1" s="1455" t="s">
        <v>832</v>
      </c>
      <c r="B1" s="1455"/>
      <c r="C1" s="1455"/>
      <c r="D1" s="1455"/>
      <c r="E1" s="1455"/>
      <c r="F1" s="1455"/>
      <c r="G1" s="1455"/>
      <c r="H1" s="1455"/>
      <c r="I1" s="1455"/>
      <c r="J1" s="1455"/>
      <c r="K1" s="1455"/>
      <c r="L1" s="504"/>
    </row>
    <row r="2" spans="1:12" ht="32.25" customHeight="1" x14ac:dyDescent="0.2">
      <c r="A2" s="1185" t="s">
        <v>833</v>
      </c>
      <c r="B2" s="1185"/>
      <c r="C2" s="1185"/>
      <c r="D2" s="1185"/>
      <c r="E2" s="1185"/>
      <c r="F2" s="1185"/>
      <c r="G2" s="1185"/>
      <c r="H2" s="1185"/>
      <c r="I2" s="1185"/>
      <c r="J2" s="1185"/>
      <c r="K2" s="1185"/>
      <c r="L2" s="505"/>
    </row>
    <row r="3" spans="1:12" s="507" customFormat="1" ht="40.5" customHeight="1" x14ac:dyDescent="0.2">
      <c r="A3" s="1458" t="s">
        <v>391</v>
      </c>
      <c r="B3" s="1452" t="s">
        <v>708</v>
      </c>
      <c r="C3" s="1453"/>
      <c r="D3" s="1454"/>
      <c r="E3" s="1452" t="s">
        <v>642</v>
      </c>
      <c r="F3" s="1456" t="s">
        <v>199</v>
      </c>
      <c r="G3" s="1457"/>
      <c r="H3" s="1452" t="s">
        <v>678</v>
      </c>
      <c r="I3" s="1456"/>
      <c r="J3" s="1457"/>
      <c r="K3" s="1461" t="s">
        <v>567</v>
      </c>
      <c r="L3" s="506"/>
    </row>
    <row r="4" spans="1:12" s="510" customFormat="1" ht="40.5" customHeight="1" x14ac:dyDescent="0.2">
      <c r="A4" s="1459"/>
      <c r="B4" s="771" t="s">
        <v>200</v>
      </c>
      <c r="C4" s="772" t="s">
        <v>201</v>
      </c>
      <c r="D4" s="773" t="s">
        <v>297</v>
      </c>
      <c r="E4" s="774" t="s">
        <v>202</v>
      </c>
      <c r="F4" s="775" t="s">
        <v>203</v>
      </c>
      <c r="G4" s="773" t="s">
        <v>297</v>
      </c>
      <c r="H4" s="776" t="s">
        <v>219</v>
      </c>
      <c r="I4" s="777" t="s">
        <v>220</v>
      </c>
      <c r="J4" s="773" t="s">
        <v>297</v>
      </c>
      <c r="K4" s="1462"/>
      <c r="L4" s="509"/>
    </row>
    <row r="5" spans="1:12" s="510" customFormat="1" ht="40.5" customHeight="1" x14ac:dyDescent="0.2">
      <c r="A5" s="1460"/>
      <c r="B5" s="779" t="s">
        <v>204</v>
      </c>
      <c r="C5" s="778" t="s">
        <v>205</v>
      </c>
      <c r="D5" s="778" t="s">
        <v>510</v>
      </c>
      <c r="E5" s="779" t="s">
        <v>206</v>
      </c>
      <c r="F5" s="778" t="s">
        <v>207</v>
      </c>
      <c r="G5" s="778" t="s">
        <v>510</v>
      </c>
      <c r="H5" s="780" t="s">
        <v>208</v>
      </c>
      <c r="I5" s="778" t="s">
        <v>209</v>
      </c>
      <c r="J5" s="778" t="s">
        <v>510</v>
      </c>
      <c r="K5" s="1463"/>
      <c r="L5" s="511"/>
    </row>
    <row r="6" spans="1:12" s="510" customFormat="1" ht="38.1" customHeight="1" x14ac:dyDescent="0.2">
      <c r="A6" s="781" t="s">
        <v>210</v>
      </c>
      <c r="B6" s="751">
        <v>2</v>
      </c>
      <c r="C6" s="751">
        <v>1</v>
      </c>
      <c r="D6" s="782">
        <f t="shared" ref="D6:D20" si="0">+B6+C6</f>
        <v>3</v>
      </c>
      <c r="E6" s="751">
        <v>3074</v>
      </c>
      <c r="F6" s="751">
        <v>2869</v>
      </c>
      <c r="G6" s="782">
        <f t="shared" ref="G6:G20" si="1">+E6+F6</f>
        <v>5943</v>
      </c>
      <c r="H6" s="751">
        <v>0</v>
      </c>
      <c r="I6" s="751">
        <v>0</v>
      </c>
      <c r="J6" s="782">
        <f t="shared" ref="J6:J19" si="2">+I6+H6</f>
        <v>0</v>
      </c>
      <c r="K6" s="782">
        <f t="shared" ref="K6:K20" si="3">+D6+G6+J6</f>
        <v>5946</v>
      </c>
      <c r="L6" s="512"/>
    </row>
    <row r="7" spans="1:12" s="510" customFormat="1" ht="38.1" customHeight="1" x14ac:dyDescent="0.2">
      <c r="A7" s="781" t="s">
        <v>211</v>
      </c>
      <c r="B7" s="751">
        <v>11</v>
      </c>
      <c r="C7" s="751">
        <v>0</v>
      </c>
      <c r="D7" s="782">
        <f t="shared" si="0"/>
        <v>11</v>
      </c>
      <c r="E7" s="751">
        <v>937</v>
      </c>
      <c r="F7" s="751">
        <v>229</v>
      </c>
      <c r="G7" s="782">
        <f t="shared" si="1"/>
        <v>1166</v>
      </c>
      <c r="H7" s="751">
        <v>0</v>
      </c>
      <c r="I7" s="751">
        <v>0</v>
      </c>
      <c r="J7" s="782">
        <f t="shared" si="2"/>
        <v>0</v>
      </c>
      <c r="K7" s="782">
        <f t="shared" si="3"/>
        <v>1177</v>
      </c>
      <c r="L7" s="512"/>
    </row>
    <row r="8" spans="1:12" s="510" customFormat="1" ht="38.1" customHeight="1" x14ac:dyDescent="0.2">
      <c r="A8" s="781" t="s">
        <v>212</v>
      </c>
      <c r="B8" s="751">
        <v>89</v>
      </c>
      <c r="C8" s="751">
        <v>0</v>
      </c>
      <c r="D8" s="782">
        <f t="shared" si="0"/>
        <v>89</v>
      </c>
      <c r="E8" s="751">
        <v>540</v>
      </c>
      <c r="F8" s="751">
        <v>3</v>
      </c>
      <c r="G8" s="782">
        <f t="shared" si="1"/>
        <v>543</v>
      </c>
      <c r="H8" s="751">
        <v>0</v>
      </c>
      <c r="I8" s="751">
        <v>0</v>
      </c>
      <c r="J8" s="782">
        <f t="shared" si="2"/>
        <v>0</v>
      </c>
      <c r="K8" s="782">
        <f t="shared" si="3"/>
        <v>632</v>
      </c>
      <c r="L8" s="512"/>
    </row>
    <row r="9" spans="1:12" s="510" customFormat="1" ht="38.1" customHeight="1" x14ac:dyDescent="0.2">
      <c r="A9" s="781" t="s">
        <v>213</v>
      </c>
      <c r="B9" s="751">
        <v>216</v>
      </c>
      <c r="C9" s="751">
        <v>1</v>
      </c>
      <c r="D9" s="782">
        <f t="shared" si="0"/>
        <v>217</v>
      </c>
      <c r="E9" s="751">
        <v>556</v>
      </c>
      <c r="F9" s="751">
        <v>2</v>
      </c>
      <c r="G9" s="782">
        <f t="shared" si="1"/>
        <v>558</v>
      </c>
      <c r="H9" s="751">
        <v>0</v>
      </c>
      <c r="I9" s="751">
        <v>0</v>
      </c>
      <c r="J9" s="782">
        <f t="shared" si="2"/>
        <v>0</v>
      </c>
      <c r="K9" s="782">
        <f t="shared" si="3"/>
        <v>775</v>
      </c>
      <c r="L9" s="512"/>
    </row>
    <row r="10" spans="1:12" s="510" customFormat="1" ht="38.1" customHeight="1" x14ac:dyDescent="0.2">
      <c r="A10" s="781" t="s">
        <v>214</v>
      </c>
      <c r="B10" s="751">
        <v>423</v>
      </c>
      <c r="C10" s="751">
        <v>2</v>
      </c>
      <c r="D10" s="782">
        <f t="shared" si="0"/>
        <v>425</v>
      </c>
      <c r="E10" s="751">
        <v>576</v>
      </c>
      <c r="F10" s="751">
        <v>4</v>
      </c>
      <c r="G10" s="782">
        <f t="shared" si="1"/>
        <v>580</v>
      </c>
      <c r="H10" s="751">
        <v>0</v>
      </c>
      <c r="I10" s="751">
        <v>0</v>
      </c>
      <c r="J10" s="782">
        <f t="shared" si="2"/>
        <v>0</v>
      </c>
      <c r="K10" s="782">
        <f t="shared" si="3"/>
        <v>1005</v>
      </c>
      <c r="L10" s="512"/>
    </row>
    <row r="11" spans="1:12" s="510" customFormat="1" ht="38.1" customHeight="1" x14ac:dyDescent="0.2">
      <c r="A11" s="781" t="s">
        <v>215</v>
      </c>
      <c r="B11" s="751">
        <v>730</v>
      </c>
      <c r="C11" s="751">
        <v>4</v>
      </c>
      <c r="D11" s="782">
        <f t="shared" si="0"/>
        <v>734</v>
      </c>
      <c r="E11" s="751">
        <v>564</v>
      </c>
      <c r="F11" s="751">
        <v>1</v>
      </c>
      <c r="G11" s="782">
        <f t="shared" si="1"/>
        <v>565</v>
      </c>
      <c r="H11" s="751">
        <v>0</v>
      </c>
      <c r="I11" s="751">
        <v>0</v>
      </c>
      <c r="J11" s="782">
        <f t="shared" si="2"/>
        <v>0</v>
      </c>
      <c r="K11" s="782">
        <f t="shared" si="3"/>
        <v>1299</v>
      </c>
      <c r="L11" s="512"/>
    </row>
    <row r="12" spans="1:12" s="510" customFormat="1" ht="38.1" customHeight="1" x14ac:dyDescent="0.2">
      <c r="A12" s="781" t="s">
        <v>187</v>
      </c>
      <c r="B12" s="751">
        <v>1329</v>
      </c>
      <c r="C12" s="751">
        <v>13</v>
      </c>
      <c r="D12" s="782">
        <f t="shared" si="0"/>
        <v>1342</v>
      </c>
      <c r="E12" s="751">
        <v>578</v>
      </c>
      <c r="F12" s="751">
        <v>6</v>
      </c>
      <c r="G12" s="782">
        <f t="shared" si="1"/>
        <v>584</v>
      </c>
      <c r="H12" s="751">
        <v>0</v>
      </c>
      <c r="I12" s="751">
        <v>0</v>
      </c>
      <c r="J12" s="782">
        <f t="shared" si="2"/>
        <v>0</v>
      </c>
      <c r="K12" s="782">
        <f t="shared" si="3"/>
        <v>1926</v>
      </c>
      <c r="L12" s="512"/>
    </row>
    <row r="13" spans="1:12" s="510" customFormat="1" ht="38.1" customHeight="1" x14ac:dyDescent="0.2">
      <c r="A13" s="781" t="s">
        <v>188</v>
      </c>
      <c r="B13" s="751">
        <v>1795</v>
      </c>
      <c r="C13" s="751">
        <v>5</v>
      </c>
      <c r="D13" s="782">
        <f t="shared" si="0"/>
        <v>1800</v>
      </c>
      <c r="E13" s="751">
        <v>416</v>
      </c>
      <c r="F13" s="751">
        <v>6</v>
      </c>
      <c r="G13" s="782">
        <f t="shared" si="1"/>
        <v>422</v>
      </c>
      <c r="H13" s="751">
        <v>2</v>
      </c>
      <c r="I13" s="751">
        <v>0</v>
      </c>
      <c r="J13" s="782">
        <f t="shared" si="2"/>
        <v>2</v>
      </c>
      <c r="K13" s="782">
        <f t="shared" si="3"/>
        <v>2224</v>
      </c>
      <c r="L13" s="512"/>
    </row>
    <row r="14" spans="1:12" s="510" customFormat="1" ht="38.1" customHeight="1" x14ac:dyDescent="0.2">
      <c r="A14" s="781" t="s">
        <v>189</v>
      </c>
      <c r="B14" s="751">
        <v>3025</v>
      </c>
      <c r="C14" s="751">
        <v>10</v>
      </c>
      <c r="D14" s="782">
        <f t="shared" si="0"/>
        <v>3035</v>
      </c>
      <c r="E14" s="751">
        <v>405</v>
      </c>
      <c r="F14" s="751">
        <v>1</v>
      </c>
      <c r="G14" s="782">
        <f t="shared" si="1"/>
        <v>406</v>
      </c>
      <c r="H14" s="751">
        <v>3</v>
      </c>
      <c r="I14" s="751">
        <v>2</v>
      </c>
      <c r="J14" s="782">
        <f t="shared" si="2"/>
        <v>5</v>
      </c>
      <c r="K14" s="782">
        <f t="shared" si="3"/>
        <v>3446</v>
      </c>
      <c r="L14" s="512"/>
    </row>
    <row r="15" spans="1:12" s="510" customFormat="1" ht="38.1" customHeight="1" x14ac:dyDescent="0.2">
      <c r="A15" s="781" t="s">
        <v>216</v>
      </c>
      <c r="B15" s="751">
        <v>3873</v>
      </c>
      <c r="C15" s="751">
        <v>8</v>
      </c>
      <c r="D15" s="782">
        <f t="shared" si="0"/>
        <v>3881</v>
      </c>
      <c r="E15" s="751">
        <v>214</v>
      </c>
      <c r="F15" s="751">
        <v>0</v>
      </c>
      <c r="G15" s="782">
        <f t="shared" si="1"/>
        <v>214</v>
      </c>
      <c r="H15" s="751">
        <v>4</v>
      </c>
      <c r="I15" s="751">
        <v>1</v>
      </c>
      <c r="J15" s="782">
        <f t="shared" si="2"/>
        <v>5</v>
      </c>
      <c r="K15" s="782">
        <f t="shared" si="3"/>
        <v>4100</v>
      </c>
      <c r="L15" s="512"/>
    </row>
    <row r="16" spans="1:12" s="510" customFormat="1" ht="38.1" customHeight="1" x14ac:dyDescent="0.2">
      <c r="A16" s="781" t="s">
        <v>191</v>
      </c>
      <c r="B16" s="751">
        <v>4013</v>
      </c>
      <c r="C16" s="751">
        <v>7</v>
      </c>
      <c r="D16" s="782">
        <f t="shared" si="0"/>
        <v>4020</v>
      </c>
      <c r="E16" s="751">
        <v>80</v>
      </c>
      <c r="F16" s="751">
        <v>1</v>
      </c>
      <c r="G16" s="782">
        <f t="shared" si="1"/>
        <v>81</v>
      </c>
      <c r="H16" s="751">
        <v>6</v>
      </c>
      <c r="I16" s="751">
        <v>2</v>
      </c>
      <c r="J16" s="782">
        <f t="shared" si="2"/>
        <v>8</v>
      </c>
      <c r="K16" s="782">
        <f t="shared" si="3"/>
        <v>4109</v>
      </c>
      <c r="L16" s="512"/>
    </row>
    <row r="17" spans="1:12" s="510" customFormat="1" ht="38.1" customHeight="1" x14ac:dyDescent="0.2">
      <c r="A17" s="781" t="s">
        <v>192</v>
      </c>
      <c r="B17" s="751">
        <v>3633</v>
      </c>
      <c r="C17" s="751">
        <v>1</v>
      </c>
      <c r="D17" s="782">
        <f t="shared" si="0"/>
        <v>3634</v>
      </c>
      <c r="E17" s="751">
        <v>24</v>
      </c>
      <c r="F17" s="751">
        <v>0</v>
      </c>
      <c r="G17" s="782">
        <f t="shared" si="1"/>
        <v>24</v>
      </c>
      <c r="H17" s="751">
        <v>9</v>
      </c>
      <c r="I17" s="751">
        <v>0</v>
      </c>
      <c r="J17" s="782">
        <f t="shared" si="2"/>
        <v>9</v>
      </c>
      <c r="K17" s="782">
        <f t="shared" si="3"/>
        <v>3667</v>
      </c>
      <c r="L17" s="512"/>
    </row>
    <row r="18" spans="1:12" s="510" customFormat="1" ht="38.1" customHeight="1" x14ac:dyDescent="0.2">
      <c r="A18" s="781" t="s">
        <v>193</v>
      </c>
      <c r="B18" s="751">
        <v>2362</v>
      </c>
      <c r="C18" s="751">
        <v>2</v>
      </c>
      <c r="D18" s="782">
        <f t="shared" si="0"/>
        <v>2364</v>
      </c>
      <c r="E18" s="751">
        <v>11</v>
      </c>
      <c r="F18" s="751">
        <v>0</v>
      </c>
      <c r="G18" s="782">
        <f t="shared" si="1"/>
        <v>11</v>
      </c>
      <c r="H18" s="751">
        <v>23</v>
      </c>
      <c r="I18" s="751">
        <v>7</v>
      </c>
      <c r="J18" s="782">
        <f t="shared" si="2"/>
        <v>30</v>
      </c>
      <c r="K18" s="782">
        <f t="shared" si="3"/>
        <v>2405</v>
      </c>
      <c r="L18" s="512"/>
    </row>
    <row r="19" spans="1:12" s="510" customFormat="1" ht="38.1" customHeight="1" x14ac:dyDescent="0.2">
      <c r="A19" s="783" t="s">
        <v>379</v>
      </c>
      <c r="B19" s="752">
        <v>1184</v>
      </c>
      <c r="C19" s="752">
        <v>5</v>
      </c>
      <c r="D19" s="784">
        <f t="shared" si="0"/>
        <v>1189</v>
      </c>
      <c r="E19" s="752">
        <v>2</v>
      </c>
      <c r="F19" s="752">
        <v>0</v>
      </c>
      <c r="G19" s="784">
        <f t="shared" si="1"/>
        <v>2</v>
      </c>
      <c r="H19" s="752">
        <v>38</v>
      </c>
      <c r="I19" s="752">
        <v>8</v>
      </c>
      <c r="J19" s="784">
        <f t="shared" si="2"/>
        <v>46</v>
      </c>
      <c r="K19" s="784">
        <f t="shared" si="3"/>
        <v>1237</v>
      </c>
      <c r="L19" s="512"/>
    </row>
    <row r="20" spans="1:12" s="510" customFormat="1" ht="40.5" customHeight="1" x14ac:dyDescent="0.2">
      <c r="A20" s="887" t="s">
        <v>405</v>
      </c>
      <c r="B20" s="782">
        <f>SUM(B6:B19)</f>
        <v>22685</v>
      </c>
      <c r="C20" s="782">
        <f>SUM(C6:C19)</f>
        <v>59</v>
      </c>
      <c r="D20" s="782">
        <f t="shared" si="0"/>
        <v>22744</v>
      </c>
      <c r="E20" s="782">
        <f>SUM(E6:E19)</f>
        <v>7977</v>
      </c>
      <c r="F20" s="782">
        <f>SUM(F6:F19)</f>
        <v>3122</v>
      </c>
      <c r="G20" s="782">
        <f t="shared" si="1"/>
        <v>11099</v>
      </c>
      <c r="H20" s="782">
        <f>SUM(H6:H19)</f>
        <v>85</v>
      </c>
      <c r="I20" s="782">
        <f>SUM(I6:I19)</f>
        <v>20</v>
      </c>
      <c r="J20" s="782">
        <f>+H20+I20</f>
        <v>105</v>
      </c>
      <c r="K20" s="782">
        <f t="shared" si="3"/>
        <v>33948</v>
      </c>
      <c r="L20" s="512"/>
    </row>
    <row r="21" spans="1:12" s="510" customFormat="1" ht="48" x14ac:dyDescent="0.2">
      <c r="A21" s="484" t="s">
        <v>709</v>
      </c>
      <c r="B21" s="785">
        <f t="shared" ref="B21:K21" si="4">+((B6*17)+(B7*22)+(B8*27)+(B9*32)+(B10*37)+(B11*42)+(B12*47)+(B13*52)+(B14*57)+(B15*62)+(B16*67)+(B17*72)+(B18*77)+(B19*82))/B20</f>
        <v>63.198809786202339</v>
      </c>
      <c r="C21" s="785">
        <f t="shared" si="4"/>
        <v>56.491525423728817</v>
      </c>
      <c r="D21" s="785">
        <f t="shared" si="4"/>
        <v>63.181410481885329</v>
      </c>
      <c r="E21" s="785">
        <f t="shared" si="4"/>
        <v>30.52450796038611</v>
      </c>
      <c r="F21" s="785">
        <f t="shared" si="4"/>
        <v>17.573350416399744</v>
      </c>
      <c r="G21" s="785">
        <f t="shared" si="4"/>
        <v>26.88152085773493</v>
      </c>
      <c r="H21" s="785">
        <f t="shared" si="4"/>
        <v>76</v>
      </c>
      <c r="I21" s="785">
        <f t="shared" si="4"/>
        <v>75.25</v>
      </c>
      <c r="J21" s="785">
        <f t="shared" si="4"/>
        <v>75.857142857142861</v>
      </c>
      <c r="K21" s="785">
        <f t="shared" si="4"/>
        <v>51.352686461647224</v>
      </c>
      <c r="L21" s="538"/>
    </row>
    <row r="22" spans="1:12" s="885" customFormat="1" ht="30" customHeight="1" x14ac:dyDescent="0.2">
      <c r="A22" s="1450" t="s">
        <v>406</v>
      </c>
      <c r="B22" s="1451"/>
      <c r="C22" s="1451"/>
      <c r="D22" s="1451"/>
      <c r="E22" s="1451"/>
      <c r="F22" s="1451"/>
      <c r="G22" s="1451"/>
      <c r="H22" s="1451"/>
      <c r="I22" s="1451"/>
      <c r="J22" s="1451"/>
      <c r="K22" s="1451"/>
      <c r="L22" s="888"/>
    </row>
    <row r="23" spans="1:12" x14ac:dyDescent="0.2">
      <c r="A23" s="502"/>
      <c r="B23" s="515"/>
      <c r="C23" s="515"/>
      <c r="D23" s="515"/>
      <c r="E23" s="515"/>
      <c r="F23" s="515"/>
      <c r="G23" s="516"/>
      <c r="H23" s="515"/>
      <c r="I23" s="515"/>
      <c r="J23" s="516"/>
      <c r="K23" s="516"/>
      <c r="L23" s="516"/>
    </row>
    <row r="24" spans="1:12" x14ac:dyDescent="0.2">
      <c r="A24" s="502"/>
      <c r="B24" s="517"/>
      <c r="C24" s="515"/>
      <c r="D24" s="515"/>
      <c r="E24" s="515"/>
      <c r="F24" s="515"/>
      <c r="G24" s="516"/>
      <c r="H24" s="515"/>
      <c r="I24" s="515"/>
      <c r="J24" s="516"/>
      <c r="K24" s="516"/>
      <c r="L24" s="516"/>
    </row>
    <row r="25" spans="1:12" x14ac:dyDescent="0.2">
      <c r="A25" s="502"/>
      <c r="B25" s="518"/>
      <c r="C25" s="515"/>
      <c r="D25" s="515"/>
      <c r="E25" s="515"/>
      <c r="F25" s="515"/>
      <c r="G25" s="516"/>
      <c r="H25" s="515"/>
      <c r="I25" s="515"/>
      <c r="J25" s="516"/>
      <c r="K25" s="516"/>
      <c r="L25" s="516"/>
    </row>
    <row r="26" spans="1:12" x14ac:dyDescent="0.2">
      <c r="A26" s="502"/>
      <c r="B26" s="518"/>
      <c r="C26" s="515"/>
      <c r="D26" s="515"/>
      <c r="E26" s="515"/>
      <c r="F26" s="515"/>
      <c r="G26" s="515"/>
      <c r="H26" s="515"/>
      <c r="I26" s="515"/>
      <c r="J26" s="515"/>
      <c r="K26" s="515"/>
      <c r="L26" s="515"/>
    </row>
    <row r="27" spans="1:12" x14ac:dyDescent="0.2">
      <c r="A27" s="502"/>
      <c r="B27" s="518"/>
      <c r="C27" s="515"/>
      <c r="D27" s="515"/>
      <c r="E27" s="515"/>
      <c r="F27" s="515"/>
      <c r="G27" s="515"/>
      <c r="H27" s="515"/>
      <c r="I27" s="515"/>
      <c r="J27" s="515"/>
      <c r="K27" s="515"/>
      <c r="L27" s="515"/>
    </row>
    <row r="28" spans="1:12" x14ac:dyDescent="0.2">
      <c r="A28" s="519"/>
      <c r="B28" s="520"/>
      <c r="C28" s="519"/>
      <c r="D28" s="519"/>
      <c r="E28" s="519"/>
      <c r="F28" s="519"/>
      <c r="G28" s="519"/>
      <c r="H28" s="519"/>
      <c r="I28" s="519"/>
      <c r="J28" s="519"/>
      <c r="K28" s="519"/>
      <c r="L28" s="519"/>
    </row>
    <row r="29" spans="1:12" x14ac:dyDescent="0.2">
      <c r="A29" s="519"/>
      <c r="B29" s="520"/>
      <c r="C29" s="519"/>
      <c r="D29" s="519"/>
      <c r="E29" s="519"/>
      <c r="F29" s="519"/>
      <c r="G29" s="519"/>
      <c r="H29" s="519"/>
      <c r="I29" s="519"/>
      <c r="J29" s="519"/>
      <c r="K29" s="519"/>
      <c r="L29" s="519"/>
    </row>
    <row r="30" spans="1:12" x14ac:dyDescent="0.2">
      <c r="B30" s="520"/>
    </row>
    <row r="31" spans="1:12" x14ac:dyDescent="0.2">
      <c r="B31" s="520"/>
    </row>
    <row r="32" spans="1:12" x14ac:dyDescent="0.2">
      <c r="B32" s="520"/>
    </row>
    <row r="33" spans="2:2" x14ac:dyDescent="0.2">
      <c r="B33" s="520"/>
    </row>
    <row r="34" spans="2:2" x14ac:dyDescent="0.2">
      <c r="B34" s="520"/>
    </row>
    <row r="35" spans="2:2" x14ac:dyDescent="0.2">
      <c r="B35" s="520"/>
    </row>
    <row r="36" spans="2:2" x14ac:dyDescent="0.2">
      <c r="B36" s="520"/>
    </row>
    <row r="37" spans="2:2" x14ac:dyDescent="0.2">
      <c r="B37" s="520"/>
    </row>
    <row r="38" spans="2:2" x14ac:dyDescent="0.2">
      <c r="B38" s="519"/>
    </row>
    <row r="39" spans="2:2" x14ac:dyDescent="0.2">
      <c r="B39" s="519"/>
    </row>
    <row r="40" spans="2:2" x14ac:dyDescent="0.2">
      <c r="B40" s="519"/>
    </row>
    <row r="41" spans="2:2" x14ac:dyDescent="0.2">
      <c r="B41" s="519"/>
    </row>
    <row r="42" spans="2:2" x14ac:dyDescent="0.2">
      <c r="B42" s="519"/>
    </row>
    <row r="43" spans="2:2" x14ac:dyDescent="0.2">
      <c r="B43" s="519"/>
    </row>
    <row r="44" spans="2:2" x14ac:dyDescent="0.2">
      <c r="B44" s="519"/>
    </row>
    <row r="45" spans="2:2" x14ac:dyDescent="0.2">
      <c r="B45" s="519"/>
    </row>
    <row r="46" spans="2:2" x14ac:dyDescent="0.2">
      <c r="B46" s="519"/>
    </row>
    <row r="47" spans="2:2" x14ac:dyDescent="0.2">
      <c r="B47" s="519"/>
    </row>
    <row r="48" spans="2:2" x14ac:dyDescent="0.2">
      <c r="B48" s="519"/>
    </row>
    <row r="49" spans="2:2" x14ac:dyDescent="0.2">
      <c r="B49" s="519"/>
    </row>
    <row r="50" spans="2:2" x14ac:dyDescent="0.2">
      <c r="B50" s="519"/>
    </row>
    <row r="51" spans="2:2" x14ac:dyDescent="0.2">
      <c r="B51" s="519"/>
    </row>
    <row r="52" spans="2:2" x14ac:dyDescent="0.2">
      <c r="B52" s="519"/>
    </row>
    <row r="53" spans="2:2" x14ac:dyDescent="0.2">
      <c r="B53" s="519"/>
    </row>
    <row r="54" spans="2:2" x14ac:dyDescent="0.2">
      <c r="B54" s="519"/>
    </row>
    <row r="55" spans="2:2" x14ac:dyDescent="0.2">
      <c r="B55" s="519"/>
    </row>
    <row r="56" spans="2:2" x14ac:dyDescent="0.2">
      <c r="B56" s="519"/>
    </row>
    <row r="57" spans="2:2" x14ac:dyDescent="0.2">
      <c r="B57" s="519"/>
    </row>
    <row r="58" spans="2:2" x14ac:dyDescent="0.2">
      <c r="B58" s="519"/>
    </row>
    <row r="59" spans="2:2" x14ac:dyDescent="0.2">
      <c r="B59" s="519"/>
    </row>
    <row r="60" spans="2:2" x14ac:dyDescent="0.2">
      <c r="B60" s="519"/>
    </row>
    <row r="61" spans="2:2" x14ac:dyDescent="0.2">
      <c r="B61" s="519"/>
    </row>
    <row r="62" spans="2:2" x14ac:dyDescent="0.2">
      <c r="B62" s="519"/>
    </row>
    <row r="63" spans="2:2" x14ac:dyDescent="0.2">
      <c r="B63" s="519"/>
    </row>
    <row r="64" spans="2:2" x14ac:dyDescent="0.2">
      <c r="B64" s="519"/>
    </row>
  </sheetData>
  <mergeCells count="8">
    <mergeCell ref="A22:K22"/>
    <mergeCell ref="B3:D3"/>
    <mergeCell ref="A1:K1"/>
    <mergeCell ref="H3:J3"/>
    <mergeCell ref="E3:G3"/>
    <mergeCell ref="A2:K2"/>
    <mergeCell ref="A3:A5"/>
    <mergeCell ref="K3:K5"/>
  </mergeCells>
  <phoneticPr fontId="20" type="noConversion"/>
  <printOptions horizontalCentered="1" gridLinesSet="0"/>
  <pageMargins left="0" right="0" top="0" bottom="0" header="0" footer="0"/>
  <pageSetup paperSize="9" scale="90" orientation="portrait" r:id="rId1"/>
  <headerFooter alignWithMargins="0"/>
  <ignoredErrors>
    <ignoredError sqref="D20:G20"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2"/>
  <sheetViews>
    <sheetView showGridLines="0" zoomScaleNormal="100" workbookViewId="0">
      <selection sqref="A1:K1"/>
    </sheetView>
  </sheetViews>
  <sheetFormatPr defaultRowHeight="15" customHeight="1" x14ac:dyDescent="0.2"/>
  <cols>
    <col min="1" max="1" width="13.7109375" style="547" customWidth="1"/>
    <col min="2" max="11" width="8.7109375" style="521" customWidth="1"/>
    <col min="12" max="13" width="13" style="522" customWidth="1"/>
    <col min="14" max="14" width="11" style="522" customWidth="1"/>
    <col min="15" max="15" width="10.85546875" style="522" customWidth="1"/>
    <col min="16" max="16" width="11" style="522" customWidth="1"/>
    <col min="17" max="17" width="9.140625" style="522"/>
    <col min="18" max="18" width="10.42578125" style="522" customWidth="1"/>
    <col min="19" max="21" width="9.140625" style="522"/>
    <col min="22" max="22" width="10.140625" style="522" bestFit="1" customWidth="1"/>
    <col min="23" max="16384" width="9.140625" style="522"/>
  </cols>
  <sheetData>
    <row r="1" spans="1:37" s="502" customFormat="1" ht="35.25" customHeight="1" x14ac:dyDescent="0.2">
      <c r="A1" s="1455" t="s">
        <v>834</v>
      </c>
      <c r="B1" s="1464"/>
      <c r="C1" s="1464"/>
      <c r="D1" s="1464"/>
      <c r="E1" s="1464"/>
      <c r="F1" s="1464"/>
      <c r="G1" s="1464"/>
      <c r="H1" s="1464"/>
      <c r="I1" s="1464"/>
      <c r="J1" s="1464"/>
      <c r="K1" s="1464"/>
    </row>
    <row r="2" spans="1:37" s="502" customFormat="1" ht="30.75" customHeight="1" x14ac:dyDescent="0.2">
      <c r="A2" s="1185" t="s">
        <v>835</v>
      </c>
      <c r="B2" s="1431"/>
      <c r="C2" s="1431"/>
      <c r="D2" s="1431"/>
      <c r="E2" s="1431"/>
      <c r="F2" s="1431"/>
      <c r="G2" s="1431"/>
      <c r="H2" s="1431"/>
      <c r="I2" s="1431"/>
      <c r="J2" s="1431"/>
      <c r="K2" s="1431"/>
    </row>
    <row r="3" spans="1:37" s="523" customFormat="1" ht="41.1" customHeight="1" x14ac:dyDescent="0.2">
      <c r="A3" s="1458" t="s">
        <v>391</v>
      </c>
      <c r="B3" s="1452" t="s">
        <v>710</v>
      </c>
      <c r="C3" s="1456"/>
      <c r="D3" s="1457"/>
      <c r="E3" s="1452" t="s">
        <v>642</v>
      </c>
      <c r="F3" s="1456" t="s">
        <v>199</v>
      </c>
      <c r="G3" s="1457"/>
      <c r="H3" s="1452" t="s">
        <v>678</v>
      </c>
      <c r="I3" s="1456"/>
      <c r="J3" s="1457"/>
      <c r="K3" s="1461" t="s">
        <v>390</v>
      </c>
    </row>
    <row r="4" spans="1:37" ht="41.1" customHeight="1" x14ac:dyDescent="0.2">
      <c r="A4" s="1459"/>
      <c r="B4" s="793" t="s">
        <v>200</v>
      </c>
      <c r="C4" s="793" t="s">
        <v>201</v>
      </c>
      <c r="D4" s="773" t="s">
        <v>217</v>
      </c>
      <c r="E4" s="793" t="s">
        <v>202</v>
      </c>
      <c r="F4" s="771" t="s">
        <v>218</v>
      </c>
      <c r="G4" s="773" t="s">
        <v>217</v>
      </c>
      <c r="H4" s="793" t="s">
        <v>219</v>
      </c>
      <c r="I4" s="793" t="s">
        <v>220</v>
      </c>
      <c r="J4" s="794" t="s">
        <v>221</v>
      </c>
      <c r="K4" s="1462"/>
      <c r="O4" s="524"/>
      <c r="P4" s="524"/>
      <c r="Q4" s="524"/>
      <c r="R4" s="524"/>
    </row>
    <row r="5" spans="1:37" ht="41.1" customHeight="1" x14ac:dyDescent="0.2">
      <c r="A5" s="1460"/>
      <c r="B5" s="780" t="s">
        <v>204</v>
      </c>
      <c r="C5" s="780" t="s">
        <v>205</v>
      </c>
      <c r="D5" s="778" t="s">
        <v>510</v>
      </c>
      <c r="E5" s="780" t="s">
        <v>206</v>
      </c>
      <c r="F5" s="780" t="s">
        <v>207</v>
      </c>
      <c r="G5" s="778" t="s">
        <v>510</v>
      </c>
      <c r="H5" s="780" t="s">
        <v>208</v>
      </c>
      <c r="I5" s="780" t="s">
        <v>209</v>
      </c>
      <c r="J5" s="778" t="s">
        <v>510</v>
      </c>
      <c r="K5" s="1463"/>
      <c r="N5" s="525"/>
      <c r="O5" s="525"/>
      <c r="P5" s="524"/>
      <c r="Q5" s="524"/>
      <c r="R5" s="524"/>
    </row>
    <row r="6" spans="1:37" ht="36" customHeight="1" x14ac:dyDescent="0.2">
      <c r="A6" s="795" t="s">
        <v>226</v>
      </c>
      <c r="B6" s="765">
        <v>104</v>
      </c>
      <c r="C6" s="765">
        <v>12</v>
      </c>
      <c r="D6" s="796">
        <f t="shared" ref="D6:D19" si="0">+B6+C6</f>
        <v>116</v>
      </c>
      <c r="E6" s="765">
        <v>30528</v>
      </c>
      <c r="F6" s="765">
        <v>30039</v>
      </c>
      <c r="G6" s="797">
        <f t="shared" ref="G6:G19" si="1">+E6+F6</f>
        <v>60567</v>
      </c>
      <c r="H6" s="765">
        <v>0</v>
      </c>
      <c r="I6" s="765">
        <v>0</v>
      </c>
      <c r="J6" s="796">
        <f t="shared" ref="J6:J19" si="2">+H6+I6</f>
        <v>0</v>
      </c>
      <c r="K6" s="526">
        <f t="shared" ref="K6:K20" si="3">+D6+G6+J6</f>
        <v>60683</v>
      </c>
      <c r="L6" s="527"/>
      <c r="M6" s="527"/>
      <c r="N6" s="527"/>
      <c r="O6" s="528"/>
      <c r="P6" s="524"/>
      <c r="Q6" s="524"/>
      <c r="R6" s="524"/>
      <c r="S6" s="524"/>
      <c r="T6" s="524"/>
      <c r="U6" s="524"/>
    </row>
    <row r="7" spans="1:37" ht="36" customHeight="1" x14ac:dyDescent="0.2">
      <c r="A7" s="795" t="s">
        <v>211</v>
      </c>
      <c r="B7" s="765">
        <v>81</v>
      </c>
      <c r="C7" s="765">
        <v>3</v>
      </c>
      <c r="D7" s="796">
        <f t="shared" si="0"/>
        <v>84</v>
      </c>
      <c r="E7" s="765">
        <v>21212</v>
      </c>
      <c r="F7" s="765">
        <v>11130</v>
      </c>
      <c r="G7" s="797">
        <f t="shared" si="1"/>
        <v>32342</v>
      </c>
      <c r="H7" s="765">
        <v>0</v>
      </c>
      <c r="I7" s="765">
        <v>0</v>
      </c>
      <c r="J7" s="796">
        <f t="shared" si="2"/>
        <v>0</v>
      </c>
      <c r="K7" s="526">
        <f t="shared" si="3"/>
        <v>32426</v>
      </c>
      <c r="L7" s="527"/>
      <c r="M7" s="527"/>
      <c r="N7" s="527"/>
      <c r="O7" s="528"/>
      <c r="P7" s="524"/>
      <c r="Q7" s="524"/>
      <c r="R7" s="524"/>
      <c r="S7" s="524"/>
      <c r="T7" s="524"/>
      <c r="U7" s="524"/>
    </row>
    <row r="8" spans="1:37" ht="36" customHeight="1" x14ac:dyDescent="0.2">
      <c r="A8" s="798" t="s">
        <v>212</v>
      </c>
      <c r="B8" s="765">
        <v>529</v>
      </c>
      <c r="C8" s="765">
        <v>3</v>
      </c>
      <c r="D8" s="796">
        <f t="shared" si="0"/>
        <v>532</v>
      </c>
      <c r="E8" s="765">
        <v>14400</v>
      </c>
      <c r="F8" s="765">
        <v>1929</v>
      </c>
      <c r="G8" s="797">
        <f t="shared" si="1"/>
        <v>16329</v>
      </c>
      <c r="H8" s="765">
        <v>0</v>
      </c>
      <c r="I8" s="765">
        <v>0</v>
      </c>
      <c r="J8" s="796">
        <f t="shared" si="2"/>
        <v>0</v>
      </c>
      <c r="K8" s="526">
        <f t="shared" si="3"/>
        <v>16861</v>
      </c>
      <c r="L8" s="529"/>
      <c r="M8" s="527"/>
      <c r="N8" s="527"/>
      <c r="O8" s="528"/>
      <c r="P8" s="524"/>
      <c r="Q8" s="524"/>
      <c r="R8" s="524"/>
      <c r="S8" s="524"/>
      <c r="T8" s="524"/>
      <c r="U8" s="524"/>
      <c r="W8" s="530"/>
      <c r="X8" s="530"/>
      <c r="Y8" s="530"/>
      <c r="Z8" s="530"/>
      <c r="AA8" s="530"/>
      <c r="AB8" s="530"/>
      <c r="AC8" s="531"/>
      <c r="AD8" s="531"/>
      <c r="AE8" s="531"/>
      <c r="AF8" s="531"/>
      <c r="AG8" s="523"/>
      <c r="AH8" s="523"/>
      <c r="AI8" s="523"/>
      <c r="AJ8" s="523"/>
      <c r="AK8" s="523"/>
    </row>
    <row r="9" spans="1:37" ht="36" customHeight="1" x14ac:dyDescent="0.2">
      <c r="A9" s="798" t="s">
        <v>213</v>
      </c>
      <c r="B9" s="765">
        <v>1987</v>
      </c>
      <c r="C9" s="765">
        <v>12</v>
      </c>
      <c r="D9" s="796">
        <f t="shared" si="0"/>
        <v>1999</v>
      </c>
      <c r="E9" s="765">
        <v>12064</v>
      </c>
      <c r="F9" s="765">
        <v>546</v>
      </c>
      <c r="G9" s="797">
        <f t="shared" si="1"/>
        <v>12610</v>
      </c>
      <c r="H9" s="765">
        <v>0</v>
      </c>
      <c r="I9" s="765">
        <v>0</v>
      </c>
      <c r="J9" s="796">
        <f t="shared" si="2"/>
        <v>0</v>
      </c>
      <c r="K9" s="526">
        <f t="shared" si="3"/>
        <v>14609</v>
      </c>
      <c r="L9" s="529"/>
      <c r="M9" s="527"/>
      <c r="N9" s="527"/>
      <c r="O9" s="528"/>
      <c r="P9" s="524"/>
      <c r="Q9" s="524"/>
      <c r="R9" s="524"/>
      <c r="S9" s="524"/>
      <c r="T9" s="524"/>
      <c r="U9" s="524"/>
      <c r="W9" s="532"/>
      <c r="X9" s="532"/>
      <c r="Y9" s="532"/>
      <c r="Z9" s="532"/>
      <c r="AA9" s="532"/>
      <c r="AB9" s="532"/>
      <c r="AC9" s="533"/>
      <c r="AD9" s="533"/>
      <c r="AE9" s="533"/>
      <c r="AF9" s="533"/>
    </row>
    <row r="10" spans="1:37" ht="36" customHeight="1" x14ac:dyDescent="0.2">
      <c r="A10" s="798" t="s">
        <v>214</v>
      </c>
      <c r="B10" s="765">
        <v>4888</v>
      </c>
      <c r="C10" s="765">
        <v>37</v>
      </c>
      <c r="D10" s="796">
        <f t="shared" si="0"/>
        <v>4925</v>
      </c>
      <c r="E10" s="765">
        <v>13144</v>
      </c>
      <c r="F10" s="765">
        <v>527</v>
      </c>
      <c r="G10" s="797">
        <f t="shared" si="1"/>
        <v>13671</v>
      </c>
      <c r="H10" s="765">
        <v>0</v>
      </c>
      <c r="I10" s="765">
        <v>0</v>
      </c>
      <c r="J10" s="796">
        <f t="shared" si="2"/>
        <v>0</v>
      </c>
      <c r="K10" s="526">
        <f t="shared" si="3"/>
        <v>18596</v>
      </c>
      <c r="L10" s="529"/>
      <c r="M10" s="527"/>
      <c r="N10" s="527"/>
      <c r="O10" s="528"/>
      <c r="P10" s="524"/>
      <c r="Q10" s="524"/>
      <c r="R10" s="524"/>
      <c r="S10" s="524"/>
      <c r="T10" s="524"/>
      <c r="U10" s="524"/>
      <c r="W10" s="532"/>
      <c r="X10" s="532"/>
      <c r="Y10" s="532"/>
      <c r="Z10" s="532"/>
      <c r="AA10" s="532"/>
      <c r="AB10" s="532"/>
      <c r="AC10" s="533"/>
      <c r="AD10" s="533"/>
      <c r="AE10" s="533"/>
      <c r="AF10" s="533"/>
    </row>
    <row r="11" spans="1:37" ht="36" customHeight="1" x14ac:dyDescent="0.2">
      <c r="A11" s="798" t="s">
        <v>215</v>
      </c>
      <c r="B11" s="765">
        <v>9282</v>
      </c>
      <c r="C11" s="765">
        <v>94</v>
      </c>
      <c r="D11" s="796">
        <f t="shared" si="0"/>
        <v>9376</v>
      </c>
      <c r="E11" s="765">
        <v>15049</v>
      </c>
      <c r="F11" s="765">
        <v>528</v>
      </c>
      <c r="G11" s="797">
        <f t="shared" si="1"/>
        <v>15577</v>
      </c>
      <c r="H11" s="765">
        <v>0</v>
      </c>
      <c r="I11" s="765">
        <v>0</v>
      </c>
      <c r="J11" s="796">
        <f t="shared" si="2"/>
        <v>0</v>
      </c>
      <c r="K11" s="526">
        <f t="shared" si="3"/>
        <v>24953</v>
      </c>
      <c r="L11" s="529"/>
      <c r="M11" s="527"/>
      <c r="N11" s="527"/>
      <c r="O11" s="528"/>
      <c r="P11" s="524"/>
      <c r="Q11" s="524"/>
      <c r="R11" s="524"/>
      <c r="S11" s="524"/>
      <c r="T11" s="524"/>
      <c r="U11" s="524"/>
      <c r="W11" s="532"/>
      <c r="X11" s="532"/>
      <c r="Y11" s="532"/>
      <c r="Z11" s="532"/>
      <c r="AA11" s="532"/>
      <c r="AB11" s="532"/>
      <c r="AC11" s="533"/>
      <c r="AD11" s="533"/>
      <c r="AE11" s="533"/>
      <c r="AF11" s="533"/>
    </row>
    <row r="12" spans="1:37" ht="36" customHeight="1" x14ac:dyDescent="0.2">
      <c r="A12" s="798" t="s">
        <v>187</v>
      </c>
      <c r="B12" s="765">
        <v>18386</v>
      </c>
      <c r="C12" s="765">
        <v>213</v>
      </c>
      <c r="D12" s="796">
        <f t="shared" si="0"/>
        <v>18599</v>
      </c>
      <c r="E12" s="765">
        <v>18584</v>
      </c>
      <c r="F12" s="765">
        <v>518</v>
      </c>
      <c r="G12" s="797">
        <f t="shared" si="1"/>
        <v>19102</v>
      </c>
      <c r="H12" s="765">
        <v>0</v>
      </c>
      <c r="I12" s="765">
        <v>0</v>
      </c>
      <c r="J12" s="796">
        <f t="shared" si="2"/>
        <v>0</v>
      </c>
      <c r="K12" s="526">
        <f t="shared" si="3"/>
        <v>37701</v>
      </c>
      <c r="L12" s="529"/>
      <c r="M12" s="527"/>
      <c r="N12" s="527"/>
      <c r="O12" s="528"/>
      <c r="P12" s="524"/>
      <c r="Q12" s="524"/>
      <c r="R12" s="524"/>
      <c r="S12" s="524"/>
      <c r="T12" s="524"/>
      <c r="U12" s="524"/>
      <c r="W12" s="532"/>
      <c r="X12" s="532"/>
      <c r="Y12" s="532"/>
      <c r="Z12" s="532"/>
      <c r="AA12" s="532"/>
      <c r="AB12" s="532"/>
      <c r="AC12" s="533"/>
      <c r="AD12" s="533"/>
      <c r="AE12" s="533"/>
      <c r="AF12" s="533"/>
    </row>
    <row r="13" spans="1:37" ht="36" customHeight="1" x14ac:dyDescent="0.2">
      <c r="A13" s="798" t="s">
        <v>188</v>
      </c>
      <c r="B13" s="765">
        <v>24685</v>
      </c>
      <c r="C13" s="765">
        <v>352</v>
      </c>
      <c r="D13" s="796">
        <f t="shared" si="0"/>
        <v>25037</v>
      </c>
      <c r="E13" s="765">
        <v>17131</v>
      </c>
      <c r="F13" s="765">
        <v>403</v>
      </c>
      <c r="G13" s="797">
        <f t="shared" si="1"/>
        <v>17534</v>
      </c>
      <c r="H13" s="765">
        <v>29</v>
      </c>
      <c r="I13" s="765">
        <v>1</v>
      </c>
      <c r="J13" s="796">
        <f t="shared" si="2"/>
        <v>30</v>
      </c>
      <c r="K13" s="526">
        <f t="shared" si="3"/>
        <v>42601</v>
      </c>
      <c r="L13" s="529"/>
      <c r="M13" s="527"/>
      <c r="N13" s="527"/>
      <c r="O13" s="528"/>
      <c r="P13" s="524"/>
      <c r="Q13" s="524"/>
      <c r="R13" s="524"/>
      <c r="S13" s="524"/>
      <c r="T13" s="524"/>
      <c r="U13" s="524"/>
      <c r="W13" s="532"/>
      <c r="X13" s="532"/>
      <c r="Y13" s="532"/>
      <c r="Z13" s="532"/>
      <c r="AA13" s="532"/>
      <c r="AB13" s="532"/>
      <c r="AC13" s="533"/>
      <c r="AD13" s="533"/>
      <c r="AE13" s="533"/>
      <c r="AF13" s="533"/>
    </row>
    <row r="14" spans="1:37" ht="36" customHeight="1" x14ac:dyDescent="0.2">
      <c r="A14" s="798" t="s">
        <v>189</v>
      </c>
      <c r="B14" s="765">
        <v>38581</v>
      </c>
      <c r="C14" s="765">
        <v>598</v>
      </c>
      <c r="D14" s="796">
        <f t="shared" si="0"/>
        <v>39179</v>
      </c>
      <c r="E14" s="765">
        <v>16453</v>
      </c>
      <c r="F14" s="765">
        <v>277</v>
      </c>
      <c r="G14" s="797">
        <f t="shared" si="1"/>
        <v>16730</v>
      </c>
      <c r="H14" s="765">
        <v>74</v>
      </c>
      <c r="I14" s="765">
        <v>10</v>
      </c>
      <c r="J14" s="796">
        <f t="shared" si="2"/>
        <v>84</v>
      </c>
      <c r="K14" s="526">
        <f t="shared" si="3"/>
        <v>55993</v>
      </c>
      <c r="L14" s="529"/>
      <c r="M14" s="527"/>
      <c r="N14" s="527"/>
      <c r="O14" s="528"/>
      <c r="P14" s="524"/>
      <c r="Q14" s="524"/>
      <c r="R14" s="524"/>
      <c r="S14" s="524"/>
      <c r="T14" s="524"/>
      <c r="U14" s="524"/>
      <c r="W14" s="532"/>
      <c r="X14" s="532"/>
      <c r="Y14" s="532"/>
      <c r="Z14" s="532"/>
      <c r="AA14" s="532"/>
      <c r="AB14" s="532"/>
      <c r="AC14" s="533"/>
      <c r="AD14" s="533"/>
      <c r="AE14" s="533"/>
      <c r="AF14" s="533"/>
    </row>
    <row r="15" spans="1:37" ht="36" customHeight="1" x14ac:dyDescent="0.2">
      <c r="A15" s="781" t="s">
        <v>216</v>
      </c>
      <c r="B15" s="765">
        <v>47963</v>
      </c>
      <c r="C15" s="765">
        <v>815</v>
      </c>
      <c r="D15" s="796">
        <f t="shared" si="0"/>
        <v>48778</v>
      </c>
      <c r="E15" s="765">
        <v>13410</v>
      </c>
      <c r="F15" s="765">
        <v>159</v>
      </c>
      <c r="G15" s="797">
        <f t="shared" si="1"/>
        <v>13569</v>
      </c>
      <c r="H15" s="765">
        <v>123</v>
      </c>
      <c r="I15" s="765">
        <v>17</v>
      </c>
      <c r="J15" s="796">
        <f t="shared" si="2"/>
        <v>140</v>
      </c>
      <c r="K15" s="526">
        <f t="shared" si="3"/>
        <v>62487</v>
      </c>
      <c r="L15" s="529"/>
      <c r="M15" s="527"/>
      <c r="N15" s="527"/>
      <c r="O15" s="528"/>
      <c r="P15" s="524"/>
      <c r="Q15" s="524"/>
      <c r="R15" s="524"/>
      <c r="S15" s="524"/>
      <c r="T15" s="524"/>
      <c r="U15" s="524"/>
      <c r="W15" s="532"/>
      <c r="X15" s="532"/>
      <c r="Y15" s="532"/>
      <c r="Z15" s="532"/>
      <c r="AA15" s="532"/>
      <c r="AB15" s="532"/>
      <c r="AC15" s="533"/>
      <c r="AD15" s="533"/>
      <c r="AE15" s="533"/>
      <c r="AF15" s="533"/>
    </row>
    <row r="16" spans="1:37" ht="36" customHeight="1" x14ac:dyDescent="0.2">
      <c r="A16" s="781" t="s">
        <v>191</v>
      </c>
      <c r="B16" s="765">
        <v>58056</v>
      </c>
      <c r="C16" s="765">
        <v>957</v>
      </c>
      <c r="D16" s="796">
        <f t="shared" si="0"/>
        <v>59013</v>
      </c>
      <c r="E16" s="765">
        <v>9052</v>
      </c>
      <c r="F16" s="765">
        <v>68</v>
      </c>
      <c r="G16" s="797">
        <f t="shared" si="1"/>
        <v>9120</v>
      </c>
      <c r="H16" s="765">
        <v>198</v>
      </c>
      <c r="I16" s="765">
        <v>32</v>
      </c>
      <c r="J16" s="796">
        <f t="shared" si="2"/>
        <v>230</v>
      </c>
      <c r="K16" s="526">
        <f t="shared" si="3"/>
        <v>68363</v>
      </c>
      <c r="L16" s="529"/>
      <c r="M16" s="527"/>
      <c r="N16" s="527"/>
      <c r="O16" s="528"/>
      <c r="P16" s="524"/>
      <c r="Q16" s="524"/>
      <c r="R16" s="524"/>
      <c r="S16" s="524"/>
      <c r="T16" s="524"/>
      <c r="U16" s="524"/>
      <c r="W16" s="532"/>
      <c r="X16" s="532"/>
      <c r="Y16" s="532"/>
      <c r="Z16" s="532"/>
      <c r="AA16" s="532"/>
      <c r="AB16" s="532"/>
      <c r="AC16" s="533"/>
      <c r="AD16" s="533"/>
      <c r="AE16" s="533"/>
      <c r="AF16" s="533"/>
    </row>
    <row r="17" spans="1:35" ht="36" customHeight="1" x14ac:dyDescent="0.2">
      <c r="A17" s="781" t="s">
        <v>192</v>
      </c>
      <c r="B17" s="765">
        <v>67326</v>
      </c>
      <c r="C17" s="765">
        <v>1378</v>
      </c>
      <c r="D17" s="796">
        <f t="shared" si="0"/>
        <v>68704</v>
      </c>
      <c r="E17" s="765">
        <v>5739</v>
      </c>
      <c r="F17" s="765">
        <v>25</v>
      </c>
      <c r="G17" s="797">
        <f t="shared" si="1"/>
        <v>5764</v>
      </c>
      <c r="H17" s="765">
        <v>340</v>
      </c>
      <c r="I17" s="765">
        <v>41</v>
      </c>
      <c r="J17" s="796">
        <f t="shared" si="2"/>
        <v>381</v>
      </c>
      <c r="K17" s="526">
        <f t="shared" si="3"/>
        <v>74849</v>
      </c>
      <c r="L17" s="529"/>
      <c r="M17" s="527"/>
      <c r="N17" s="527"/>
      <c r="O17" s="528"/>
      <c r="P17" s="524"/>
      <c r="Q17" s="524"/>
      <c r="R17" s="524"/>
      <c r="S17" s="524"/>
      <c r="T17" s="524"/>
      <c r="U17" s="524"/>
      <c r="W17" s="534"/>
      <c r="X17" s="534"/>
      <c r="Y17" s="534"/>
      <c r="Z17" s="532"/>
      <c r="AA17" s="532"/>
      <c r="AB17" s="532"/>
      <c r="AC17" s="533"/>
      <c r="AD17" s="533"/>
      <c r="AE17" s="533"/>
      <c r="AF17" s="533"/>
    </row>
    <row r="18" spans="1:35" ht="36" customHeight="1" x14ac:dyDescent="0.2">
      <c r="A18" s="781" t="s">
        <v>193</v>
      </c>
      <c r="B18" s="765">
        <v>68096</v>
      </c>
      <c r="C18" s="765">
        <v>1645</v>
      </c>
      <c r="D18" s="796">
        <f t="shared" si="0"/>
        <v>69741</v>
      </c>
      <c r="E18" s="765">
        <v>3224</v>
      </c>
      <c r="F18" s="765">
        <v>20</v>
      </c>
      <c r="G18" s="797">
        <f t="shared" si="1"/>
        <v>3244</v>
      </c>
      <c r="H18" s="765">
        <v>466</v>
      </c>
      <c r="I18" s="765">
        <v>104</v>
      </c>
      <c r="J18" s="796">
        <f t="shared" si="2"/>
        <v>570</v>
      </c>
      <c r="K18" s="526">
        <f t="shared" si="3"/>
        <v>73555</v>
      </c>
      <c r="L18" s="529"/>
      <c r="M18" s="527"/>
      <c r="N18" s="527"/>
      <c r="O18" s="528"/>
      <c r="P18" s="524"/>
      <c r="Q18" s="524"/>
      <c r="R18" s="524"/>
      <c r="S18" s="524"/>
      <c r="T18" s="524"/>
      <c r="U18" s="524"/>
      <c r="W18" s="534"/>
      <c r="X18" s="534"/>
      <c r="Y18" s="534"/>
      <c r="Z18" s="532"/>
      <c r="AA18" s="532"/>
      <c r="AB18" s="532"/>
      <c r="AC18" s="533"/>
      <c r="AD18" s="533"/>
      <c r="AE18" s="533"/>
      <c r="AF18" s="533"/>
    </row>
    <row r="19" spans="1:35" ht="36" customHeight="1" x14ac:dyDescent="0.2">
      <c r="A19" s="799" t="s">
        <v>197</v>
      </c>
      <c r="B19" s="765">
        <v>91893</v>
      </c>
      <c r="C19" s="765">
        <v>2425</v>
      </c>
      <c r="D19" s="796">
        <f t="shared" si="0"/>
        <v>94318</v>
      </c>
      <c r="E19" s="765">
        <v>1798</v>
      </c>
      <c r="F19" s="765">
        <v>8</v>
      </c>
      <c r="G19" s="797">
        <f t="shared" si="1"/>
        <v>1806</v>
      </c>
      <c r="H19" s="765">
        <v>1442</v>
      </c>
      <c r="I19" s="765">
        <v>280</v>
      </c>
      <c r="J19" s="796">
        <f t="shared" si="2"/>
        <v>1722</v>
      </c>
      <c r="K19" s="526">
        <f t="shared" si="3"/>
        <v>97846</v>
      </c>
      <c r="L19" s="529"/>
      <c r="M19" s="527"/>
      <c r="N19" s="527"/>
      <c r="O19" s="528"/>
      <c r="P19" s="524"/>
      <c r="Q19" s="524"/>
      <c r="R19" s="524"/>
      <c r="S19" s="524"/>
      <c r="T19" s="524"/>
      <c r="U19" s="524"/>
      <c r="W19" s="534"/>
      <c r="X19" s="534"/>
      <c r="Y19" s="534"/>
      <c r="Z19" s="532"/>
      <c r="AA19" s="532"/>
      <c r="AB19" s="532"/>
      <c r="AC19" s="533"/>
      <c r="AD19" s="533"/>
      <c r="AE19" s="533"/>
      <c r="AF19" s="533"/>
    </row>
    <row r="20" spans="1:35" s="521" customFormat="1" ht="40.5" customHeight="1" x14ac:dyDescent="0.2">
      <c r="A20" s="889" t="s">
        <v>390</v>
      </c>
      <c r="B20" s="800">
        <f t="shared" ref="B20:J20" si="4">SUM(B6:B19)</f>
        <v>431857</v>
      </c>
      <c r="C20" s="800">
        <f t="shared" si="4"/>
        <v>8544</v>
      </c>
      <c r="D20" s="801">
        <f t="shared" si="4"/>
        <v>440401</v>
      </c>
      <c r="E20" s="800">
        <f t="shared" si="4"/>
        <v>191788</v>
      </c>
      <c r="F20" s="800">
        <f t="shared" si="4"/>
        <v>46177</v>
      </c>
      <c r="G20" s="802">
        <f t="shared" si="4"/>
        <v>237965</v>
      </c>
      <c r="H20" s="801">
        <f t="shared" si="4"/>
        <v>2672</v>
      </c>
      <c r="I20" s="800">
        <f t="shared" si="4"/>
        <v>485</v>
      </c>
      <c r="J20" s="800">
        <f t="shared" si="4"/>
        <v>3157</v>
      </c>
      <c r="K20" s="800">
        <f t="shared" si="3"/>
        <v>681523</v>
      </c>
      <c r="L20" s="535"/>
      <c r="M20" s="535"/>
      <c r="N20" s="535"/>
      <c r="O20" s="535"/>
      <c r="P20" s="526"/>
      <c r="Q20" s="526"/>
      <c r="R20" s="526"/>
      <c r="S20" s="526"/>
      <c r="T20" s="526"/>
      <c r="U20" s="526"/>
      <c r="V20" s="526"/>
      <c r="W20" s="532"/>
      <c r="X20" s="532"/>
      <c r="Y20" s="532"/>
      <c r="Z20" s="532"/>
      <c r="AA20" s="532"/>
      <c r="AB20" s="532"/>
      <c r="AC20" s="532"/>
      <c r="AD20" s="532"/>
      <c r="AE20" s="532"/>
      <c r="AF20" s="532"/>
      <c r="AG20" s="536"/>
      <c r="AH20" s="536"/>
      <c r="AI20" s="536"/>
    </row>
    <row r="21" spans="1:35" ht="48.75" customHeight="1" x14ac:dyDescent="0.2">
      <c r="A21" s="484" t="s">
        <v>688</v>
      </c>
      <c r="B21" s="800">
        <f t="shared" ref="B21:K21" si="5">+((B6*17)+(B7*22)+(B8*27)+(B9*32)+(B10*37)+(B11*42)+(B12*47)+(B13*52)+(B14*57)+(B15*62)+(B16*67)+(B17*72)+(B18*77)+(B19*82))/B20</f>
        <v>68.283121496236021</v>
      </c>
      <c r="C21" s="800">
        <f t="shared" si="5"/>
        <v>71.141502808988761</v>
      </c>
      <c r="D21" s="800">
        <f t="shared" si="5"/>
        <v>68.338575525487002</v>
      </c>
      <c r="E21" s="800">
        <f t="shared" si="5"/>
        <v>40.814602582017642</v>
      </c>
      <c r="F21" s="800">
        <f t="shared" si="5"/>
        <v>20.491889901899214</v>
      </c>
      <c r="G21" s="800">
        <f t="shared" si="5"/>
        <v>36.870989431218874</v>
      </c>
      <c r="H21" s="800">
        <f t="shared" si="5"/>
        <v>76.805389221556879</v>
      </c>
      <c r="I21" s="800">
        <f t="shared" si="5"/>
        <v>77.814432989690715</v>
      </c>
      <c r="J21" s="800">
        <f t="shared" si="5"/>
        <v>76.960405448210324</v>
      </c>
      <c r="K21" s="800">
        <f t="shared" si="5"/>
        <v>57.39108731473479</v>
      </c>
      <c r="L21" s="537"/>
      <c r="M21" s="537"/>
      <c r="N21" s="537"/>
      <c r="O21" s="538"/>
      <c r="P21" s="539"/>
      <c r="Q21" s="540"/>
      <c r="R21" s="540"/>
      <c r="S21" s="541"/>
      <c r="T21" s="541"/>
      <c r="U21" s="541"/>
      <c r="V21" s="541"/>
      <c r="W21" s="541"/>
      <c r="X21" s="541"/>
      <c r="Y21" s="541"/>
      <c r="Z21" s="541"/>
      <c r="AA21" s="541"/>
      <c r="AB21" s="541"/>
      <c r="AC21" s="542"/>
      <c r="AD21" s="542"/>
      <c r="AE21" s="542"/>
      <c r="AF21" s="542"/>
      <c r="AG21" s="542"/>
      <c r="AH21" s="542"/>
      <c r="AI21" s="542"/>
    </row>
    <row r="22" spans="1:35" ht="30" customHeight="1" x14ac:dyDescent="0.2">
      <c r="A22" s="1450" t="s">
        <v>406</v>
      </c>
      <c r="B22" s="1451"/>
      <c r="C22" s="1451"/>
      <c r="D22" s="1451"/>
      <c r="E22" s="1451"/>
      <c r="F22" s="1451"/>
      <c r="G22" s="1451"/>
      <c r="H22" s="1451"/>
      <c r="I22" s="1451"/>
      <c r="J22" s="1451"/>
      <c r="K22" s="1451"/>
      <c r="L22" s="537"/>
      <c r="M22" s="537"/>
      <c r="N22" s="537"/>
      <c r="O22" s="538"/>
      <c r="P22" s="539"/>
      <c r="Q22" s="540"/>
      <c r="R22" s="540"/>
      <c r="S22" s="541"/>
      <c r="T22" s="541"/>
      <c r="U22" s="541"/>
      <c r="V22" s="541"/>
      <c r="W22" s="541"/>
      <c r="X22" s="541"/>
      <c r="Y22" s="541"/>
      <c r="Z22" s="541"/>
      <c r="AA22" s="541"/>
      <c r="AB22" s="541"/>
      <c r="AC22" s="542"/>
      <c r="AD22" s="542"/>
      <c r="AE22" s="542"/>
      <c r="AF22" s="542"/>
      <c r="AG22" s="542"/>
      <c r="AH22" s="542"/>
      <c r="AI22" s="542"/>
    </row>
  </sheetData>
  <mergeCells count="8">
    <mergeCell ref="A22:K22"/>
    <mergeCell ref="A3:A5"/>
    <mergeCell ref="A1:K1"/>
    <mergeCell ref="A2:K2"/>
    <mergeCell ref="B3:D3"/>
    <mergeCell ref="E3:G3"/>
    <mergeCell ref="H3:J3"/>
    <mergeCell ref="K3:K5"/>
  </mergeCells>
  <phoneticPr fontId="20" type="noConversion"/>
  <printOptions horizontalCentered="1"/>
  <pageMargins left="0" right="0" top="0" bottom="0" header="0" footer="0"/>
  <pageSetup paperSize="9" scale="9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2"/>
  <sheetViews>
    <sheetView showGridLines="0" zoomScaleNormal="100" workbookViewId="0">
      <selection sqref="A1:K1"/>
    </sheetView>
  </sheetViews>
  <sheetFormatPr defaultRowHeight="15" customHeight="1" x14ac:dyDescent="0.2"/>
  <cols>
    <col min="1" max="1" width="13.5703125" style="547" customWidth="1"/>
    <col min="2" max="11" width="8.5703125" style="521" customWidth="1"/>
    <col min="12" max="13" width="13" style="522" customWidth="1"/>
    <col min="14" max="14" width="11" style="522" customWidth="1"/>
    <col min="15" max="15" width="10.85546875" style="522" customWidth="1"/>
    <col min="16" max="16" width="11" style="522" customWidth="1"/>
    <col min="17" max="17" width="9.140625" style="522"/>
    <col min="18" max="18" width="10.42578125" style="522" customWidth="1"/>
    <col min="19" max="21" width="9.140625" style="522"/>
    <col min="22" max="22" width="10.140625" style="522" bestFit="1" customWidth="1"/>
    <col min="23" max="16384" width="9.140625" style="522"/>
  </cols>
  <sheetData>
    <row r="1" spans="1:37" s="502" customFormat="1" ht="39" customHeight="1" x14ac:dyDescent="0.2">
      <c r="A1" s="1455" t="s">
        <v>836</v>
      </c>
      <c r="B1" s="1464"/>
      <c r="C1" s="1464"/>
      <c r="D1" s="1464"/>
      <c r="E1" s="1464"/>
      <c r="F1" s="1464"/>
      <c r="G1" s="1464"/>
      <c r="H1" s="1464"/>
      <c r="I1" s="1464"/>
      <c r="J1" s="1464"/>
      <c r="K1" s="1464"/>
    </row>
    <row r="2" spans="1:37" s="502" customFormat="1" ht="33.75" customHeight="1" x14ac:dyDescent="0.2">
      <c r="A2" s="1185" t="s">
        <v>837</v>
      </c>
      <c r="B2" s="1431"/>
      <c r="C2" s="1431"/>
      <c r="D2" s="1431"/>
      <c r="E2" s="1431"/>
      <c r="F2" s="1431"/>
      <c r="G2" s="1431"/>
      <c r="H2" s="1431"/>
      <c r="I2" s="1431"/>
      <c r="J2" s="1431"/>
      <c r="K2" s="1431"/>
    </row>
    <row r="3" spans="1:37" s="523" customFormat="1" ht="41.1" customHeight="1" x14ac:dyDescent="0.2">
      <c r="A3" s="1458" t="s">
        <v>391</v>
      </c>
      <c r="B3" s="1452" t="s">
        <v>710</v>
      </c>
      <c r="C3" s="1456"/>
      <c r="D3" s="1457"/>
      <c r="E3" s="1452" t="s">
        <v>642</v>
      </c>
      <c r="F3" s="1456" t="s">
        <v>199</v>
      </c>
      <c r="G3" s="1457"/>
      <c r="H3" s="1452" t="s">
        <v>678</v>
      </c>
      <c r="I3" s="1456"/>
      <c r="J3" s="1457"/>
      <c r="K3" s="1461" t="s">
        <v>390</v>
      </c>
    </row>
    <row r="4" spans="1:37" ht="41.1" customHeight="1" x14ac:dyDescent="0.2">
      <c r="A4" s="1459"/>
      <c r="B4" s="793" t="s">
        <v>200</v>
      </c>
      <c r="C4" s="793" t="s">
        <v>201</v>
      </c>
      <c r="D4" s="773" t="s">
        <v>217</v>
      </c>
      <c r="E4" s="793" t="s">
        <v>202</v>
      </c>
      <c r="F4" s="771" t="s">
        <v>218</v>
      </c>
      <c r="G4" s="773" t="s">
        <v>217</v>
      </c>
      <c r="H4" s="793" t="s">
        <v>219</v>
      </c>
      <c r="I4" s="793" t="s">
        <v>220</v>
      </c>
      <c r="J4" s="794" t="s">
        <v>297</v>
      </c>
      <c r="K4" s="1462"/>
      <c r="O4" s="524"/>
      <c r="P4" s="524"/>
      <c r="Q4" s="524"/>
      <c r="R4" s="524"/>
    </row>
    <row r="5" spans="1:37" ht="41.1" customHeight="1" x14ac:dyDescent="0.2">
      <c r="A5" s="1460"/>
      <c r="B5" s="780" t="s">
        <v>204</v>
      </c>
      <c r="C5" s="780" t="s">
        <v>205</v>
      </c>
      <c r="D5" s="778" t="s">
        <v>510</v>
      </c>
      <c r="E5" s="780" t="s">
        <v>206</v>
      </c>
      <c r="F5" s="780" t="s">
        <v>207</v>
      </c>
      <c r="G5" s="778" t="s">
        <v>510</v>
      </c>
      <c r="H5" s="780" t="s">
        <v>208</v>
      </c>
      <c r="I5" s="780" t="s">
        <v>209</v>
      </c>
      <c r="J5" s="778" t="s">
        <v>510</v>
      </c>
      <c r="K5" s="1463"/>
      <c r="N5" s="525"/>
      <c r="O5" s="525"/>
      <c r="P5" s="524"/>
      <c r="Q5" s="524"/>
      <c r="R5" s="524"/>
    </row>
    <row r="6" spans="1:37" ht="32.1" customHeight="1" x14ac:dyDescent="0.2">
      <c r="A6" s="795" t="s">
        <v>210</v>
      </c>
      <c r="B6" s="765">
        <v>0</v>
      </c>
      <c r="C6" s="765">
        <v>0</v>
      </c>
      <c r="D6" s="796">
        <f t="shared" ref="D6:D19" si="0">+B6+C6</f>
        <v>0</v>
      </c>
      <c r="E6" s="765">
        <v>12374</v>
      </c>
      <c r="F6" s="765">
        <v>10471</v>
      </c>
      <c r="G6" s="797">
        <f t="shared" ref="G6:G19" si="1">+E6+F6</f>
        <v>22845</v>
      </c>
      <c r="H6" s="765">
        <v>0</v>
      </c>
      <c r="I6" s="765">
        <v>0</v>
      </c>
      <c r="J6" s="796">
        <f t="shared" ref="J6:J19" si="2">+H6+I6</f>
        <v>0</v>
      </c>
      <c r="K6" s="526">
        <f t="shared" ref="K6:K20" si="3">+D6+G6+J6</f>
        <v>22845</v>
      </c>
      <c r="L6" s="527"/>
      <c r="M6" s="527"/>
      <c r="N6" s="527"/>
      <c r="O6" s="528"/>
      <c r="P6" s="524"/>
      <c r="Q6" s="524"/>
      <c r="R6" s="524"/>
      <c r="S6" s="524"/>
      <c r="T6" s="524"/>
      <c r="U6" s="524"/>
    </row>
    <row r="7" spans="1:37" ht="32.1" customHeight="1" x14ac:dyDescent="0.2">
      <c r="A7" s="795" t="s">
        <v>211</v>
      </c>
      <c r="B7" s="765">
        <v>0</v>
      </c>
      <c r="C7" s="765">
        <v>0</v>
      </c>
      <c r="D7" s="796">
        <f t="shared" si="0"/>
        <v>0</v>
      </c>
      <c r="E7" s="765">
        <v>5344</v>
      </c>
      <c r="F7" s="765">
        <v>1899</v>
      </c>
      <c r="G7" s="797">
        <f t="shared" si="1"/>
        <v>7243</v>
      </c>
      <c r="H7" s="765">
        <v>0</v>
      </c>
      <c r="I7" s="765">
        <v>0</v>
      </c>
      <c r="J7" s="796">
        <f t="shared" si="2"/>
        <v>0</v>
      </c>
      <c r="K7" s="526">
        <f t="shared" si="3"/>
        <v>7243</v>
      </c>
      <c r="L7" s="527"/>
      <c r="M7" s="527"/>
      <c r="N7" s="527"/>
      <c r="O7" s="528"/>
      <c r="P7" s="524"/>
      <c r="Q7" s="524"/>
      <c r="R7" s="524"/>
      <c r="S7" s="524"/>
      <c r="T7" s="524"/>
      <c r="U7" s="524"/>
    </row>
    <row r="8" spans="1:37" ht="32.1" customHeight="1" x14ac:dyDescent="0.2">
      <c r="A8" s="798" t="s">
        <v>212</v>
      </c>
      <c r="B8" s="765">
        <v>229</v>
      </c>
      <c r="C8" s="765">
        <v>0</v>
      </c>
      <c r="D8" s="796">
        <f t="shared" si="0"/>
        <v>229</v>
      </c>
      <c r="E8" s="765">
        <v>2966</v>
      </c>
      <c r="F8" s="765">
        <v>129</v>
      </c>
      <c r="G8" s="797">
        <f t="shared" si="1"/>
        <v>3095</v>
      </c>
      <c r="H8" s="765">
        <v>0</v>
      </c>
      <c r="I8" s="765">
        <v>0</v>
      </c>
      <c r="J8" s="796">
        <f t="shared" si="2"/>
        <v>0</v>
      </c>
      <c r="K8" s="526">
        <f t="shared" si="3"/>
        <v>3324</v>
      </c>
      <c r="L8" s="529"/>
      <c r="M8" s="527"/>
      <c r="N8" s="527"/>
      <c r="O8" s="528"/>
      <c r="P8" s="524"/>
      <c r="Q8" s="524"/>
      <c r="R8" s="524"/>
      <c r="S8" s="524"/>
      <c r="T8" s="524"/>
      <c r="U8" s="524"/>
      <c r="W8" s="530"/>
      <c r="X8" s="530"/>
      <c r="Y8" s="530"/>
      <c r="Z8" s="530"/>
      <c r="AA8" s="530"/>
      <c r="AB8" s="530"/>
      <c r="AC8" s="531"/>
      <c r="AD8" s="531"/>
      <c r="AE8" s="531"/>
      <c r="AF8" s="531"/>
      <c r="AG8" s="523"/>
      <c r="AH8" s="523"/>
      <c r="AI8" s="523"/>
      <c r="AJ8" s="523"/>
      <c r="AK8" s="523"/>
    </row>
    <row r="9" spans="1:37" ht="32.1" customHeight="1" x14ac:dyDescent="0.2">
      <c r="A9" s="798" t="s">
        <v>213</v>
      </c>
      <c r="B9" s="765">
        <v>710</v>
      </c>
      <c r="C9" s="765">
        <v>0</v>
      </c>
      <c r="D9" s="796">
        <f t="shared" si="0"/>
        <v>710</v>
      </c>
      <c r="E9" s="765">
        <v>2180</v>
      </c>
      <c r="F9" s="765">
        <v>41</v>
      </c>
      <c r="G9" s="797">
        <f t="shared" si="1"/>
        <v>2221</v>
      </c>
      <c r="H9" s="765">
        <v>0</v>
      </c>
      <c r="I9" s="765">
        <v>0</v>
      </c>
      <c r="J9" s="796">
        <f t="shared" si="2"/>
        <v>0</v>
      </c>
      <c r="K9" s="526">
        <f t="shared" si="3"/>
        <v>2931</v>
      </c>
      <c r="L9" s="529"/>
      <c r="M9" s="527"/>
      <c r="N9" s="527"/>
      <c r="O9" s="528"/>
      <c r="P9" s="524"/>
      <c r="Q9" s="524"/>
      <c r="R9" s="524"/>
      <c r="S9" s="524"/>
      <c r="T9" s="524"/>
      <c r="U9" s="524"/>
      <c r="W9" s="532"/>
      <c r="X9" s="532"/>
      <c r="Y9" s="532"/>
      <c r="Z9" s="532"/>
      <c r="AA9" s="532"/>
      <c r="AB9" s="532"/>
      <c r="AC9" s="533"/>
      <c r="AD9" s="533"/>
      <c r="AE9" s="533"/>
      <c r="AF9" s="533"/>
    </row>
    <row r="10" spans="1:37" ht="32.1" customHeight="1" x14ac:dyDescent="0.2">
      <c r="A10" s="798" t="s">
        <v>214</v>
      </c>
      <c r="B10" s="765">
        <v>1570</v>
      </c>
      <c r="C10" s="765">
        <v>0</v>
      </c>
      <c r="D10" s="796">
        <f t="shared" si="0"/>
        <v>1570</v>
      </c>
      <c r="E10" s="765">
        <v>2487</v>
      </c>
      <c r="F10" s="765">
        <v>32</v>
      </c>
      <c r="G10" s="797">
        <f t="shared" si="1"/>
        <v>2519</v>
      </c>
      <c r="H10" s="765">
        <v>0</v>
      </c>
      <c r="I10" s="765">
        <v>0</v>
      </c>
      <c r="J10" s="796">
        <f t="shared" si="2"/>
        <v>0</v>
      </c>
      <c r="K10" s="526">
        <f t="shared" si="3"/>
        <v>4089</v>
      </c>
      <c r="L10" s="529"/>
      <c r="M10" s="527"/>
      <c r="N10" s="527"/>
      <c r="O10" s="528"/>
      <c r="P10" s="524"/>
      <c r="Q10" s="524"/>
      <c r="R10" s="524"/>
      <c r="S10" s="524"/>
      <c r="T10" s="524"/>
      <c r="U10" s="524"/>
      <c r="W10" s="532"/>
      <c r="X10" s="532"/>
      <c r="Y10" s="532"/>
      <c r="Z10" s="532"/>
      <c r="AA10" s="532"/>
      <c r="AB10" s="532"/>
      <c r="AC10" s="533"/>
      <c r="AD10" s="533"/>
      <c r="AE10" s="533"/>
      <c r="AF10" s="533"/>
    </row>
    <row r="11" spans="1:37" ht="32.1" customHeight="1" x14ac:dyDescent="0.2">
      <c r="A11" s="798" t="s">
        <v>215</v>
      </c>
      <c r="B11" s="765">
        <v>2697</v>
      </c>
      <c r="C11" s="765">
        <v>15</v>
      </c>
      <c r="D11" s="796">
        <f t="shared" si="0"/>
        <v>2712</v>
      </c>
      <c r="E11" s="765">
        <v>2467</v>
      </c>
      <c r="F11" s="765">
        <v>36</v>
      </c>
      <c r="G11" s="797">
        <f t="shared" si="1"/>
        <v>2503</v>
      </c>
      <c r="H11" s="765">
        <v>0</v>
      </c>
      <c r="I11" s="765">
        <v>0</v>
      </c>
      <c r="J11" s="796">
        <f t="shared" si="2"/>
        <v>0</v>
      </c>
      <c r="K11" s="526">
        <f t="shared" si="3"/>
        <v>5215</v>
      </c>
      <c r="L11" s="529"/>
      <c r="M11" s="527"/>
      <c r="N11" s="527"/>
      <c r="O11" s="528"/>
      <c r="P11" s="524"/>
      <c r="Q11" s="524"/>
      <c r="R11" s="524"/>
      <c r="S11" s="524"/>
      <c r="T11" s="524"/>
      <c r="U11" s="524"/>
      <c r="W11" s="532"/>
      <c r="X11" s="532"/>
      <c r="Y11" s="532"/>
      <c r="Z11" s="532"/>
      <c r="AA11" s="532"/>
      <c r="AB11" s="532"/>
      <c r="AC11" s="533"/>
      <c r="AD11" s="533"/>
      <c r="AE11" s="533"/>
      <c r="AF11" s="533"/>
    </row>
    <row r="12" spans="1:37" ht="32.1" customHeight="1" x14ac:dyDescent="0.2">
      <c r="A12" s="798" t="s">
        <v>187</v>
      </c>
      <c r="B12" s="765">
        <v>5289</v>
      </c>
      <c r="C12" s="765">
        <v>39</v>
      </c>
      <c r="D12" s="796">
        <f t="shared" si="0"/>
        <v>5328</v>
      </c>
      <c r="E12" s="765">
        <v>2508</v>
      </c>
      <c r="F12" s="765">
        <v>37</v>
      </c>
      <c r="G12" s="797">
        <f t="shared" si="1"/>
        <v>2545</v>
      </c>
      <c r="H12" s="765">
        <v>0</v>
      </c>
      <c r="I12" s="765">
        <v>0</v>
      </c>
      <c r="J12" s="796">
        <f t="shared" si="2"/>
        <v>0</v>
      </c>
      <c r="K12" s="526">
        <f t="shared" si="3"/>
        <v>7873</v>
      </c>
      <c r="L12" s="529"/>
      <c r="M12" s="527"/>
      <c r="N12" s="527"/>
      <c r="O12" s="528"/>
      <c r="P12" s="524"/>
      <c r="Q12" s="524"/>
      <c r="R12" s="524"/>
      <c r="S12" s="524"/>
      <c r="T12" s="524"/>
      <c r="U12" s="524"/>
      <c r="W12" s="532"/>
      <c r="X12" s="532"/>
      <c r="Y12" s="532"/>
      <c r="Z12" s="532"/>
      <c r="AA12" s="532"/>
      <c r="AB12" s="532"/>
      <c r="AC12" s="533"/>
      <c r="AD12" s="533"/>
      <c r="AE12" s="533"/>
      <c r="AF12" s="533"/>
    </row>
    <row r="13" spans="1:37" ht="32.1" customHeight="1" x14ac:dyDescent="0.2">
      <c r="A13" s="798" t="s">
        <v>188</v>
      </c>
      <c r="B13" s="765">
        <v>8601</v>
      </c>
      <c r="C13" s="765">
        <v>55</v>
      </c>
      <c r="D13" s="796">
        <f t="shared" si="0"/>
        <v>8656</v>
      </c>
      <c r="E13" s="765">
        <v>2014</v>
      </c>
      <c r="F13" s="765">
        <v>13</v>
      </c>
      <c r="G13" s="797">
        <f t="shared" si="1"/>
        <v>2027</v>
      </c>
      <c r="H13" s="765">
        <v>4</v>
      </c>
      <c r="I13" s="765">
        <v>0</v>
      </c>
      <c r="J13" s="796">
        <f t="shared" si="2"/>
        <v>4</v>
      </c>
      <c r="K13" s="526">
        <f t="shared" si="3"/>
        <v>10687</v>
      </c>
      <c r="L13" s="529"/>
      <c r="M13" s="527"/>
      <c r="N13" s="527"/>
      <c r="O13" s="528"/>
      <c r="P13" s="524"/>
      <c r="Q13" s="524"/>
      <c r="R13" s="524"/>
      <c r="S13" s="524"/>
      <c r="T13" s="524"/>
      <c r="U13" s="524"/>
      <c r="W13" s="532"/>
      <c r="X13" s="532"/>
      <c r="Y13" s="532"/>
      <c r="Z13" s="532"/>
      <c r="AA13" s="532"/>
      <c r="AB13" s="532"/>
      <c r="AC13" s="533"/>
      <c r="AD13" s="533"/>
      <c r="AE13" s="533"/>
      <c r="AF13" s="533"/>
    </row>
    <row r="14" spans="1:37" ht="32.1" customHeight="1" x14ac:dyDescent="0.2">
      <c r="A14" s="798" t="s">
        <v>189</v>
      </c>
      <c r="B14" s="765">
        <v>12682</v>
      </c>
      <c r="C14" s="765">
        <v>66</v>
      </c>
      <c r="D14" s="796">
        <f t="shared" si="0"/>
        <v>12748</v>
      </c>
      <c r="E14" s="765">
        <v>1528</v>
      </c>
      <c r="F14" s="765">
        <v>14</v>
      </c>
      <c r="G14" s="797">
        <f t="shared" si="1"/>
        <v>1542</v>
      </c>
      <c r="H14" s="765">
        <v>9</v>
      </c>
      <c r="I14" s="765">
        <v>0</v>
      </c>
      <c r="J14" s="796">
        <f t="shared" si="2"/>
        <v>9</v>
      </c>
      <c r="K14" s="526">
        <f t="shared" si="3"/>
        <v>14299</v>
      </c>
      <c r="L14" s="529"/>
      <c r="M14" s="527"/>
      <c r="N14" s="527"/>
      <c r="O14" s="528"/>
      <c r="P14" s="524"/>
      <c r="Q14" s="524"/>
      <c r="R14" s="524"/>
      <c r="S14" s="524"/>
      <c r="T14" s="524"/>
      <c r="U14" s="524"/>
      <c r="W14" s="532"/>
      <c r="X14" s="532"/>
      <c r="Y14" s="532"/>
      <c r="Z14" s="532"/>
      <c r="AA14" s="532"/>
      <c r="AB14" s="532"/>
      <c r="AC14" s="533"/>
      <c r="AD14" s="533"/>
      <c r="AE14" s="533"/>
      <c r="AF14" s="533"/>
    </row>
    <row r="15" spans="1:37" ht="32.1" customHeight="1" x14ac:dyDescent="0.2">
      <c r="A15" s="781" t="s">
        <v>216</v>
      </c>
      <c r="B15" s="765">
        <v>19499</v>
      </c>
      <c r="C15" s="765">
        <v>62</v>
      </c>
      <c r="D15" s="796">
        <f t="shared" si="0"/>
        <v>19561</v>
      </c>
      <c r="E15" s="765">
        <v>1068</v>
      </c>
      <c r="F15" s="765">
        <v>3</v>
      </c>
      <c r="G15" s="797">
        <f t="shared" si="1"/>
        <v>1071</v>
      </c>
      <c r="H15" s="765">
        <v>16</v>
      </c>
      <c r="I15" s="765">
        <v>5</v>
      </c>
      <c r="J15" s="796">
        <f t="shared" si="2"/>
        <v>21</v>
      </c>
      <c r="K15" s="526">
        <f t="shared" si="3"/>
        <v>20653</v>
      </c>
      <c r="L15" s="529"/>
      <c r="M15" s="527"/>
      <c r="N15" s="527"/>
      <c r="O15" s="528"/>
      <c r="P15" s="524"/>
      <c r="Q15" s="524"/>
      <c r="R15" s="524"/>
      <c r="S15" s="524"/>
      <c r="T15" s="524"/>
      <c r="U15" s="524"/>
      <c r="W15" s="532"/>
      <c r="X15" s="532"/>
      <c r="Y15" s="532"/>
      <c r="Z15" s="532"/>
      <c r="AA15" s="532"/>
      <c r="AB15" s="532"/>
      <c r="AC15" s="533"/>
      <c r="AD15" s="533"/>
      <c r="AE15" s="533"/>
      <c r="AF15" s="533"/>
    </row>
    <row r="16" spans="1:37" ht="32.1" customHeight="1" x14ac:dyDescent="0.2">
      <c r="A16" s="781" t="s">
        <v>191</v>
      </c>
      <c r="B16" s="765">
        <v>20666</v>
      </c>
      <c r="C16" s="765">
        <v>65</v>
      </c>
      <c r="D16" s="796">
        <f t="shared" si="0"/>
        <v>20731</v>
      </c>
      <c r="E16" s="765">
        <v>379</v>
      </c>
      <c r="F16" s="765">
        <v>1</v>
      </c>
      <c r="G16" s="797">
        <f t="shared" si="1"/>
        <v>380</v>
      </c>
      <c r="H16" s="765">
        <v>38</v>
      </c>
      <c r="I16" s="765">
        <v>9</v>
      </c>
      <c r="J16" s="796">
        <f t="shared" si="2"/>
        <v>47</v>
      </c>
      <c r="K16" s="526">
        <f t="shared" si="3"/>
        <v>21158</v>
      </c>
      <c r="L16" s="529"/>
      <c r="M16" s="527"/>
      <c r="N16" s="527"/>
      <c r="O16" s="528"/>
      <c r="P16" s="524"/>
      <c r="Q16" s="524"/>
      <c r="R16" s="524"/>
      <c r="S16" s="524"/>
      <c r="T16" s="524"/>
      <c r="U16" s="524"/>
      <c r="W16" s="532"/>
      <c r="X16" s="532"/>
      <c r="Y16" s="532"/>
      <c r="Z16" s="532"/>
      <c r="AA16" s="532"/>
      <c r="AB16" s="532"/>
      <c r="AC16" s="533"/>
      <c r="AD16" s="533"/>
      <c r="AE16" s="533"/>
      <c r="AF16" s="533"/>
    </row>
    <row r="17" spans="1:35" ht="32.1" customHeight="1" x14ac:dyDescent="0.2">
      <c r="A17" s="781" t="s">
        <v>192</v>
      </c>
      <c r="B17" s="765">
        <v>20159</v>
      </c>
      <c r="C17" s="765">
        <v>41</v>
      </c>
      <c r="D17" s="796">
        <f t="shared" si="0"/>
        <v>20200</v>
      </c>
      <c r="E17" s="765">
        <v>130</v>
      </c>
      <c r="F17" s="765">
        <v>0</v>
      </c>
      <c r="G17" s="797">
        <f t="shared" si="1"/>
        <v>130</v>
      </c>
      <c r="H17" s="765">
        <v>70</v>
      </c>
      <c r="I17" s="765">
        <v>16</v>
      </c>
      <c r="J17" s="796">
        <f t="shared" si="2"/>
        <v>86</v>
      </c>
      <c r="K17" s="526">
        <f t="shared" si="3"/>
        <v>20416</v>
      </c>
      <c r="L17" s="529"/>
      <c r="M17" s="527"/>
      <c r="N17" s="527"/>
      <c r="O17" s="528"/>
      <c r="P17" s="524"/>
      <c r="Q17" s="524"/>
      <c r="R17" s="524"/>
      <c r="S17" s="524"/>
      <c r="T17" s="524"/>
      <c r="U17" s="524"/>
      <c r="W17" s="534"/>
      <c r="X17" s="534"/>
      <c r="Y17" s="534"/>
      <c r="Z17" s="532"/>
      <c r="AA17" s="532"/>
      <c r="AB17" s="532"/>
      <c r="AC17" s="533"/>
      <c r="AD17" s="533"/>
      <c r="AE17" s="533"/>
      <c r="AF17" s="533"/>
    </row>
    <row r="18" spans="1:35" ht="32.1" customHeight="1" x14ac:dyDescent="0.2">
      <c r="A18" s="781" t="s">
        <v>193</v>
      </c>
      <c r="B18" s="765">
        <v>15006</v>
      </c>
      <c r="C18" s="765">
        <v>77</v>
      </c>
      <c r="D18" s="796">
        <f t="shared" si="0"/>
        <v>15083</v>
      </c>
      <c r="E18" s="765">
        <v>42</v>
      </c>
      <c r="F18" s="765">
        <v>0</v>
      </c>
      <c r="G18" s="797">
        <f t="shared" si="1"/>
        <v>42</v>
      </c>
      <c r="H18" s="765">
        <v>143</v>
      </c>
      <c r="I18" s="765">
        <v>29</v>
      </c>
      <c r="J18" s="796">
        <f t="shared" si="2"/>
        <v>172</v>
      </c>
      <c r="K18" s="526">
        <f t="shared" si="3"/>
        <v>15297</v>
      </c>
      <c r="L18" s="529"/>
      <c r="M18" s="527"/>
      <c r="N18" s="527"/>
      <c r="O18" s="528"/>
      <c r="P18" s="524"/>
      <c r="Q18" s="524"/>
      <c r="R18" s="524"/>
      <c r="S18" s="524"/>
      <c r="T18" s="524"/>
      <c r="U18" s="524"/>
      <c r="W18" s="534"/>
      <c r="X18" s="534"/>
      <c r="Y18" s="534"/>
      <c r="Z18" s="532"/>
      <c r="AA18" s="532"/>
      <c r="AB18" s="532"/>
      <c r="AC18" s="533"/>
      <c r="AD18" s="533"/>
      <c r="AE18" s="533"/>
      <c r="AF18" s="533"/>
    </row>
    <row r="19" spans="1:35" ht="32.1" customHeight="1" x14ac:dyDescent="0.2">
      <c r="A19" s="799" t="s">
        <v>197</v>
      </c>
      <c r="B19" s="765">
        <v>9776</v>
      </c>
      <c r="C19" s="765">
        <v>26</v>
      </c>
      <c r="D19" s="796">
        <f t="shared" si="0"/>
        <v>9802</v>
      </c>
      <c r="E19" s="765">
        <v>13</v>
      </c>
      <c r="F19" s="765">
        <v>0</v>
      </c>
      <c r="G19" s="797">
        <f t="shared" si="1"/>
        <v>13</v>
      </c>
      <c r="H19" s="765">
        <v>232</v>
      </c>
      <c r="I19" s="765">
        <v>105</v>
      </c>
      <c r="J19" s="796">
        <f t="shared" si="2"/>
        <v>337</v>
      </c>
      <c r="K19" s="526">
        <f t="shared" si="3"/>
        <v>10152</v>
      </c>
      <c r="L19" s="529"/>
      <c r="M19" s="527"/>
      <c r="N19" s="527"/>
      <c r="O19" s="528"/>
      <c r="P19" s="524"/>
      <c r="Q19" s="524"/>
      <c r="R19" s="524"/>
      <c r="S19" s="524"/>
      <c r="T19" s="524"/>
      <c r="U19" s="524"/>
      <c r="W19" s="534"/>
      <c r="X19" s="534"/>
      <c r="Y19" s="534"/>
      <c r="Z19" s="532"/>
      <c r="AA19" s="532"/>
      <c r="AB19" s="532"/>
      <c r="AC19" s="533"/>
      <c r="AD19" s="533"/>
      <c r="AE19" s="533"/>
      <c r="AF19" s="533"/>
    </row>
    <row r="20" spans="1:35" s="521" customFormat="1" ht="42" customHeight="1" x14ac:dyDescent="0.2">
      <c r="A20" s="889" t="s">
        <v>390</v>
      </c>
      <c r="B20" s="800">
        <f t="shared" ref="B20:J20" si="4">SUM(B6:B19)</f>
        <v>116884</v>
      </c>
      <c r="C20" s="800">
        <f t="shared" si="4"/>
        <v>446</v>
      </c>
      <c r="D20" s="801">
        <f t="shared" si="4"/>
        <v>117330</v>
      </c>
      <c r="E20" s="800">
        <f t="shared" si="4"/>
        <v>35500</v>
      </c>
      <c r="F20" s="800">
        <f t="shared" si="4"/>
        <v>12676</v>
      </c>
      <c r="G20" s="802">
        <f t="shared" si="4"/>
        <v>48176</v>
      </c>
      <c r="H20" s="801">
        <f t="shared" si="4"/>
        <v>512</v>
      </c>
      <c r="I20" s="800">
        <f t="shared" si="4"/>
        <v>164</v>
      </c>
      <c r="J20" s="800">
        <f t="shared" si="4"/>
        <v>676</v>
      </c>
      <c r="K20" s="800">
        <f t="shared" si="3"/>
        <v>166182</v>
      </c>
      <c r="L20" s="535"/>
      <c r="M20" s="535"/>
      <c r="N20" s="535"/>
      <c r="O20" s="535"/>
      <c r="P20" s="526"/>
      <c r="Q20" s="526"/>
      <c r="R20" s="526"/>
      <c r="S20" s="526"/>
      <c r="T20" s="526"/>
      <c r="U20" s="526"/>
      <c r="V20" s="526"/>
      <c r="W20" s="532"/>
      <c r="X20" s="532"/>
      <c r="Y20" s="532"/>
      <c r="Z20" s="532"/>
      <c r="AA20" s="532"/>
      <c r="AB20" s="532"/>
      <c r="AC20" s="532"/>
      <c r="AD20" s="532"/>
      <c r="AE20" s="532"/>
      <c r="AF20" s="532"/>
      <c r="AG20" s="536"/>
      <c r="AH20" s="536"/>
      <c r="AI20" s="536"/>
    </row>
    <row r="21" spans="1:35" ht="52.5" customHeight="1" x14ac:dyDescent="0.2">
      <c r="A21" s="484" t="s">
        <v>711</v>
      </c>
      <c r="B21" s="800">
        <f t="shared" ref="B21:K21" si="5">+((B6*17)+(B7*22)+(B8*27)+(B9*32)+(B10*37)+(B11*42)+(B12*47)+(B13*52)+(B14*57)+(B15*62)+(B16*67)+(B17*72)+(B18*77)+(B19*82))/B20</f>
        <v>65.202063584408478</v>
      </c>
      <c r="C21" s="800">
        <f t="shared" si="5"/>
        <v>63.446188340807176</v>
      </c>
      <c r="D21" s="800">
        <f t="shared" si="5"/>
        <v>65.19538907355323</v>
      </c>
      <c r="E21" s="800">
        <f t="shared" si="5"/>
        <v>30.658309859154929</v>
      </c>
      <c r="F21" s="800">
        <f t="shared" si="5"/>
        <v>18.203060902492901</v>
      </c>
      <c r="G21" s="800">
        <f t="shared" si="5"/>
        <v>27.381102623713051</v>
      </c>
      <c r="H21" s="800">
        <f t="shared" si="5"/>
        <v>76.82421875</v>
      </c>
      <c r="I21" s="800">
        <f t="shared" si="5"/>
        <v>78.707317073170728</v>
      </c>
      <c r="J21" s="800">
        <f t="shared" si="5"/>
        <v>77.281065088757401</v>
      </c>
      <c r="K21" s="800">
        <f t="shared" si="5"/>
        <v>54.282226715288054</v>
      </c>
      <c r="L21" s="537"/>
      <c r="M21" s="537"/>
      <c r="N21" s="537"/>
      <c r="O21" s="538"/>
      <c r="P21" s="539"/>
      <c r="Q21" s="540"/>
      <c r="R21" s="540"/>
      <c r="S21" s="541"/>
      <c r="T21" s="541"/>
      <c r="U21" s="541"/>
      <c r="V21" s="541"/>
      <c r="W21" s="541"/>
      <c r="X21" s="541"/>
      <c r="Y21" s="541"/>
      <c r="Z21" s="541"/>
      <c r="AA21" s="541"/>
      <c r="AB21" s="541"/>
      <c r="AC21" s="542"/>
      <c r="AD21" s="542"/>
      <c r="AE21" s="542"/>
      <c r="AF21" s="542"/>
      <c r="AG21" s="542"/>
      <c r="AH21" s="542"/>
      <c r="AI21" s="542"/>
    </row>
    <row r="22" spans="1:35" ht="30" customHeight="1" x14ac:dyDescent="0.2">
      <c r="A22" s="1450" t="s">
        <v>406</v>
      </c>
      <c r="B22" s="1451"/>
      <c r="C22" s="1451"/>
      <c r="D22" s="1451"/>
      <c r="E22" s="1451"/>
      <c r="F22" s="1451"/>
      <c r="G22" s="1451"/>
      <c r="H22" s="1451"/>
      <c r="I22" s="1451"/>
      <c r="J22" s="1451"/>
      <c r="K22" s="1451"/>
      <c r="L22" s="543"/>
      <c r="M22" s="543"/>
      <c r="N22" s="543"/>
      <c r="O22" s="544"/>
      <c r="P22" s="545"/>
      <c r="Q22" s="546"/>
      <c r="R22" s="546"/>
      <c r="S22" s="533"/>
      <c r="T22" s="533"/>
      <c r="U22" s="533"/>
      <c r="V22" s="533"/>
      <c r="W22" s="533"/>
      <c r="X22" s="533"/>
      <c r="Y22" s="533"/>
      <c r="Z22" s="533"/>
      <c r="AA22" s="533"/>
      <c r="AB22" s="533"/>
      <c r="AC22" s="533"/>
      <c r="AD22" s="533"/>
      <c r="AE22" s="533"/>
      <c r="AF22" s="533"/>
    </row>
  </sheetData>
  <mergeCells count="8">
    <mergeCell ref="A22:K22"/>
    <mergeCell ref="A1:K1"/>
    <mergeCell ref="A2:K2"/>
    <mergeCell ref="B3:D3"/>
    <mergeCell ref="E3:G3"/>
    <mergeCell ref="H3:J3"/>
    <mergeCell ref="K3:K5"/>
    <mergeCell ref="A3:A5"/>
  </mergeCells>
  <phoneticPr fontId="20" type="noConversion"/>
  <printOptions horizontalCentered="1"/>
  <pageMargins left="0" right="0" top="0" bottom="0" header="0" footer="0"/>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showGridLines="0" zoomScaleNormal="100" workbookViewId="0">
      <selection sqref="A1:L1"/>
    </sheetView>
  </sheetViews>
  <sheetFormatPr defaultRowHeight="11.25" x14ac:dyDescent="0.2"/>
  <cols>
    <col min="1" max="1" width="5.7109375" style="548" customWidth="1"/>
    <col min="2" max="2" width="14.85546875" style="440" customWidth="1"/>
    <col min="3" max="12" width="9.7109375" style="12" customWidth="1"/>
    <col min="13" max="16384" width="9.140625" style="548"/>
  </cols>
  <sheetData>
    <row r="1" spans="1:12" s="435" customFormat="1" ht="27.75" customHeight="1" x14ac:dyDescent="0.2">
      <c r="A1" s="1465" t="s">
        <v>838</v>
      </c>
      <c r="B1" s="1465"/>
      <c r="C1" s="1465"/>
      <c r="D1" s="1465"/>
      <c r="E1" s="1465"/>
      <c r="F1" s="1465"/>
      <c r="G1" s="1465"/>
      <c r="H1" s="1465"/>
      <c r="I1" s="1465"/>
      <c r="J1" s="1465"/>
      <c r="K1" s="1465"/>
      <c r="L1" s="1465"/>
    </row>
    <row r="2" spans="1:12" s="435" customFormat="1" ht="27.75" customHeight="1" x14ac:dyDescent="0.2">
      <c r="A2" s="1466" t="s">
        <v>839</v>
      </c>
      <c r="B2" s="1466"/>
      <c r="C2" s="1466"/>
      <c r="D2" s="1466"/>
      <c r="E2" s="1466"/>
      <c r="F2" s="1466"/>
      <c r="G2" s="1466"/>
      <c r="H2" s="1466"/>
      <c r="I2" s="1466"/>
      <c r="J2" s="1466"/>
      <c r="K2" s="1466"/>
      <c r="L2" s="1466"/>
    </row>
    <row r="3" spans="1:12" ht="16.5" customHeight="1" x14ac:dyDescent="0.2">
      <c r="A3" s="1338" t="s">
        <v>749</v>
      </c>
      <c r="B3" s="1468" t="s">
        <v>468</v>
      </c>
      <c r="C3" s="1471" t="s">
        <v>399</v>
      </c>
      <c r="D3" s="1472"/>
      <c r="E3" s="1473"/>
      <c r="F3" s="1471" t="s">
        <v>449</v>
      </c>
      <c r="G3" s="1472" t="s">
        <v>199</v>
      </c>
      <c r="H3" s="1473"/>
      <c r="I3" s="1474" t="s">
        <v>448</v>
      </c>
      <c r="J3" s="1475"/>
      <c r="K3" s="1476"/>
      <c r="L3" s="1477" t="s">
        <v>390</v>
      </c>
    </row>
    <row r="4" spans="1:12" ht="28.5" customHeight="1" x14ac:dyDescent="0.2">
      <c r="A4" s="1355"/>
      <c r="B4" s="1469"/>
      <c r="C4" s="803" t="s">
        <v>200</v>
      </c>
      <c r="D4" s="803" t="s">
        <v>201</v>
      </c>
      <c r="E4" s="804" t="s">
        <v>217</v>
      </c>
      <c r="F4" s="803" t="s">
        <v>202</v>
      </c>
      <c r="G4" s="805" t="s">
        <v>166</v>
      </c>
      <c r="H4" s="804" t="s">
        <v>217</v>
      </c>
      <c r="I4" s="803" t="s">
        <v>219</v>
      </c>
      <c r="J4" s="803" t="s">
        <v>220</v>
      </c>
      <c r="K4" s="804" t="s">
        <v>221</v>
      </c>
      <c r="L4" s="1478"/>
    </row>
    <row r="5" spans="1:12" ht="16.5" customHeight="1" x14ac:dyDescent="0.2">
      <c r="A5" s="1356"/>
      <c r="B5" s="1470"/>
      <c r="C5" s="807" t="s">
        <v>204</v>
      </c>
      <c r="D5" s="807" t="s">
        <v>205</v>
      </c>
      <c r="E5" s="808" t="s">
        <v>510</v>
      </c>
      <c r="F5" s="807" t="s">
        <v>206</v>
      </c>
      <c r="G5" s="807" t="s">
        <v>207</v>
      </c>
      <c r="H5" s="808" t="s">
        <v>510</v>
      </c>
      <c r="I5" s="807" t="s">
        <v>208</v>
      </c>
      <c r="J5" s="807" t="s">
        <v>209</v>
      </c>
      <c r="K5" s="808" t="s">
        <v>510</v>
      </c>
      <c r="L5" s="1479"/>
    </row>
    <row r="6" spans="1:12" s="436" customFormat="1" ht="10.5" customHeight="1" x14ac:dyDescent="0.2">
      <c r="A6" s="341" t="s">
        <v>492</v>
      </c>
      <c r="B6" s="811" t="s">
        <v>6</v>
      </c>
      <c r="C6" s="6">
        <v>11171</v>
      </c>
      <c r="D6" s="6">
        <v>165</v>
      </c>
      <c r="E6" s="812">
        <f>+D6+C6</f>
        <v>11336</v>
      </c>
      <c r="F6" s="6">
        <v>7989</v>
      </c>
      <c r="G6" s="6">
        <v>1645</v>
      </c>
      <c r="H6" s="812">
        <f>+G6+F6</f>
        <v>9634</v>
      </c>
      <c r="I6" s="6">
        <v>94</v>
      </c>
      <c r="J6" s="6">
        <v>9</v>
      </c>
      <c r="K6" s="812">
        <f>+J6+I6</f>
        <v>103</v>
      </c>
      <c r="L6" s="812">
        <f>+K6+H6+E6</f>
        <v>21073</v>
      </c>
    </row>
    <row r="7" spans="1:12" s="436" customFormat="1" ht="10.5" customHeight="1" x14ac:dyDescent="0.2">
      <c r="A7" s="341" t="s">
        <v>493</v>
      </c>
      <c r="B7" s="811" t="s">
        <v>7</v>
      </c>
      <c r="C7" s="6">
        <v>1871</v>
      </c>
      <c r="D7" s="6">
        <v>12</v>
      </c>
      <c r="E7" s="812">
        <f t="shared" ref="E7:E70" si="0">+D7+C7</f>
        <v>1883</v>
      </c>
      <c r="F7" s="6">
        <v>1524</v>
      </c>
      <c r="G7" s="6">
        <v>488</v>
      </c>
      <c r="H7" s="812">
        <f t="shared" ref="H7:H70" si="1">+G7+F7</f>
        <v>2012</v>
      </c>
      <c r="I7" s="6">
        <v>8</v>
      </c>
      <c r="J7" s="6">
        <v>2</v>
      </c>
      <c r="K7" s="812">
        <f t="shared" ref="K7:K70" si="2">+J7+I7</f>
        <v>10</v>
      </c>
      <c r="L7" s="812">
        <f t="shared" ref="L7:L70" si="3">+K7+H7+E7</f>
        <v>3905</v>
      </c>
    </row>
    <row r="8" spans="1:12" s="436" customFormat="1" ht="10.5" customHeight="1" x14ac:dyDescent="0.2">
      <c r="A8" s="341" t="s">
        <v>494</v>
      </c>
      <c r="B8" s="811" t="s">
        <v>8</v>
      </c>
      <c r="C8" s="6">
        <v>5590</v>
      </c>
      <c r="D8" s="6">
        <v>71</v>
      </c>
      <c r="E8" s="812">
        <f t="shared" si="0"/>
        <v>5661</v>
      </c>
      <c r="F8" s="6">
        <v>1880</v>
      </c>
      <c r="G8" s="6">
        <v>408</v>
      </c>
      <c r="H8" s="812">
        <f t="shared" si="1"/>
        <v>2288</v>
      </c>
      <c r="I8" s="6">
        <v>21</v>
      </c>
      <c r="J8" s="6">
        <v>7</v>
      </c>
      <c r="K8" s="812">
        <f t="shared" si="2"/>
        <v>28</v>
      </c>
      <c r="L8" s="812">
        <f t="shared" si="3"/>
        <v>7977</v>
      </c>
    </row>
    <row r="9" spans="1:12" s="436" customFormat="1" ht="10.5" customHeight="1" x14ac:dyDescent="0.2">
      <c r="A9" s="341" t="s">
        <v>495</v>
      </c>
      <c r="B9" s="811" t="s">
        <v>9</v>
      </c>
      <c r="C9" s="6">
        <v>1309</v>
      </c>
      <c r="D9" s="6">
        <v>6</v>
      </c>
      <c r="E9" s="812">
        <f t="shared" si="0"/>
        <v>1315</v>
      </c>
      <c r="F9" s="6">
        <v>1135</v>
      </c>
      <c r="G9" s="6">
        <v>400</v>
      </c>
      <c r="H9" s="812">
        <f t="shared" si="1"/>
        <v>1535</v>
      </c>
      <c r="I9" s="6">
        <v>1</v>
      </c>
      <c r="J9" s="6">
        <v>1</v>
      </c>
      <c r="K9" s="812">
        <f t="shared" si="2"/>
        <v>2</v>
      </c>
      <c r="L9" s="812">
        <f t="shared" si="3"/>
        <v>2852</v>
      </c>
    </row>
    <row r="10" spans="1:12" s="436" customFormat="1" ht="10.5" customHeight="1" x14ac:dyDescent="0.2">
      <c r="A10" s="341" t="s">
        <v>496</v>
      </c>
      <c r="B10" s="811" t="s">
        <v>10</v>
      </c>
      <c r="C10" s="6">
        <v>3470</v>
      </c>
      <c r="D10" s="6">
        <v>76</v>
      </c>
      <c r="E10" s="812">
        <f t="shared" si="0"/>
        <v>3546</v>
      </c>
      <c r="F10" s="6">
        <v>1224</v>
      </c>
      <c r="G10" s="6">
        <v>259</v>
      </c>
      <c r="H10" s="812">
        <f t="shared" si="1"/>
        <v>1483</v>
      </c>
      <c r="I10" s="6">
        <v>9</v>
      </c>
      <c r="J10" s="6">
        <v>5</v>
      </c>
      <c r="K10" s="812">
        <f t="shared" si="2"/>
        <v>14</v>
      </c>
      <c r="L10" s="812">
        <f t="shared" si="3"/>
        <v>5043</v>
      </c>
    </row>
    <row r="11" spans="1:12" s="436" customFormat="1" ht="10.5" customHeight="1" x14ac:dyDescent="0.2">
      <c r="A11" s="341" t="s">
        <v>497</v>
      </c>
      <c r="B11" s="811" t="s">
        <v>11</v>
      </c>
      <c r="C11" s="6">
        <v>23127</v>
      </c>
      <c r="D11" s="6">
        <v>718</v>
      </c>
      <c r="E11" s="812">
        <f t="shared" si="0"/>
        <v>23845</v>
      </c>
      <c r="F11" s="6">
        <v>9199</v>
      </c>
      <c r="G11" s="6">
        <v>1924</v>
      </c>
      <c r="H11" s="812">
        <f t="shared" si="1"/>
        <v>11123</v>
      </c>
      <c r="I11" s="6">
        <v>135</v>
      </c>
      <c r="J11" s="6">
        <v>16</v>
      </c>
      <c r="K11" s="812">
        <f t="shared" si="2"/>
        <v>151</v>
      </c>
      <c r="L11" s="812">
        <f t="shared" si="3"/>
        <v>35119</v>
      </c>
    </row>
    <row r="12" spans="1:12" s="436" customFormat="1" ht="10.5" customHeight="1" x14ac:dyDescent="0.2">
      <c r="A12" s="341" t="s">
        <v>498</v>
      </c>
      <c r="B12" s="811" t="s">
        <v>12</v>
      </c>
      <c r="C12" s="6">
        <v>9781</v>
      </c>
      <c r="D12" s="6">
        <v>153</v>
      </c>
      <c r="E12" s="812">
        <f t="shared" si="0"/>
        <v>9934</v>
      </c>
      <c r="F12" s="6">
        <v>3565</v>
      </c>
      <c r="G12" s="6">
        <v>1142</v>
      </c>
      <c r="H12" s="812">
        <f t="shared" si="1"/>
        <v>4707</v>
      </c>
      <c r="I12" s="6">
        <v>116</v>
      </c>
      <c r="J12" s="6">
        <v>26</v>
      </c>
      <c r="K12" s="812">
        <f t="shared" si="2"/>
        <v>142</v>
      </c>
      <c r="L12" s="812">
        <f t="shared" si="3"/>
        <v>14783</v>
      </c>
    </row>
    <row r="13" spans="1:12" s="436" customFormat="1" ht="10.5" customHeight="1" x14ac:dyDescent="0.2">
      <c r="A13" s="341" t="s">
        <v>499</v>
      </c>
      <c r="B13" s="811" t="s">
        <v>13</v>
      </c>
      <c r="C13" s="6">
        <v>1597</v>
      </c>
      <c r="D13" s="6">
        <v>27</v>
      </c>
      <c r="E13" s="812">
        <f t="shared" si="0"/>
        <v>1624</v>
      </c>
      <c r="F13" s="6">
        <v>583</v>
      </c>
      <c r="G13" s="6">
        <v>176</v>
      </c>
      <c r="H13" s="812">
        <f t="shared" si="1"/>
        <v>759</v>
      </c>
      <c r="I13" s="6">
        <v>2</v>
      </c>
      <c r="J13" s="6">
        <v>0</v>
      </c>
      <c r="K13" s="812">
        <f t="shared" si="2"/>
        <v>2</v>
      </c>
      <c r="L13" s="812">
        <f t="shared" si="3"/>
        <v>2385</v>
      </c>
    </row>
    <row r="14" spans="1:12" s="436" customFormat="1" ht="10.5" customHeight="1" x14ac:dyDescent="0.2">
      <c r="A14" s="341" t="s">
        <v>500</v>
      </c>
      <c r="B14" s="811" t="s">
        <v>14</v>
      </c>
      <c r="C14" s="6">
        <v>9449</v>
      </c>
      <c r="D14" s="6">
        <v>154</v>
      </c>
      <c r="E14" s="812">
        <f t="shared" si="0"/>
        <v>9603</v>
      </c>
      <c r="F14" s="6">
        <v>3038</v>
      </c>
      <c r="G14" s="6">
        <v>664</v>
      </c>
      <c r="H14" s="812">
        <f t="shared" si="1"/>
        <v>3702</v>
      </c>
      <c r="I14" s="6">
        <v>60</v>
      </c>
      <c r="J14" s="6">
        <v>11</v>
      </c>
      <c r="K14" s="812">
        <f t="shared" si="2"/>
        <v>71</v>
      </c>
      <c r="L14" s="812">
        <f t="shared" si="3"/>
        <v>13376</v>
      </c>
    </row>
    <row r="15" spans="1:12" s="436" customFormat="1" ht="10.5" customHeight="1" x14ac:dyDescent="0.2">
      <c r="A15" s="344">
        <f t="shared" ref="A15:A45" si="4">+A14+1</f>
        <v>10</v>
      </c>
      <c r="B15" s="811" t="s">
        <v>15</v>
      </c>
      <c r="C15" s="6">
        <v>11663</v>
      </c>
      <c r="D15" s="6">
        <v>206</v>
      </c>
      <c r="E15" s="812">
        <f t="shared" si="0"/>
        <v>11869</v>
      </c>
      <c r="F15" s="6">
        <v>3847</v>
      </c>
      <c r="G15" s="6">
        <v>724</v>
      </c>
      <c r="H15" s="812">
        <f t="shared" si="1"/>
        <v>4571</v>
      </c>
      <c r="I15" s="6">
        <v>88</v>
      </c>
      <c r="J15" s="6">
        <v>9</v>
      </c>
      <c r="K15" s="812">
        <f t="shared" si="2"/>
        <v>97</v>
      </c>
      <c r="L15" s="812">
        <f t="shared" si="3"/>
        <v>16537</v>
      </c>
    </row>
    <row r="16" spans="1:12" s="436" customFormat="1" ht="10.5" customHeight="1" x14ac:dyDescent="0.2">
      <c r="A16" s="344">
        <f t="shared" si="4"/>
        <v>11</v>
      </c>
      <c r="B16" s="811" t="s">
        <v>16</v>
      </c>
      <c r="C16" s="6">
        <v>1838</v>
      </c>
      <c r="D16" s="6">
        <v>24</v>
      </c>
      <c r="E16" s="812">
        <f t="shared" si="0"/>
        <v>1862</v>
      </c>
      <c r="F16" s="6">
        <v>556</v>
      </c>
      <c r="G16" s="6">
        <v>98</v>
      </c>
      <c r="H16" s="812">
        <f t="shared" si="1"/>
        <v>654</v>
      </c>
      <c r="I16" s="6">
        <v>15</v>
      </c>
      <c r="J16" s="6">
        <v>5</v>
      </c>
      <c r="K16" s="812">
        <f t="shared" si="2"/>
        <v>20</v>
      </c>
      <c r="L16" s="812">
        <f t="shared" si="3"/>
        <v>2536</v>
      </c>
    </row>
    <row r="17" spans="1:12" s="436" customFormat="1" ht="10.5" customHeight="1" x14ac:dyDescent="0.2">
      <c r="A17" s="344">
        <f t="shared" si="4"/>
        <v>12</v>
      </c>
      <c r="B17" s="811" t="s">
        <v>17</v>
      </c>
      <c r="C17" s="6">
        <v>1026</v>
      </c>
      <c r="D17" s="6">
        <v>6</v>
      </c>
      <c r="E17" s="812">
        <f t="shared" si="0"/>
        <v>1032</v>
      </c>
      <c r="F17" s="6">
        <v>1107</v>
      </c>
      <c r="G17" s="6">
        <v>296</v>
      </c>
      <c r="H17" s="812">
        <f t="shared" si="1"/>
        <v>1403</v>
      </c>
      <c r="I17" s="6">
        <v>3</v>
      </c>
      <c r="J17" s="6">
        <v>3</v>
      </c>
      <c r="K17" s="812">
        <f t="shared" si="2"/>
        <v>6</v>
      </c>
      <c r="L17" s="812">
        <f t="shared" si="3"/>
        <v>2441</v>
      </c>
    </row>
    <row r="18" spans="1:12" s="436" customFormat="1" ht="10.5" customHeight="1" x14ac:dyDescent="0.2">
      <c r="A18" s="344">
        <f t="shared" si="4"/>
        <v>13</v>
      </c>
      <c r="B18" s="811" t="s">
        <v>18</v>
      </c>
      <c r="C18" s="6">
        <v>1169</v>
      </c>
      <c r="D18" s="6">
        <v>3</v>
      </c>
      <c r="E18" s="812">
        <f t="shared" si="0"/>
        <v>1172</v>
      </c>
      <c r="F18" s="6">
        <v>1148</v>
      </c>
      <c r="G18" s="6">
        <v>408</v>
      </c>
      <c r="H18" s="812">
        <f t="shared" si="1"/>
        <v>1556</v>
      </c>
      <c r="I18" s="6">
        <v>3</v>
      </c>
      <c r="J18" s="6">
        <v>2</v>
      </c>
      <c r="K18" s="812">
        <f t="shared" si="2"/>
        <v>5</v>
      </c>
      <c r="L18" s="812">
        <f t="shared" si="3"/>
        <v>2733</v>
      </c>
    </row>
    <row r="19" spans="1:12" s="436" customFormat="1" ht="10.5" customHeight="1" x14ac:dyDescent="0.2">
      <c r="A19" s="344">
        <f t="shared" si="4"/>
        <v>14</v>
      </c>
      <c r="B19" s="811" t="s">
        <v>19</v>
      </c>
      <c r="C19" s="6">
        <v>2893</v>
      </c>
      <c r="D19" s="6">
        <v>47</v>
      </c>
      <c r="E19" s="812">
        <f t="shared" si="0"/>
        <v>2940</v>
      </c>
      <c r="F19" s="6">
        <v>770</v>
      </c>
      <c r="G19" s="6">
        <v>154</v>
      </c>
      <c r="H19" s="812">
        <f t="shared" si="1"/>
        <v>924</v>
      </c>
      <c r="I19" s="6">
        <v>23</v>
      </c>
      <c r="J19" s="6">
        <v>11</v>
      </c>
      <c r="K19" s="812">
        <f t="shared" si="2"/>
        <v>34</v>
      </c>
      <c r="L19" s="812">
        <f t="shared" si="3"/>
        <v>3898</v>
      </c>
    </row>
    <row r="20" spans="1:12" s="436" customFormat="1" ht="10.5" customHeight="1" x14ac:dyDescent="0.2">
      <c r="A20" s="344">
        <f t="shared" si="4"/>
        <v>15</v>
      </c>
      <c r="B20" s="811" t="s">
        <v>20</v>
      </c>
      <c r="C20" s="6">
        <v>3961</v>
      </c>
      <c r="D20" s="6">
        <v>68</v>
      </c>
      <c r="E20" s="812">
        <f t="shared" si="0"/>
        <v>4029</v>
      </c>
      <c r="F20" s="6">
        <v>1011</v>
      </c>
      <c r="G20" s="6">
        <v>235</v>
      </c>
      <c r="H20" s="812">
        <f t="shared" si="1"/>
        <v>1246</v>
      </c>
      <c r="I20" s="6">
        <v>36</v>
      </c>
      <c r="J20" s="6">
        <v>6</v>
      </c>
      <c r="K20" s="812">
        <f t="shared" si="2"/>
        <v>42</v>
      </c>
      <c r="L20" s="812">
        <f t="shared" si="3"/>
        <v>5317</v>
      </c>
    </row>
    <row r="21" spans="1:12" s="436" customFormat="1" ht="10.5" customHeight="1" x14ac:dyDescent="0.2">
      <c r="A21" s="344">
        <f t="shared" si="4"/>
        <v>16</v>
      </c>
      <c r="B21" s="811" t="s">
        <v>21</v>
      </c>
      <c r="C21" s="6">
        <v>17641</v>
      </c>
      <c r="D21" s="6">
        <v>484</v>
      </c>
      <c r="E21" s="812">
        <f t="shared" si="0"/>
        <v>18125</v>
      </c>
      <c r="F21" s="6">
        <v>6092</v>
      </c>
      <c r="G21" s="6">
        <v>1332</v>
      </c>
      <c r="H21" s="812">
        <f t="shared" si="1"/>
        <v>7424</v>
      </c>
      <c r="I21" s="6">
        <v>124</v>
      </c>
      <c r="J21" s="6">
        <v>24</v>
      </c>
      <c r="K21" s="812">
        <f t="shared" si="2"/>
        <v>148</v>
      </c>
      <c r="L21" s="812">
        <f t="shared" si="3"/>
        <v>25697</v>
      </c>
    </row>
    <row r="22" spans="1:12" s="436" customFormat="1" ht="10.5" customHeight="1" x14ac:dyDescent="0.2">
      <c r="A22" s="344">
        <f t="shared" si="4"/>
        <v>17</v>
      </c>
      <c r="B22" s="811" t="s">
        <v>22</v>
      </c>
      <c r="C22" s="6">
        <v>4857</v>
      </c>
      <c r="D22" s="6">
        <v>85</v>
      </c>
      <c r="E22" s="812">
        <f t="shared" si="0"/>
        <v>4942</v>
      </c>
      <c r="F22" s="6">
        <v>1207</v>
      </c>
      <c r="G22" s="6">
        <v>319</v>
      </c>
      <c r="H22" s="812">
        <f t="shared" si="1"/>
        <v>1526</v>
      </c>
      <c r="I22" s="6">
        <v>51</v>
      </c>
      <c r="J22" s="6">
        <v>11</v>
      </c>
      <c r="K22" s="812">
        <f t="shared" si="2"/>
        <v>62</v>
      </c>
      <c r="L22" s="812">
        <f t="shared" si="3"/>
        <v>6530</v>
      </c>
    </row>
    <row r="23" spans="1:12" s="436" customFormat="1" ht="10.5" customHeight="1" x14ac:dyDescent="0.2">
      <c r="A23" s="344">
        <f t="shared" si="4"/>
        <v>18</v>
      </c>
      <c r="B23" s="811" t="s">
        <v>23</v>
      </c>
      <c r="C23" s="6">
        <v>1642</v>
      </c>
      <c r="D23" s="6">
        <v>21</v>
      </c>
      <c r="E23" s="812">
        <f t="shared" si="0"/>
        <v>1663</v>
      </c>
      <c r="F23" s="6">
        <v>553</v>
      </c>
      <c r="G23" s="6">
        <v>110</v>
      </c>
      <c r="H23" s="812">
        <f t="shared" si="1"/>
        <v>663</v>
      </c>
      <c r="I23" s="6">
        <v>2</v>
      </c>
      <c r="J23" s="6">
        <v>0</v>
      </c>
      <c r="K23" s="812">
        <f t="shared" si="2"/>
        <v>2</v>
      </c>
      <c r="L23" s="812">
        <f t="shared" si="3"/>
        <v>2328</v>
      </c>
    </row>
    <row r="24" spans="1:12" s="436" customFormat="1" ht="10.5" customHeight="1" x14ac:dyDescent="0.2">
      <c r="A24" s="344">
        <f t="shared" si="4"/>
        <v>19</v>
      </c>
      <c r="B24" s="811" t="s">
        <v>24</v>
      </c>
      <c r="C24" s="6">
        <v>4762</v>
      </c>
      <c r="D24" s="6">
        <v>66</v>
      </c>
      <c r="E24" s="812">
        <f t="shared" si="0"/>
        <v>4828</v>
      </c>
      <c r="F24" s="6">
        <v>1754</v>
      </c>
      <c r="G24" s="6">
        <v>390</v>
      </c>
      <c r="H24" s="812">
        <f t="shared" si="1"/>
        <v>2144</v>
      </c>
      <c r="I24" s="6">
        <v>26</v>
      </c>
      <c r="J24" s="6">
        <v>4</v>
      </c>
      <c r="K24" s="812">
        <f t="shared" si="2"/>
        <v>30</v>
      </c>
      <c r="L24" s="812">
        <f t="shared" si="3"/>
        <v>7002</v>
      </c>
    </row>
    <row r="25" spans="1:12" s="436" customFormat="1" ht="10.5" customHeight="1" x14ac:dyDescent="0.2">
      <c r="A25" s="344">
        <f t="shared" si="4"/>
        <v>20</v>
      </c>
      <c r="B25" s="811" t="s">
        <v>25</v>
      </c>
      <c r="C25" s="6">
        <v>9567</v>
      </c>
      <c r="D25" s="6">
        <v>213</v>
      </c>
      <c r="E25" s="812">
        <f t="shared" si="0"/>
        <v>9780</v>
      </c>
      <c r="F25" s="6">
        <v>2853</v>
      </c>
      <c r="G25" s="6">
        <v>691</v>
      </c>
      <c r="H25" s="812">
        <f t="shared" si="1"/>
        <v>3544</v>
      </c>
      <c r="I25" s="6">
        <v>74</v>
      </c>
      <c r="J25" s="6">
        <v>15</v>
      </c>
      <c r="K25" s="812">
        <f t="shared" si="2"/>
        <v>89</v>
      </c>
      <c r="L25" s="812">
        <f t="shared" si="3"/>
        <v>13413</v>
      </c>
    </row>
    <row r="26" spans="1:12" s="436" customFormat="1" ht="10.5" customHeight="1" x14ac:dyDescent="0.2">
      <c r="A26" s="344">
        <f t="shared" si="4"/>
        <v>21</v>
      </c>
      <c r="B26" s="811" t="s">
        <v>26</v>
      </c>
      <c r="C26" s="6">
        <v>3410</v>
      </c>
      <c r="D26" s="6">
        <v>35</v>
      </c>
      <c r="E26" s="812">
        <f t="shared" si="0"/>
        <v>3445</v>
      </c>
      <c r="F26" s="6">
        <v>4241</v>
      </c>
      <c r="G26" s="6">
        <v>1221</v>
      </c>
      <c r="H26" s="812">
        <f t="shared" si="1"/>
        <v>5462</v>
      </c>
      <c r="I26" s="6">
        <v>13</v>
      </c>
      <c r="J26" s="6">
        <v>2</v>
      </c>
      <c r="K26" s="812">
        <f t="shared" si="2"/>
        <v>15</v>
      </c>
      <c r="L26" s="812">
        <f t="shared" si="3"/>
        <v>8922</v>
      </c>
    </row>
    <row r="27" spans="1:12" s="436" customFormat="1" ht="10.5" customHeight="1" x14ac:dyDescent="0.2">
      <c r="A27" s="344">
        <f t="shared" si="4"/>
        <v>22</v>
      </c>
      <c r="B27" s="811" t="s">
        <v>27</v>
      </c>
      <c r="C27" s="6">
        <v>4911</v>
      </c>
      <c r="D27" s="6">
        <v>52</v>
      </c>
      <c r="E27" s="812">
        <f t="shared" si="0"/>
        <v>4963</v>
      </c>
      <c r="F27" s="6">
        <v>1543</v>
      </c>
      <c r="G27" s="6">
        <v>268</v>
      </c>
      <c r="H27" s="812">
        <f t="shared" si="1"/>
        <v>1811</v>
      </c>
      <c r="I27" s="6">
        <v>48</v>
      </c>
      <c r="J27" s="6">
        <v>10</v>
      </c>
      <c r="K27" s="812">
        <f t="shared" si="2"/>
        <v>58</v>
      </c>
      <c r="L27" s="812">
        <f t="shared" si="3"/>
        <v>6832</v>
      </c>
    </row>
    <row r="28" spans="1:12" s="436" customFormat="1" ht="10.5" customHeight="1" x14ac:dyDescent="0.2">
      <c r="A28" s="344">
        <f t="shared" si="4"/>
        <v>23</v>
      </c>
      <c r="B28" s="811" t="s">
        <v>28</v>
      </c>
      <c r="C28" s="6">
        <v>2602</v>
      </c>
      <c r="D28" s="6">
        <v>20</v>
      </c>
      <c r="E28" s="812">
        <f t="shared" si="0"/>
        <v>2622</v>
      </c>
      <c r="F28" s="6">
        <v>1869</v>
      </c>
      <c r="G28" s="6">
        <v>365</v>
      </c>
      <c r="H28" s="812">
        <f t="shared" si="1"/>
        <v>2234</v>
      </c>
      <c r="I28" s="6">
        <v>12</v>
      </c>
      <c r="J28" s="6">
        <v>2</v>
      </c>
      <c r="K28" s="812">
        <f t="shared" si="2"/>
        <v>14</v>
      </c>
      <c r="L28" s="812">
        <f t="shared" si="3"/>
        <v>4870</v>
      </c>
    </row>
    <row r="29" spans="1:12" s="436" customFormat="1" ht="10.5" customHeight="1" x14ac:dyDescent="0.2">
      <c r="A29" s="344">
        <f t="shared" si="4"/>
        <v>24</v>
      </c>
      <c r="B29" s="811" t="s">
        <v>29</v>
      </c>
      <c r="C29" s="6">
        <v>2210</v>
      </c>
      <c r="D29" s="6">
        <v>30</v>
      </c>
      <c r="E29" s="812">
        <f t="shared" si="0"/>
        <v>2240</v>
      </c>
      <c r="F29" s="6">
        <v>945</v>
      </c>
      <c r="G29" s="6">
        <v>204</v>
      </c>
      <c r="H29" s="812">
        <f t="shared" si="1"/>
        <v>1149</v>
      </c>
      <c r="I29" s="6">
        <v>6</v>
      </c>
      <c r="J29" s="6">
        <v>1</v>
      </c>
      <c r="K29" s="812">
        <f t="shared" si="2"/>
        <v>7</v>
      </c>
      <c r="L29" s="812">
        <f t="shared" si="3"/>
        <v>3396</v>
      </c>
    </row>
    <row r="30" spans="1:12" s="436" customFormat="1" ht="10.5" customHeight="1" x14ac:dyDescent="0.2">
      <c r="A30" s="344">
        <f t="shared" si="4"/>
        <v>25</v>
      </c>
      <c r="B30" s="811" t="s">
        <v>30</v>
      </c>
      <c r="C30" s="6">
        <v>4697</v>
      </c>
      <c r="D30" s="6">
        <v>23</v>
      </c>
      <c r="E30" s="812">
        <f t="shared" si="0"/>
        <v>4720</v>
      </c>
      <c r="F30" s="6">
        <v>2921</v>
      </c>
      <c r="G30" s="6">
        <v>734</v>
      </c>
      <c r="H30" s="812">
        <f t="shared" si="1"/>
        <v>3655</v>
      </c>
      <c r="I30" s="6">
        <v>6</v>
      </c>
      <c r="J30" s="6">
        <v>0</v>
      </c>
      <c r="K30" s="812">
        <f t="shared" si="2"/>
        <v>6</v>
      </c>
      <c r="L30" s="812">
        <f t="shared" si="3"/>
        <v>8381</v>
      </c>
    </row>
    <row r="31" spans="1:12" s="436" customFormat="1" ht="10.5" customHeight="1" x14ac:dyDescent="0.2">
      <c r="A31" s="344">
        <f t="shared" si="4"/>
        <v>26</v>
      </c>
      <c r="B31" s="811" t="s">
        <v>31</v>
      </c>
      <c r="C31" s="6">
        <v>5789</v>
      </c>
      <c r="D31" s="6">
        <v>155</v>
      </c>
      <c r="E31" s="812">
        <f t="shared" si="0"/>
        <v>5944</v>
      </c>
      <c r="F31" s="6">
        <v>2196</v>
      </c>
      <c r="G31" s="6">
        <v>363</v>
      </c>
      <c r="H31" s="812">
        <f t="shared" si="1"/>
        <v>2559</v>
      </c>
      <c r="I31" s="6">
        <v>40</v>
      </c>
      <c r="J31" s="6">
        <v>3</v>
      </c>
      <c r="K31" s="812">
        <f t="shared" si="2"/>
        <v>43</v>
      </c>
      <c r="L31" s="812">
        <f t="shared" si="3"/>
        <v>8546</v>
      </c>
    </row>
    <row r="32" spans="1:12" s="436" customFormat="1" ht="10.5" customHeight="1" x14ac:dyDescent="0.2">
      <c r="A32" s="344">
        <f t="shared" si="4"/>
        <v>27</v>
      </c>
      <c r="B32" s="811" t="s">
        <v>32</v>
      </c>
      <c r="C32" s="6">
        <v>7860</v>
      </c>
      <c r="D32" s="6">
        <v>69</v>
      </c>
      <c r="E32" s="812">
        <f t="shared" si="0"/>
        <v>7929</v>
      </c>
      <c r="F32" s="6">
        <v>4832</v>
      </c>
      <c r="G32" s="6">
        <v>1415</v>
      </c>
      <c r="H32" s="812">
        <f t="shared" si="1"/>
        <v>6247</v>
      </c>
      <c r="I32" s="6">
        <v>19</v>
      </c>
      <c r="J32" s="6">
        <v>4</v>
      </c>
      <c r="K32" s="812">
        <f t="shared" si="2"/>
        <v>23</v>
      </c>
      <c r="L32" s="812">
        <f t="shared" si="3"/>
        <v>14199</v>
      </c>
    </row>
    <row r="33" spans="1:12" s="436" customFormat="1" ht="10.5" customHeight="1" x14ac:dyDescent="0.2">
      <c r="A33" s="344">
        <f t="shared" si="4"/>
        <v>28</v>
      </c>
      <c r="B33" s="811" t="s">
        <v>100</v>
      </c>
      <c r="C33" s="6">
        <v>4197</v>
      </c>
      <c r="D33" s="6">
        <v>62</v>
      </c>
      <c r="E33" s="812">
        <f t="shared" si="0"/>
        <v>4259</v>
      </c>
      <c r="F33" s="6">
        <v>1680</v>
      </c>
      <c r="G33" s="6">
        <v>408</v>
      </c>
      <c r="H33" s="812">
        <f t="shared" si="1"/>
        <v>2088</v>
      </c>
      <c r="I33" s="6">
        <v>35</v>
      </c>
      <c r="J33" s="6">
        <v>4</v>
      </c>
      <c r="K33" s="812">
        <f t="shared" si="2"/>
        <v>39</v>
      </c>
      <c r="L33" s="812">
        <f t="shared" si="3"/>
        <v>6386</v>
      </c>
    </row>
    <row r="34" spans="1:12" s="436" customFormat="1" ht="10.5" customHeight="1" x14ac:dyDescent="0.2">
      <c r="A34" s="344">
        <f t="shared" si="4"/>
        <v>29</v>
      </c>
      <c r="B34" s="811" t="s">
        <v>33</v>
      </c>
      <c r="C34" s="6">
        <v>1374</v>
      </c>
      <c r="D34" s="6">
        <v>12</v>
      </c>
      <c r="E34" s="812">
        <f t="shared" si="0"/>
        <v>1386</v>
      </c>
      <c r="F34" s="6">
        <v>565</v>
      </c>
      <c r="G34" s="6">
        <v>151</v>
      </c>
      <c r="H34" s="812">
        <f t="shared" si="1"/>
        <v>716</v>
      </c>
      <c r="I34" s="6">
        <v>5</v>
      </c>
      <c r="J34" s="6">
        <v>0</v>
      </c>
      <c r="K34" s="812">
        <f t="shared" si="2"/>
        <v>5</v>
      </c>
      <c r="L34" s="812">
        <f t="shared" si="3"/>
        <v>2107</v>
      </c>
    </row>
    <row r="35" spans="1:12" s="436" customFormat="1" ht="10.5" customHeight="1" x14ac:dyDescent="0.2">
      <c r="A35" s="344">
        <f t="shared" si="4"/>
        <v>30</v>
      </c>
      <c r="B35" s="811" t="s">
        <v>222</v>
      </c>
      <c r="C35" s="6">
        <v>353</v>
      </c>
      <c r="D35" s="6">
        <v>3</v>
      </c>
      <c r="E35" s="812">
        <f t="shared" si="0"/>
        <v>356</v>
      </c>
      <c r="F35" s="6">
        <v>530</v>
      </c>
      <c r="G35" s="6">
        <v>233</v>
      </c>
      <c r="H35" s="812">
        <f t="shared" si="1"/>
        <v>763</v>
      </c>
      <c r="I35" s="6">
        <v>1</v>
      </c>
      <c r="J35" s="6">
        <v>1</v>
      </c>
      <c r="K35" s="812">
        <f t="shared" si="2"/>
        <v>2</v>
      </c>
      <c r="L35" s="812">
        <f t="shared" si="3"/>
        <v>1121</v>
      </c>
    </row>
    <row r="36" spans="1:12" s="436" customFormat="1" ht="10.5" customHeight="1" x14ac:dyDescent="0.2">
      <c r="A36" s="344">
        <f t="shared" si="4"/>
        <v>31</v>
      </c>
      <c r="B36" s="811" t="s">
        <v>35</v>
      </c>
      <c r="C36" s="6">
        <v>7857</v>
      </c>
      <c r="D36" s="6">
        <v>92</v>
      </c>
      <c r="E36" s="812">
        <f t="shared" si="0"/>
        <v>7949</v>
      </c>
      <c r="F36" s="6">
        <v>5936</v>
      </c>
      <c r="G36" s="6">
        <v>1360</v>
      </c>
      <c r="H36" s="812">
        <f t="shared" si="1"/>
        <v>7296</v>
      </c>
      <c r="I36" s="6">
        <v>42</v>
      </c>
      <c r="J36" s="6">
        <v>11</v>
      </c>
      <c r="K36" s="812">
        <f t="shared" si="2"/>
        <v>53</v>
      </c>
      <c r="L36" s="812">
        <f t="shared" si="3"/>
        <v>15298</v>
      </c>
    </row>
    <row r="37" spans="1:12" s="436" customFormat="1" ht="10.5" customHeight="1" x14ac:dyDescent="0.2">
      <c r="A37" s="344">
        <f t="shared" si="4"/>
        <v>32</v>
      </c>
      <c r="B37" s="811" t="s">
        <v>36</v>
      </c>
      <c r="C37" s="6">
        <v>4300</v>
      </c>
      <c r="D37" s="6">
        <v>68</v>
      </c>
      <c r="E37" s="812">
        <f t="shared" si="0"/>
        <v>4368</v>
      </c>
      <c r="F37" s="6">
        <v>1274</v>
      </c>
      <c r="G37" s="6">
        <v>272</v>
      </c>
      <c r="H37" s="812">
        <f t="shared" si="1"/>
        <v>1546</v>
      </c>
      <c r="I37" s="6">
        <v>31</v>
      </c>
      <c r="J37" s="6">
        <v>11</v>
      </c>
      <c r="K37" s="812">
        <f t="shared" si="2"/>
        <v>42</v>
      </c>
      <c r="L37" s="812">
        <f t="shared" si="3"/>
        <v>5956</v>
      </c>
    </row>
    <row r="38" spans="1:12" s="436" customFormat="1" ht="10.5" customHeight="1" x14ac:dyDescent="0.2">
      <c r="A38" s="344">
        <f t="shared" si="4"/>
        <v>33</v>
      </c>
      <c r="B38" s="811" t="s">
        <v>462</v>
      </c>
      <c r="C38" s="6">
        <v>7955</v>
      </c>
      <c r="D38" s="6">
        <v>303</v>
      </c>
      <c r="E38" s="812">
        <f t="shared" si="0"/>
        <v>8258</v>
      </c>
      <c r="F38" s="6">
        <v>4780</v>
      </c>
      <c r="G38" s="6">
        <v>1161</v>
      </c>
      <c r="H38" s="812">
        <f t="shared" si="1"/>
        <v>5941</v>
      </c>
      <c r="I38" s="6">
        <v>71</v>
      </c>
      <c r="J38" s="6">
        <v>21</v>
      </c>
      <c r="K38" s="812">
        <f t="shared" si="2"/>
        <v>92</v>
      </c>
      <c r="L38" s="812">
        <f t="shared" si="3"/>
        <v>14291</v>
      </c>
    </row>
    <row r="39" spans="1:12" s="436" customFormat="1" ht="10.5" customHeight="1" x14ac:dyDescent="0.2">
      <c r="A39" s="344">
        <f t="shared" si="4"/>
        <v>34</v>
      </c>
      <c r="B39" s="811" t="s">
        <v>38</v>
      </c>
      <c r="C39" s="6">
        <v>62393</v>
      </c>
      <c r="D39" s="6">
        <v>1741</v>
      </c>
      <c r="E39" s="812">
        <f t="shared" si="0"/>
        <v>64134</v>
      </c>
      <c r="F39" s="6">
        <v>22769</v>
      </c>
      <c r="G39" s="6">
        <v>5327</v>
      </c>
      <c r="H39" s="812">
        <f t="shared" si="1"/>
        <v>28096</v>
      </c>
      <c r="I39" s="6">
        <v>324</v>
      </c>
      <c r="J39" s="6">
        <v>37</v>
      </c>
      <c r="K39" s="812">
        <f t="shared" si="2"/>
        <v>361</v>
      </c>
      <c r="L39" s="812">
        <f t="shared" si="3"/>
        <v>92591</v>
      </c>
    </row>
    <row r="40" spans="1:12" s="436" customFormat="1" ht="10.5" customHeight="1" x14ac:dyDescent="0.2">
      <c r="A40" s="344">
        <f t="shared" si="4"/>
        <v>35</v>
      </c>
      <c r="B40" s="811" t="s">
        <v>39</v>
      </c>
      <c r="C40" s="6">
        <v>25014</v>
      </c>
      <c r="D40" s="6">
        <v>637</v>
      </c>
      <c r="E40" s="812">
        <f t="shared" si="0"/>
        <v>25651</v>
      </c>
      <c r="F40" s="6">
        <v>9114</v>
      </c>
      <c r="G40" s="6">
        <v>1634</v>
      </c>
      <c r="H40" s="812">
        <f t="shared" si="1"/>
        <v>10748</v>
      </c>
      <c r="I40" s="6">
        <v>187</v>
      </c>
      <c r="J40" s="6">
        <v>25</v>
      </c>
      <c r="K40" s="812">
        <f t="shared" si="2"/>
        <v>212</v>
      </c>
      <c r="L40" s="812">
        <f t="shared" si="3"/>
        <v>36611</v>
      </c>
    </row>
    <row r="41" spans="1:12" s="436" customFormat="1" ht="10.5" customHeight="1" x14ac:dyDescent="0.2">
      <c r="A41" s="344">
        <f t="shared" si="4"/>
        <v>36</v>
      </c>
      <c r="B41" s="811" t="s">
        <v>40</v>
      </c>
      <c r="C41" s="6">
        <v>1925</v>
      </c>
      <c r="D41" s="6">
        <v>28</v>
      </c>
      <c r="E41" s="812">
        <f t="shared" si="0"/>
        <v>1953</v>
      </c>
      <c r="F41" s="6">
        <v>1077</v>
      </c>
      <c r="G41" s="6">
        <v>253</v>
      </c>
      <c r="H41" s="812">
        <f t="shared" si="1"/>
        <v>1330</v>
      </c>
      <c r="I41" s="6">
        <v>9</v>
      </c>
      <c r="J41" s="6">
        <v>4</v>
      </c>
      <c r="K41" s="812">
        <f t="shared" si="2"/>
        <v>13</v>
      </c>
      <c r="L41" s="812">
        <f t="shared" si="3"/>
        <v>3296</v>
      </c>
    </row>
    <row r="42" spans="1:12" s="436" customFormat="1" ht="10.5" customHeight="1" x14ac:dyDescent="0.2">
      <c r="A42" s="344">
        <f t="shared" si="4"/>
        <v>37</v>
      </c>
      <c r="B42" s="811" t="s">
        <v>41</v>
      </c>
      <c r="C42" s="6">
        <v>4545</v>
      </c>
      <c r="D42" s="6">
        <v>111</v>
      </c>
      <c r="E42" s="812">
        <f t="shared" si="0"/>
        <v>4656</v>
      </c>
      <c r="F42" s="6">
        <v>1619</v>
      </c>
      <c r="G42" s="6">
        <v>257</v>
      </c>
      <c r="H42" s="812">
        <f t="shared" si="1"/>
        <v>1876</v>
      </c>
      <c r="I42" s="6">
        <v>28</v>
      </c>
      <c r="J42" s="6">
        <v>9</v>
      </c>
      <c r="K42" s="812">
        <f t="shared" si="2"/>
        <v>37</v>
      </c>
      <c r="L42" s="812">
        <f t="shared" si="3"/>
        <v>6569</v>
      </c>
    </row>
    <row r="43" spans="1:12" s="436" customFormat="1" ht="10.5" customHeight="1" x14ac:dyDescent="0.2">
      <c r="A43" s="344">
        <f t="shared" si="4"/>
        <v>38</v>
      </c>
      <c r="B43" s="811" t="s">
        <v>42</v>
      </c>
      <c r="C43" s="6">
        <v>6987</v>
      </c>
      <c r="D43" s="6">
        <v>112</v>
      </c>
      <c r="E43" s="812">
        <f t="shared" si="0"/>
        <v>7099</v>
      </c>
      <c r="F43" s="6">
        <v>2949</v>
      </c>
      <c r="G43" s="6">
        <v>815</v>
      </c>
      <c r="H43" s="812">
        <f t="shared" si="1"/>
        <v>3764</v>
      </c>
      <c r="I43" s="6">
        <v>12</v>
      </c>
      <c r="J43" s="6">
        <v>3</v>
      </c>
      <c r="K43" s="812">
        <f t="shared" si="2"/>
        <v>15</v>
      </c>
      <c r="L43" s="812">
        <f t="shared" si="3"/>
        <v>10878</v>
      </c>
    </row>
    <row r="44" spans="1:12" s="436" customFormat="1" ht="10.5" customHeight="1" x14ac:dyDescent="0.2">
      <c r="A44" s="344">
        <f t="shared" si="4"/>
        <v>39</v>
      </c>
      <c r="B44" s="811" t="s">
        <v>43</v>
      </c>
      <c r="C44" s="6">
        <v>4074</v>
      </c>
      <c r="D44" s="6">
        <v>65</v>
      </c>
      <c r="E44" s="812">
        <f t="shared" si="0"/>
        <v>4139</v>
      </c>
      <c r="F44" s="6">
        <v>1282</v>
      </c>
      <c r="G44" s="6">
        <v>189</v>
      </c>
      <c r="H44" s="812">
        <f t="shared" si="1"/>
        <v>1471</v>
      </c>
      <c r="I44" s="6">
        <v>46</v>
      </c>
      <c r="J44" s="6">
        <v>10</v>
      </c>
      <c r="K44" s="812">
        <f t="shared" si="2"/>
        <v>56</v>
      </c>
      <c r="L44" s="812">
        <f t="shared" si="3"/>
        <v>5666</v>
      </c>
    </row>
    <row r="45" spans="1:12" s="436" customFormat="1" ht="10.5" customHeight="1" x14ac:dyDescent="0.2">
      <c r="A45" s="344">
        <f t="shared" si="4"/>
        <v>40</v>
      </c>
      <c r="B45" s="811" t="s">
        <v>44</v>
      </c>
      <c r="C45" s="6">
        <v>2296</v>
      </c>
      <c r="D45" s="6">
        <v>45</v>
      </c>
      <c r="E45" s="812">
        <f t="shared" si="0"/>
        <v>2341</v>
      </c>
      <c r="F45" s="6">
        <v>1025</v>
      </c>
      <c r="G45" s="6">
        <v>189</v>
      </c>
      <c r="H45" s="812">
        <f t="shared" si="1"/>
        <v>1214</v>
      </c>
      <c r="I45" s="6">
        <v>11</v>
      </c>
      <c r="J45" s="6">
        <v>1</v>
      </c>
      <c r="K45" s="812">
        <f t="shared" si="2"/>
        <v>12</v>
      </c>
      <c r="L45" s="812">
        <f t="shared" si="3"/>
        <v>3567</v>
      </c>
    </row>
    <row r="46" spans="1:12" s="436" customFormat="1" ht="10.5" customHeight="1" x14ac:dyDescent="0.2">
      <c r="A46" s="344">
        <v>41</v>
      </c>
      <c r="B46" s="811" t="s">
        <v>45</v>
      </c>
      <c r="C46" s="6">
        <v>5235</v>
      </c>
      <c r="D46" s="6">
        <v>180</v>
      </c>
      <c r="E46" s="812">
        <f t="shared" si="0"/>
        <v>5415</v>
      </c>
      <c r="F46" s="6">
        <v>2629</v>
      </c>
      <c r="G46" s="6">
        <v>651</v>
      </c>
      <c r="H46" s="812">
        <f t="shared" si="1"/>
        <v>3280</v>
      </c>
      <c r="I46" s="6">
        <v>49</v>
      </c>
      <c r="J46" s="6">
        <v>5</v>
      </c>
      <c r="K46" s="812">
        <f t="shared" si="2"/>
        <v>54</v>
      </c>
      <c r="L46" s="812">
        <f t="shared" si="3"/>
        <v>8749</v>
      </c>
    </row>
    <row r="47" spans="1:12" s="436" customFormat="1" ht="10.5" customHeight="1" x14ac:dyDescent="0.2">
      <c r="A47" s="344">
        <v>42</v>
      </c>
      <c r="B47" s="811" t="s">
        <v>46</v>
      </c>
      <c r="C47" s="6">
        <v>15331</v>
      </c>
      <c r="D47" s="6">
        <v>139</v>
      </c>
      <c r="E47" s="812">
        <f t="shared" si="0"/>
        <v>15470</v>
      </c>
      <c r="F47" s="6">
        <v>6080</v>
      </c>
      <c r="G47" s="6">
        <v>1547</v>
      </c>
      <c r="H47" s="812">
        <f t="shared" si="1"/>
        <v>7627</v>
      </c>
      <c r="I47" s="6">
        <v>73</v>
      </c>
      <c r="J47" s="6">
        <v>9</v>
      </c>
      <c r="K47" s="812">
        <f t="shared" si="2"/>
        <v>82</v>
      </c>
      <c r="L47" s="812">
        <f t="shared" si="3"/>
        <v>23179</v>
      </c>
    </row>
    <row r="48" spans="1:12" s="436" customFormat="1" ht="10.5" customHeight="1" x14ac:dyDescent="0.2">
      <c r="A48" s="344">
        <v>43</v>
      </c>
      <c r="B48" s="811" t="s">
        <v>47</v>
      </c>
      <c r="C48" s="6">
        <v>3651</v>
      </c>
      <c r="D48" s="6">
        <v>58</v>
      </c>
      <c r="E48" s="812">
        <f t="shared" si="0"/>
        <v>3709</v>
      </c>
      <c r="F48" s="6">
        <v>1135</v>
      </c>
      <c r="G48" s="6">
        <v>185</v>
      </c>
      <c r="H48" s="812">
        <f t="shared" si="1"/>
        <v>1320</v>
      </c>
      <c r="I48" s="6">
        <v>12</v>
      </c>
      <c r="J48" s="6">
        <v>2</v>
      </c>
      <c r="K48" s="812">
        <f t="shared" si="2"/>
        <v>14</v>
      </c>
      <c r="L48" s="812">
        <f t="shared" si="3"/>
        <v>5043</v>
      </c>
    </row>
    <row r="49" spans="1:12" s="436" customFormat="1" ht="10.5" customHeight="1" x14ac:dyDescent="0.2">
      <c r="A49" s="344">
        <v>44</v>
      </c>
      <c r="B49" s="811" t="s">
        <v>48</v>
      </c>
      <c r="C49" s="6">
        <v>4097</v>
      </c>
      <c r="D49" s="6">
        <v>86</v>
      </c>
      <c r="E49" s="812">
        <f t="shared" si="0"/>
        <v>4183</v>
      </c>
      <c r="F49" s="6">
        <v>2355</v>
      </c>
      <c r="G49" s="6">
        <v>566</v>
      </c>
      <c r="H49" s="812">
        <f t="shared" si="1"/>
        <v>2921</v>
      </c>
      <c r="I49" s="6">
        <v>19</v>
      </c>
      <c r="J49" s="6">
        <v>4</v>
      </c>
      <c r="K49" s="812">
        <f t="shared" si="2"/>
        <v>23</v>
      </c>
      <c r="L49" s="812">
        <f t="shared" si="3"/>
        <v>7127</v>
      </c>
    </row>
    <row r="50" spans="1:12" s="436" customFormat="1" ht="10.5" customHeight="1" x14ac:dyDescent="0.2">
      <c r="A50" s="344">
        <v>45</v>
      </c>
      <c r="B50" s="811" t="s">
        <v>49</v>
      </c>
      <c r="C50" s="6">
        <v>11051</v>
      </c>
      <c r="D50" s="6">
        <v>99</v>
      </c>
      <c r="E50" s="812">
        <f t="shared" si="0"/>
        <v>11150</v>
      </c>
      <c r="F50" s="6">
        <v>3328</v>
      </c>
      <c r="G50" s="6">
        <v>709</v>
      </c>
      <c r="H50" s="812">
        <f t="shared" si="1"/>
        <v>4037</v>
      </c>
      <c r="I50" s="6">
        <v>78</v>
      </c>
      <c r="J50" s="6">
        <v>15</v>
      </c>
      <c r="K50" s="812">
        <f t="shared" si="2"/>
        <v>93</v>
      </c>
      <c r="L50" s="812">
        <f t="shared" si="3"/>
        <v>15280</v>
      </c>
    </row>
    <row r="51" spans="1:12" s="436" customFormat="1" ht="10.5" customHeight="1" x14ac:dyDescent="0.2">
      <c r="A51" s="344">
        <v>46</v>
      </c>
      <c r="B51" s="811" t="s">
        <v>892</v>
      </c>
      <c r="C51" s="6">
        <v>4181</v>
      </c>
      <c r="D51" s="6">
        <v>55</v>
      </c>
      <c r="E51" s="812">
        <f t="shared" si="0"/>
        <v>4236</v>
      </c>
      <c r="F51" s="6">
        <v>2280</v>
      </c>
      <c r="G51" s="6">
        <v>725</v>
      </c>
      <c r="H51" s="812">
        <f t="shared" si="1"/>
        <v>3005</v>
      </c>
      <c r="I51" s="6">
        <v>16</v>
      </c>
      <c r="J51" s="6">
        <v>2</v>
      </c>
      <c r="K51" s="812">
        <f t="shared" si="2"/>
        <v>18</v>
      </c>
      <c r="L51" s="812">
        <f t="shared" si="3"/>
        <v>7259</v>
      </c>
    </row>
    <row r="52" spans="1:12" s="436" customFormat="1" ht="10.5" customHeight="1" x14ac:dyDescent="0.2">
      <c r="A52" s="344">
        <v>47</v>
      </c>
      <c r="B52" s="811" t="s">
        <v>51</v>
      </c>
      <c r="C52" s="6">
        <v>2168</v>
      </c>
      <c r="D52" s="6">
        <v>14</v>
      </c>
      <c r="E52" s="812">
        <f t="shared" si="0"/>
        <v>2182</v>
      </c>
      <c r="F52" s="6">
        <v>2885</v>
      </c>
      <c r="G52" s="6">
        <v>1039</v>
      </c>
      <c r="H52" s="812">
        <f t="shared" si="1"/>
        <v>3924</v>
      </c>
      <c r="I52" s="6">
        <v>9</v>
      </c>
      <c r="J52" s="6">
        <v>2</v>
      </c>
      <c r="K52" s="812">
        <f t="shared" si="2"/>
        <v>11</v>
      </c>
      <c r="L52" s="812">
        <f t="shared" si="3"/>
        <v>6117</v>
      </c>
    </row>
    <row r="53" spans="1:12" s="436" customFormat="1" ht="10.5" customHeight="1" x14ac:dyDescent="0.2">
      <c r="A53" s="344">
        <v>48</v>
      </c>
      <c r="B53" s="811" t="s">
        <v>52</v>
      </c>
      <c r="C53" s="6">
        <v>5199</v>
      </c>
      <c r="D53" s="6">
        <v>104</v>
      </c>
      <c r="E53" s="812">
        <f t="shared" si="0"/>
        <v>5303</v>
      </c>
      <c r="F53" s="6">
        <v>1351</v>
      </c>
      <c r="G53" s="6">
        <v>392</v>
      </c>
      <c r="H53" s="812">
        <f t="shared" si="1"/>
        <v>1743</v>
      </c>
      <c r="I53" s="6">
        <v>65</v>
      </c>
      <c r="J53" s="6">
        <v>10</v>
      </c>
      <c r="K53" s="812">
        <f t="shared" si="2"/>
        <v>75</v>
      </c>
      <c r="L53" s="812">
        <f t="shared" si="3"/>
        <v>7121</v>
      </c>
    </row>
    <row r="54" spans="1:12" s="436" customFormat="1" ht="10.5" customHeight="1" x14ac:dyDescent="0.2">
      <c r="A54" s="344">
        <v>49</v>
      </c>
      <c r="B54" s="811" t="s">
        <v>53</v>
      </c>
      <c r="C54" s="6">
        <v>1087</v>
      </c>
      <c r="D54" s="6">
        <v>4</v>
      </c>
      <c r="E54" s="812">
        <f t="shared" si="0"/>
        <v>1091</v>
      </c>
      <c r="F54" s="6">
        <v>1086</v>
      </c>
      <c r="G54" s="6">
        <v>437</v>
      </c>
      <c r="H54" s="812">
        <f t="shared" si="1"/>
        <v>1523</v>
      </c>
      <c r="I54" s="6">
        <v>2</v>
      </c>
      <c r="J54" s="6">
        <v>1</v>
      </c>
      <c r="K54" s="812">
        <f t="shared" si="2"/>
        <v>3</v>
      </c>
      <c r="L54" s="812">
        <f t="shared" si="3"/>
        <v>2617</v>
      </c>
    </row>
    <row r="55" spans="1:12" s="436" customFormat="1" ht="10.5" customHeight="1" x14ac:dyDescent="0.2">
      <c r="A55" s="344">
        <v>50</v>
      </c>
      <c r="B55" s="811" t="s">
        <v>54</v>
      </c>
      <c r="C55" s="6">
        <v>3248</v>
      </c>
      <c r="D55" s="6">
        <v>32</v>
      </c>
      <c r="E55" s="812">
        <f t="shared" si="0"/>
        <v>3280</v>
      </c>
      <c r="F55" s="6">
        <v>1140</v>
      </c>
      <c r="G55" s="6">
        <v>285</v>
      </c>
      <c r="H55" s="812">
        <f t="shared" si="1"/>
        <v>1425</v>
      </c>
      <c r="I55" s="6">
        <v>12</v>
      </c>
      <c r="J55" s="6">
        <v>1</v>
      </c>
      <c r="K55" s="812">
        <f t="shared" si="2"/>
        <v>13</v>
      </c>
      <c r="L55" s="812">
        <f t="shared" si="3"/>
        <v>4718</v>
      </c>
    </row>
    <row r="56" spans="1:12" s="436" customFormat="1" ht="10.5" customHeight="1" x14ac:dyDescent="0.2">
      <c r="A56" s="344">
        <v>51</v>
      </c>
      <c r="B56" s="811" t="s">
        <v>55</v>
      </c>
      <c r="C56" s="6">
        <v>2884</v>
      </c>
      <c r="D56" s="6">
        <v>15</v>
      </c>
      <c r="E56" s="812">
        <f t="shared" si="0"/>
        <v>2899</v>
      </c>
      <c r="F56" s="6">
        <v>1195</v>
      </c>
      <c r="G56" s="6">
        <v>306</v>
      </c>
      <c r="H56" s="812">
        <f t="shared" si="1"/>
        <v>1501</v>
      </c>
      <c r="I56" s="6">
        <v>20</v>
      </c>
      <c r="J56" s="6">
        <v>5</v>
      </c>
      <c r="K56" s="812">
        <f t="shared" si="2"/>
        <v>25</v>
      </c>
      <c r="L56" s="812">
        <f t="shared" si="3"/>
        <v>4425</v>
      </c>
    </row>
    <row r="57" spans="1:12" s="436" customFormat="1" ht="10.5" customHeight="1" x14ac:dyDescent="0.2">
      <c r="A57" s="344">
        <v>52</v>
      </c>
      <c r="B57" s="811" t="s">
        <v>56</v>
      </c>
      <c r="C57" s="6">
        <v>5031</v>
      </c>
      <c r="D57" s="6">
        <v>59</v>
      </c>
      <c r="E57" s="812">
        <f t="shared" si="0"/>
        <v>5090</v>
      </c>
      <c r="F57" s="6">
        <v>1982</v>
      </c>
      <c r="G57" s="6">
        <v>359</v>
      </c>
      <c r="H57" s="812">
        <f t="shared" si="1"/>
        <v>2341</v>
      </c>
      <c r="I57" s="6">
        <v>30</v>
      </c>
      <c r="J57" s="6">
        <v>14</v>
      </c>
      <c r="K57" s="812">
        <f t="shared" si="2"/>
        <v>44</v>
      </c>
      <c r="L57" s="812">
        <f t="shared" si="3"/>
        <v>7475</v>
      </c>
    </row>
    <row r="58" spans="1:12" s="436" customFormat="1" ht="10.5" customHeight="1" x14ac:dyDescent="0.2">
      <c r="A58" s="344">
        <v>53</v>
      </c>
      <c r="B58" s="811" t="s">
        <v>57</v>
      </c>
      <c r="C58" s="6">
        <v>2256</v>
      </c>
      <c r="D58" s="6">
        <v>44</v>
      </c>
      <c r="E58" s="812">
        <f t="shared" si="0"/>
        <v>2300</v>
      </c>
      <c r="F58" s="6">
        <v>1322</v>
      </c>
      <c r="G58" s="6">
        <v>238</v>
      </c>
      <c r="H58" s="812">
        <f t="shared" si="1"/>
        <v>1560</v>
      </c>
      <c r="I58" s="6">
        <v>16</v>
      </c>
      <c r="J58" s="6">
        <v>4</v>
      </c>
      <c r="K58" s="812">
        <f t="shared" si="2"/>
        <v>20</v>
      </c>
      <c r="L58" s="812">
        <f t="shared" si="3"/>
        <v>3880</v>
      </c>
    </row>
    <row r="59" spans="1:12" s="436" customFormat="1" ht="10.5" customHeight="1" x14ac:dyDescent="0.2">
      <c r="A59" s="344">
        <v>54</v>
      </c>
      <c r="B59" s="811" t="s">
        <v>58</v>
      </c>
      <c r="C59" s="6">
        <v>7265</v>
      </c>
      <c r="D59" s="6">
        <v>129</v>
      </c>
      <c r="E59" s="812">
        <f t="shared" si="0"/>
        <v>7394</v>
      </c>
      <c r="F59" s="6">
        <v>3415</v>
      </c>
      <c r="G59" s="6">
        <v>685</v>
      </c>
      <c r="H59" s="812">
        <f t="shared" si="1"/>
        <v>4100</v>
      </c>
      <c r="I59" s="6">
        <v>83</v>
      </c>
      <c r="J59" s="6">
        <v>11</v>
      </c>
      <c r="K59" s="812">
        <f t="shared" si="2"/>
        <v>94</v>
      </c>
      <c r="L59" s="812">
        <f t="shared" si="3"/>
        <v>11588</v>
      </c>
    </row>
    <row r="60" spans="1:12" s="436" customFormat="1" ht="10.5" customHeight="1" x14ac:dyDescent="0.2">
      <c r="A60" s="344">
        <v>55</v>
      </c>
      <c r="B60" s="811" t="s">
        <v>59</v>
      </c>
      <c r="C60" s="6">
        <v>8355</v>
      </c>
      <c r="D60" s="6">
        <v>186</v>
      </c>
      <c r="E60" s="812">
        <f t="shared" si="0"/>
        <v>8541</v>
      </c>
      <c r="F60" s="6">
        <v>3783</v>
      </c>
      <c r="G60" s="6">
        <v>805</v>
      </c>
      <c r="H60" s="812">
        <f t="shared" si="1"/>
        <v>4588</v>
      </c>
      <c r="I60" s="6">
        <v>47</v>
      </c>
      <c r="J60" s="6">
        <v>14</v>
      </c>
      <c r="K60" s="812">
        <f t="shared" si="2"/>
        <v>61</v>
      </c>
      <c r="L60" s="812">
        <f t="shared" si="3"/>
        <v>13190</v>
      </c>
    </row>
    <row r="61" spans="1:12" s="436" customFormat="1" ht="10.5" customHeight="1" x14ac:dyDescent="0.2">
      <c r="A61" s="344">
        <v>56</v>
      </c>
      <c r="B61" s="811" t="s">
        <v>60</v>
      </c>
      <c r="C61" s="6">
        <v>840</v>
      </c>
      <c r="D61" s="6">
        <v>10</v>
      </c>
      <c r="E61" s="812">
        <f t="shared" si="0"/>
        <v>850</v>
      </c>
      <c r="F61" s="6">
        <v>824</v>
      </c>
      <c r="G61" s="6">
        <v>357</v>
      </c>
      <c r="H61" s="812">
        <f t="shared" si="1"/>
        <v>1181</v>
      </c>
      <c r="I61" s="6">
        <v>0</v>
      </c>
      <c r="J61" s="6">
        <v>0</v>
      </c>
      <c r="K61" s="812">
        <f t="shared" si="2"/>
        <v>0</v>
      </c>
      <c r="L61" s="812">
        <f t="shared" si="3"/>
        <v>2031</v>
      </c>
    </row>
    <row r="62" spans="1:12" s="436" customFormat="1" ht="10.5" customHeight="1" x14ac:dyDescent="0.2">
      <c r="A62" s="344">
        <v>57</v>
      </c>
      <c r="B62" s="811" t="s">
        <v>61</v>
      </c>
      <c r="C62" s="6">
        <v>1909</v>
      </c>
      <c r="D62" s="6">
        <v>80</v>
      </c>
      <c r="E62" s="812">
        <f t="shared" si="0"/>
        <v>1989</v>
      </c>
      <c r="F62" s="6">
        <v>728</v>
      </c>
      <c r="G62" s="6">
        <v>144</v>
      </c>
      <c r="H62" s="812">
        <f t="shared" si="1"/>
        <v>872</v>
      </c>
      <c r="I62" s="6">
        <v>16</v>
      </c>
      <c r="J62" s="6">
        <v>0</v>
      </c>
      <c r="K62" s="812">
        <f t="shared" si="2"/>
        <v>16</v>
      </c>
      <c r="L62" s="812">
        <f t="shared" si="3"/>
        <v>2877</v>
      </c>
    </row>
    <row r="63" spans="1:12" s="436" customFormat="1" ht="10.5" customHeight="1" x14ac:dyDescent="0.2">
      <c r="A63" s="344">
        <v>58</v>
      </c>
      <c r="B63" s="811" t="s">
        <v>62</v>
      </c>
      <c r="C63" s="6">
        <v>4463</v>
      </c>
      <c r="D63" s="6">
        <v>49</v>
      </c>
      <c r="E63" s="812">
        <f t="shared" si="0"/>
        <v>4512</v>
      </c>
      <c r="F63" s="6">
        <v>2273</v>
      </c>
      <c r="G63" s="6">
        <v>472</v>
      </c>
      <c r="H63" s="812">
        <f t="shared" si="1"/>
        <v>2745</v>
      </c>
      <c r="I63" s="6">
        <v>6</v>
      </c>
      <c r="J63" s="6">
        <v>3</v>
      </c>
      <c r="K63" s="812">
        <f t="shared" si="2"/>
        <v>9</v>
      </c>
      <c r="L63" s="812">
        <f t="shared" si="3"/>
        <v>7266</v>
      </c>
    </row>
    <row r="64" spans="1:12" s="436" customFormat="1" ht="10.5" customHeight="1" x14ac:dyDescent="0.2">
      <c r="A64" s="344">
        <v>59</v>
      </c>
      <c r="B64" s="811" t="s">
        <v>223</v>
      </c>
      <c r="C64" s="6">
        <v>5243</v>
      </c>
      <c r="D64" s="6">
        <v>56</v>
      </c>
      <c r="E64" s="812">
        <f t="shared" si="0"/>
        <v>5299</v>
      </c>
      <c r="F64" s="6">
        <v>1592</v>
      </c>
      <c r="G64" s="6">
        <v>363</v>
      </c>
      <c r="H64" s="812">
        <f t="shared" si="1"/>
        <v>1955</v>
      </c>
      <c r="I64" s="6">
        <v>60</v>
      </c>
      <c r="J64" s="6">
        <v>14</v>
      </c>
      <c r="K64" s="812">
        <f t="shared" si="2"/>
        <v>74</v>
      </c>
      <c r="L64" s="812">
        <f t="shared" si="3"/>
        <v>7328</v>
      </c>
    </row>
    <row r="65" spans="1:12" s="436" customFormat="1" ht="10.5" customHeight="1" x14ac:dyDescent="0.2">
      <c r="A65" s="344">
        <v>60</v>
      </c>
      <c r="B65" s="811" t="s">
        <v>64</v>
      </c>
      <c r="C65" s="6">
        <v>4576</v>
      </c>
      <c r="D65" s="6">
        <v>47</v>
      </c>
      <c r="E65" s="812">
        <f t="shared" si="0"/>
        <v>4623</v>
      </c>
      <c r="F65" s="6">
        <v>1692</v>
      </c>
      <c r="G65" s="6">
        <v>333</v>
      </c>
      <c r="H65" s="812">
        <f t="shared" si="1"/>
        <v>2025</v>
      </c>
      <c r="I65" s="6">
        <v>16</v>
      </c>
      <c r="J65" s="6">
        <v>7</v>
      </c>
      <c r="K65" s="812">
        <f t="shared" si="2"/>
        <v>23</v>
      </c>
      <c r="L65" s="812">
        <f t="shared" si="3"/>
        <v>6671</v>
      </c>
    </row>
    <row r="66" spans="1:12" s="436" customFormat="1" ht="10.5" customHeight="1" x14ac:dyDescent="0.2">
      <c r="A66" s="344">
        <v>61</v>
      </c>
      <c r="B66" s="811" t="s">
        <v>65</v>
      </c>
      <c r="C66" s="6">
        <v>5344</v>
      </c>
      <c r="D66" s="6">
        <v>181</v>
      </c>
      <c r="E66" s="812">
        <f t="shared" si="0"/>
        <v>5525</v>
      </c>
      <c r="F66" s="6">
        <v>2453</v>
      </c>
      <c r="G66" s="6">
        <v>541</v>
      </c>
      <c r="H66" s="812">
        <f t="shared" si="1"/>
        <v>2994</v>
      </c>
      <c r="I66" s="6">
        <v>22</v>
      </c>
      <c r="J66" s="6">
        <v>3</v>
      </c>
      <c r="K66" s="812">
        <f t="shared" si="2"/>
        <v>25</v>
      </c>
      <c r="L66" s="812">
        <f t="shared" si="3"/>
        <v>8544</v>
      </c>
    </row>
    <row r="67" spans="1:12" s="436" customFormat="1" ht="10.5" customHeight="1" x14ac:dyDescent="0.2">
      <c r="A67" s="344">
        <v>62</v>
      </c>
      <c r="B67" s="811" t="s">
        <v>66</v>
      </c>
      <c r="C67" s="6">
        <v>526</v>
      </c>
      <c r="D67" s="6">
        <v>9</v>
      </c>
      <c r="E67" s="812">
        <f t="shared" si="0"/>
        <v>535</v>
      </c>
      <c r="F67" s="6">
        <v>305</v>
      </c>
      <c r="G67" s="6">
        <v>33</v>
      </c>
      <c r="H67" s="812">
        <f t="shared" si="1"/>
        <v>338</v>
      </c>
      <c r="I67" s="6">
        <v>1</v>
      </c>
      <c r="J67" s="6">
        <v>2</v>
      </c>
      <c r="K67" s="812">
        <f t="shared" si="2"/>
        <v>3</v>
      </c>
      <c r="L67" s="812">
        <f t="shared" si="3"/>
        <v>876</v>
      </c>
    </row>
    <row r="68" spans="1:12" s="436" customFormat="1" ht="10.5" customHeight="1" x14ac:dyDescent="0.2">
      <c r="A68" s="344">
        <v>63</v>
      </c>
      <c r="B68" s="811" t="s">
        <v>893</v>
      </c>
      <c r="C68" s="6">
        <v>4142</v>
      </c>
      <c r="D68" s="6">
        <v>69</v>
      </c>
      <c r="E68" s="812">
        <f t="shared" si="0"/>
        <v>4211</v>
      </c>
      <c r="F68" s="6">
        <v>4508</v>
      </c>
      <c r="G68" s="6">
        <v>1547</v>
      </c>
      <c r="H68" s="812">
        <f t="shared" si="1"/>
        <v>6055</v>
      </c>
      <c r="I68" s="6">
        <v>12</v>
      </c>
      <c r="J68" s="6">
        <v>2</v>
      </c>
      <c r="K68" s="812">
        <f t="shared" si="2"/>
        <v>14</v>
      </c>
      <c r="L68" s="812">
        <f t="shared" si="3"/>
        <v>10280</v>
      </c>
    </row>
    <row r="69" spans="1:12" s="436" customFormat="1" ht="10.5" customHeight="1" x14ac:dyDescent="0.2">
      <c r="A69" s="344">
        <v>64</v>
      </c>
      <c r="B69" s="811" t="s">
        <v>67</v>
      </c>
      <c r="C69" s="6">
        <v>2978</v>
      </c>
      <c r="D69" s="6">
        <v>109</v>
      </c>
      <c r="E69" s="812">
        <f t="shared" si="0"/>
        <v>3087</v>
      </c>
      <c r="F69" s="6">
        <v>1068</v>
      </c>
      <c r="G69" s="6">
        <v>235</v>
      </c>
      <c r="H69" s="812">
        <f t="shared" si="1"/>
        <v>1303</v>
      </c>
      <c r="I69" s="6">
        <v>27</v>
      </c>
      <c r="J69" s="6">
        <v>2</v>
      </c>
      <c r="K69" s="812">
        <f t="shared" si="2"/>
        <v>29</v>
      </c>
      <c r="L69" s="812">
        <f t="shared" si="3"/>
        <v>4419</v>
      </c>
    </row>
    <row r="70" spans="1:12" s="436" customFormat="1" ht="10.5" customHeight="1" x14ac:dyDescent="0.2">
      <c r="A70" s="344">
        <v>65</v>
      </c>
      <c r="B70" s="811" t="s">
        <v>68</v>
      </c>
      <c r="C70" s="6">
        <v>1964</v>
      </c>
      <c r="D70" s="6">
        <v>11</v>
      </c>
      <c r="E70" s="812">
        <f t="shared" si="0"/>
        <v>1975</v>
      </c>
      <c r="F70" s="6">
        <v>2122</v>
      </c>
      <c r="G70" s="6">
        <v>756</v>
      </c>
      <c r="H70" s="812">
        <f t="shared" si="1"/>
        <v>2878</v>
      </c>
      <c r="I70" s="6">
        <v>7</v>
      </c>
      <c r="J70" s="6">
        <v>1</v>
      </c>
      <c r="K70" s="812">
        <f t="shared" si="2"/>
        <v>8</v>
      </c>
      <c r="L70" s="812">
        <f t="shared" si="3"/>
        <v>4861</v>
      </c>
    </row>
    <row r="71" spans="1:12" s="436" customFormat="1" ht="10.5" customHeight="1" x14ac:dyDescent="0.2">
      <c r="A71" s="344">
        <v>66</v>
      </c>
      <c r="B71" s="811" t="s">
        <v>69</v>
      </c>
      <c r="C71" s="6">
        <v>4106</v>
      </c>
      <c r="D71" s="6">
        <v>34</v>
      </c>
      <c r="E71" s="812">
        <f t="shared" ref="E71:E86" si="5">+D71+C71</f>
        <v>4140</v>
      </c>
      <c r="F71" s="6">
        <v>1739</v>
      </c>
      <c r="G71" s="6">
        <v>400</v>
      </c>
      <c r="H71" s="812">
        <f t="shared" ref="H71:H86" si="6">+G71+F71</f>
        <v>2139</v>
      </c>
      <c r="I71" s="6">
        <v>24</v>
      </c>
      <c r="J71" s="6">
        <v>3</v>
      </c>
      <c r="K71" s="812">
        <f t="shared" ref="K71:K86" si="7">+J71+I71</f>
        <v>27</v>
      </c>
      <c r="L71" s="812">
        <f t="shared" ref="L71:L86" si="8">+K71+H71+E71</f>
        <v>6306</v>
      </c>
    </row>
    <row r="72" spans="1:12" s="436" customFormat="1" ht="10.5" customHeight="1" x14ac:dyDescent="0.2">
      <c r="A72" s="344">
        <v>67</v>
      </c>
      <c r="B72" s="811" t="s">
        <v>70</v>
      </c>
      <c r="C72" s="6">
        <v>2123</v>
      </c>
      <c r="D72" s="6">
        <v>108</v>
      </c>
      <c r="E72" s="812">
        <f t="shared" si="5"/>
        <v>2231</v>
      </c>
      <c r="F72" s="6">
        <v>1092</v>
      </c>
      <c r="G72" s="6">
        <v>213</v>
      </c>
      <c r="H72" s="812">
        <f t="shared" si="6"/>
        <v>1305</v>
      </c>
      <c r="I72" s="6">
        <v>15</v>
      </c>
      <c r="J72" s="6">
        <v>1</v>
      </c>
      <c r="K72" s="812">
        <f t="shared" si="7"/>
        <v>16</v>
      </c>
      <c r="L72" s="812">
        <f t="shared" si="8"/>
        <v>3552</v>
      </c>
    </row>
    <row r="73" spans="1:12" s="436" customFormat="1" ht="10.5" customHeight="1" x14ac:dyDescent="0.2">
      <c r="A73" s="344">
        <v>68</v>
      </c>
      <c r="B73" s="811" t="s">
        <v>71</v>
      </c>
      <c r="C73" s="6">
        <v>2392</v>
      </c>
      <c r="D73" s="6">
        <v>29</v>
      </c>
      <c r="E73" s="812">
        <f t="shared" si="5"/>
        <v>2421</v>
      </c>
      <c r="F73" s="6">
        <v>1289</v>
      </c>
      <c r="G73" s="6">
        <v>313</v>
      </c>
      <c r="H73" s="812">
        <f t="shared" si="6"/>
        <v>1602</v>
      </c>
      <c r="I73" s="6">
        <v>2</v>
      </c>
      <c r="J73" s="6">
        <v>1</v>
      </c>
      <c r="K73" s="812">
        <f t="shared" si="7"/>
        <v>3</v>
      </c>
      <c r="L73" s="812">
        <f t="shared" si="8"/>
        <v>4026</v>
      </c>
    </row>
    <row r="74" spans="1:12" s="436" customFormat="1" ht="10.5" customHeight="1" x14ac:dyDescent="0.2">
      <c r="A74" s="344">
        <v>69</v>
      </c>
      <c r="B74" s="811" t="s">
        <v>72</v>
      </c>
      <c r="C74" s="6">
        <v>824</v>
      </c>
      <c r="D74" s="6">
        <v>6</v>
      </c>
      <c r="E74" s="812">
        <f t="shared" si="5"/>
        <v>830</v>
      </c>
      <c r="F74" s="6">
        <v>368</v>
      </c>
      <c r="G74" s="6">
        <v>89</v>
      </c>
      <c r="H74" s="812">
        <f t="shared" si="6"/>
        <v>457</v>
      </c>
      <c r="I74" s="6">
        <v>2</v>
      </c>
      <c r="J74" s="6">
        <v>1</v>
      </c>
      <c r="K74" s="812">
        <f t="shared" si="7"/>
        <v>3</v>
      </c>
      <c r="L74" s="812">
        <f t="shared" si="8"/>
        <v>1290</v>
      </c>
    </row>
    <row r="75" spans="1:12" s="436" customFormat="1" ht="10.5" customHeight="1" x14ac:dyDescent="0.2">
      <c r="A75" s="344">
        <v>70</v>
      </c>
      <c r="B75" s="811" t="s">
        <v>73</v>
      </c>
      <c r="C75" s="6">
        <v>1787</v>
      </c>
      <c r="D75" s="6">
        <v>28</v>
      </c>
      <c r="E75" s="812">
        <f t="shared" si="5"/>
        <v>1815</v>
      </c>
      <c r="F75" s="6">
        <v>785</v>
      </c>
      <c r="G75" s="6">
        <v>228</v>
      </c>
      <c r="H75" s="812">
        <f t="shared" si="6"/>
        <v>1013</v>
      </c>
      <c r="I75" s="6">
        <v>11</v>
      </c>
      <c r="J75" s="6">
        <v>2</v>
      </c>
      <c r="K75" s="812">
        <f t="shared" si="7"/>
        <v>13</v>
      </c>
      <c r="L75" s="812">
        <f t="shared" si="8"/>
        <v>2841</v>
      </c>
    </row>
    <row r="76" spans="1:12" s="436" customFormat="1" ht="10.5" customHeight="1" x14ac:dyDescent="0.2">
      <c r="A76" s="344">
        <v>71</v>
      </c>
      <c r="B76" s="811" t="s">
        <v>74</v>
      </c>
      <c r="C76" s="6">
        <v>1643</v>
      </c>
      <c r="D76" s="6">
        <v>17</v>
      </c>
      <c r="E76" s="812">
        <f t="shared" si="5"/>
        <v>1660</v>
      </c>
      <c r="F76" s="6">
        <v>795</v>
      </c>
      <c r="G76" s="6">
        <v>159</v>
      </c>
      <c r="H76" s="812">
        <f t="shared" si="6"/>
        <v>954</v>
      </c>
      <c r="I76" s="6">
        <v>8</v>
      </c>
      <c r="J76" s="6">
        <v>1</v>
      </c>
      <c r="K76" s="812">
        <f t="shared" si="7"/>
        <v>9</v>
      </c>
      <c r="L76" s="812">
        <f t="shared" si="8"/>
        <v>2623</v>
      </c>
    </row>
    <row r="77" spans="1:12" s="436" customFormat="1" ht="10.5" customHeight="1" x14ac:dyDescent="0.2">
      <c r="A77" s="344">
        <v>72</v>
      </c>
      <c r="B77" s="811" t="s">
        <v>75</v>
      </c>
      <c r="C77" s="6">
        <v>898</v>
      </c>
      <c r="D77" s="6">
        <v>6</v>
      </c>
      <c r="E77" s="812">
        <f t="shared" si="5"/>
        <v>904</v>
      </c>
      <c r="F77" s="6">
        <v>1267</v>
      </c>
      <c r="G77" s="6">
        <v>488</v>
      </c>
      <c r="H77" s="812">
        <f t="shared" si="6"/>
        <v>1755</v>
      </c>
      <c r="I77" s="6">
        <v>0</v>
      </c>
      <c r="J77" s="6">
        <v>0</v>
      </c>
      <c r="K77" s="812">
        <f t="shared" si="7"/>
        <v>0</v>
      </c>
      <c r="L77" s="812">
        <f t="shared" si="8"/>
        <v>2659</v>
      </c>
    </row>
    <row r="78" spans="1:12" s="436" customFormat="1" ht="10.5" customHeight="1" x14ac:dyDescent="0.2">
      <c r="A78" s="344">
        <v>73</v>
      </c>
      <c r="B78" s="811" t="s">
        <v>76</v>
      </c>
      <c r="C78" s="6">
        <v>568</v>
      </c>
      <c r="D78" s="6">
        <v>2</v>
      </c>
      <c r="E78" s="812">
        <f t="shared" si="5"/>
        <v>570</v>
      </c>
      <c r="F78" s="6">
        <v>941</v>
      </c>
      <c r="G78" s="6">
        <v>516</v>
      </c>
      <c r="H78" s="812">
        <f t="shared" si="6"/>
        <v>1457</v>
      </c>
      <c r="I78" s="6">
        <v>0</v>
      </c>
      <c r="J78" s="6">
        <v>0</v>
      </c>
      <c r="K78" s="812">
        <f t="shared" si="7"/>
        <v>0</v>
      </c>
      <c r="L78" s="812">
        <f t="shared" si="8"/>
        <v>2027</v>
      </c>
    </row>
    <row r="79" spans="1:12" s="436" customFormat="1" ht="10.5" customHeight="1" x14ac:dyDescent="0.2">
      <c r="A79" s="344">
        <v>74</v>
      </c>
      <c r="B79" s="811" t="s">
        <v>77</v>
      </c>
      <c r="C79" s="6">
        <v>946</v>
      </c>
      <c r="D79" s="6">
        <v>28</v>
      </c>
      <c r="E79" s="812">
        <f t="shared" si="5"/>
        <v>974</v>
      </c>
      <c r="F79" s="6">
        <v>350</v>
      </c>
      <c r="G79" s="6">
        <v>84</v>
      </c>
      <c r="H79" s="812">
        <f t="shared" si="6"/>
        <v>434</v>
      </c>
      <c r="I79" s="6">
        <v>2</v>
      </c>
      <c r="J79" s="6">
        <v>1</v>
      </c>
      <c r="K79" s="812">
        <f t="shared" si="7"/>
        <v>3</v>
      </c>
      <c r="L79" s="812">
        <f t="shared" si="8"/>
        <v>1411</v>
      </c>
    </row>
    <row r="80" spans="1:12" s="436" customFormat="1" ht="10.5" customHeight="1" x14ac:dyDescent="0.2">
      <c r="A80" s="344">
        <v>75</v>
      </c>
      <c r="B80" s="811" t="s">
        <v>78</v>
      </c>
      <c r="C80" s="6">
        <v>764</v>
      </c>
      <c r="D80" s="6">
        <v>3</v>
      </c>
      <c r="E80" s="812">
        <f t="shared" si="5"/>
        <v>767</v>
      </c>
      <c r="F80" s="6">
        <v>325</v>
      </c>
      <c r="G80" s="6">
        <v>83</v>
      </c>
      <c r="H80" s="812">
        <f t="shared" si="6"/>
        <v>408</v>
      </c>
      <c r="I80" s="6">
        <v>3</v>
      </c>
      <c r="J80" s="6">
        <v>3</v>
      </c>
      <c r="K80" s="812">
        <f t="shared" si="7"/>
        <v>6</v>
      </c>
      <c r="L80" s="812">
        <f t="shared" si="8"/>
        <v>1181</v>
      </c>
    </row>
    <row r="81" spans="1:12" s="436" customFormat="1" ht="10.5" customHeight="1" x14ac:dyDescent="0.2">
      <c r="A81" s="344">
        <v>76</v>
      </c>
      <c r="B81" s="811" t="s">
        <v>79</v>
      </c>
      <c r="C81" s="6">
        <v>765</v>
      </c>
      <c r="D81" s="6">
        <v>6</v>
      </c>
      <c r="E81" s="812">
        <f t="shared" si="5"/>
        <v>771</v>
      </c>
      <c r="F81" s="6">
        <v>606</v>
      </c>
      <c r="G81" s="6">
        <v>173</v>
      </c>
      <c r="H81" s="812">
        <f t="shared" si="6"/>
        <v>779</v>
      </c>
      <c r="I81" s="6">
        <v>1</v>
      </c>
      <c r="J81" s="6">
        <v>0</v>
      </c>
      <c r="K81" s="812">
        <f t="shared" si="7"/>
        <v>1</v>
      </c>
      <c r="L81" s="812">
        <f t="shared" si="8"/>
        <v>1551</v>
      </c>
    </row>
    <row r="82" spans="1:12" s="436" customFormat="1" ht="10.5" customHeight="1" x14ac:dyDescent="0.2">
      <c r="A82" s="344">
        <v>77</v>
      </c>
      <c r="B82" s="811" t="s">
        <v>80</v>
      </c>
      <c r="C82" s="6">
        <v>1349</v>
      </c>
      <c r="D82" s="6">
        <v>36</v>
      </c>
      <c r="E82" s="812">
        <f t="shared" si="5"/>
        <v>1385</v>
      </c>
      <c r="F82" s="6">
        <v>624</v>
      </c>
      <c r="G82" s="6">
        <v>134</v>
      </c>
      <c r="H82" s="812">
        <f t="shared" si="6"/>
        <v>758</v>
      </c>
      <c r="I82" s="6">
        <v>11</v>
      </c>
      <c r="J82" s="6">
        <v>3</v>
      </c>
      <c r="K82" s="812">
        <f t="shared" si="7"/>
        <v>14</v>
      </c>
      <c r="L82" s="812">
        <f t="shared" si="8"/>
        <v>2157</v>
      </c>
    </row>
    <row r="83" spans="1:12" s="436" customFormat="1" ht="10.5" customHeight="1" x14ac:dyDescent="0.2">
      <c r="A83" s="344">
        <v>78</v>
      </c>
      <c r="B83" s="811" t="s">
        <v>81</v>
      </c>
      <c r="C83" s="6">
        <v>1220</v>
      </c>
      <c r="D83" s="6">
        <v>51</v>
      </c>
      <c r="E83" s="812">
        <f t="shared" si="5"/>
        <v>1271</v>
      </c>
      <c r="F83" s="6">
        <v>494</v>
      </c>
      <c r="G83" s="6">
        <v>98</v>
      </c>
      <c r="H83" s="812">
        <f t="shared" si="6"/>
        <v>592</v>
      </c>
      <c r="I83" s="6">
        <v>3</v>
      </c>
      <c r="J83" s="6">
        <v>3</v>
      </c>
      <c r="K83" s="812">
        <f t="shared" si="7"/>
        <v>6</v>
      </c>
      <c r="L83" s="812">
        <f t="shared" si="8"/>
        <v>1869</v>
      </c>
    </row>
    <row r="84" spans="1:12" s="436" customFormat="1" ht="10.5" customHeight="1" x14ac:dyDescent="0.2">
      <c r="A84" s="344">
        <v>79</v>
      </c>
      <c r="B84" s="811" t="s">
        <v>82</v>
      </c>
      <c r="C84" s="6">
        <v>1150</v>
      </c>
      <c r="D84" s="6">
        <v>14</v>
      </c>
      <c r="E84" s="812">
        <f t="shared" si="5"/>
        <v>1164</v>
      </c>
      <c r="F84" s="6">
        <v>583</v>
      </c>
      <c r="G84" s="6">
        <v>160</v>
      </c>
      <c r="H84" s="812">
        <f t="shared" si="6"/>
        <v>743</v>
      </c>
      <c r="I84" s="6">
        <v>3</v>
      </c>
      <c r="J84" s="6">
        <v>0</v>
      </c>
      <c r="K84" s="812">
        <f t="shared" si="7"/>
        <v>3</v>
      </c>
      <c r="L84" s="812">
        <f t="shared" si="8"/>
        <v>1910</v>
      </c>
    </row>
    <row r="85" spans="1:12" s="436" customFormat="1" ht="10.5" customHeight="1" x14ac:dyDescent="0.2">
      <c r="A85" s="344">
        <v>80</v>
      </c>
      <c r="B85" s="811" t="s">
        <v>83</v>
      </c>
      <c r="C85" s="6">
        <v>2391</v>
      </c>
      <c r="D85" s="6">
        <v>34</v>
      </c>
      <c r="E85" s="812">
        <f t="shared" si="5"/>
        <v>2425</v>
      </c>
      <c r="F85" s="6">
        <v>1584</v>
      </c>
      <c r="G85" s="6">
        <v>402</v>
      </c>
      <c r="H85" s="812">
        <f t="shared" si="6"/>
        <v>1986</v>
      </c>
      <c r="I85" s="6">
        <v>13</v>
      </c>
      <c r="J85" s="6">
        <v>4</v>
      </c>
      <c r="K85" s="812">
        <f t="shared" si="7"/>
        <v>17</v>
      </c>
      <c r="L85" s="812">
        <f t="shared" si="8"/>
        <v>4428</v>
      </c>
    </row>
    <row r="86" spans="1:12" s="436" customFormat="1" ht="10.5" customHeight="1" x14ac:dyDescent="0.2">
      <c r="A86" s="344">
        <v>81</v>
      </c>
      <c r="B86" s="811" t="s">
        <v>84</v>
      </c>
      <c r="C86" s="6">
        <v>2774</v>
      </c>
      <c r="D86" s="6">
        <v>49</v>
      </c>
      <c r="E86" s="812">
        <f t="shared" si="5"/>
        <v>2823</v>
      </c>
      <c r="F86" s="6">
        <v>1233</v>
      </c>
      <c r="G86" s="6">
        <v>245</v>
      </c>
      <c r="H86" s="812">
        <f t="shared" si="6"/>
        <v>1478</v>
      </c>
      <c r="I86" s="6">
        <v>39</v>
      </c>
      <c r="J86" s="6">
        <v>3</v>
      </c>
      <c r="K86" s="812">
        <f t="shared" si="7"/>
        <v>42</v>
      </c>
      <c r="L86" s="812">
        <f t="shared" si="8"/>
        <v>4343</v>
      </c>
    </row>
    <row r="87" spans="1:12" s="521" customFormat="1" ht="16.5" customHeight="1" x14ac:dyDescent="0.2">
      <c r="A87" s="1467" t="s">
        <v>104</v>
      </c>
      <c r="B87" s="1467"/>
      <c r="C87" s="810">
        <f>SUM(C6:C86)</f>
        <v>431857</v>
      </c>
      <c r="D87" s="810">
        <f t="shared" ref="D87:L87" si="9">SUM(D6:D86)</f>
        <v>8544</v>
      </c>
      <c r="E87" s="810">
        <f t="shared" si="9"/>
        <v>440401</v>
      </c>
      <c r="F87" s="810">
        <f t="shared" si="9"/>
        <v>191788</v>
      </c>
      <c r="G87" s="810">
        <f t="shared" si="9"/>
        <v>46177</v>
      </c>
      <c r="H87" s="810">
        <f t="shared" si="9"/>
        <v>237965</v>
      </c>
      <c r="I87" s="810">
        <f t="shared" si="9"/>
        <v>2672</v>
      </c>
      <c r="J87" s="810">
        <f t="shared" si="9"/>
        <v>485</v>
      </c>
      <c r="K87" s="810">
        <f t="shared" si="9"/>
        <v>3157</v>
      </c>
      <c r="L87" s="810">
        <f t="shared" si="9"/>
        <v>681523</v>
      </c>
    </row>
    <row r="88" spans="1:12" ht="15.95" customHeight="1" x14ac:dyDescent="0.2">
      <c r="C88" s="813"/>
      <c r="D88" s="813"/>
      <c r="E88" s="813"/>
      <c r="F88" s="813"/>
      <c r="G88" s="813"/>
      <c r="H88" s="813"/>
      <c r="I88" s="813"/>
      <c r="J88" s="813"/>
      <c r="K88" s="813"/>
      <c r="L88" s="813"/>
    </row>
    <row r="90" spans="1:12" x14ac:dyDescent="0.2">
      <c r="C90" s="813"/>
      <c r="D90" s="813"/>
      <c r="E90" s="813"/>
    </row>
    <row r="96" spans="1:12" x14ac:dyDescent="0.2">
      <c r="H96" s="1050"/>
    </row>
    <row r="97" spans="8:8" x14ac:dyDescent="0.2">
      <c r="H97" s="1050"/>
    </row>
  </sheetData>
  <mergeCells count="9">
    <mergeCell ref="A3:A5"/>
    <mergeCell ref="A1:L1"/>
    <mergeCell ref="A2:L2"/>
    <mergeCell ref="A87:B87"/>
    <mergeCell ref="B3:B5"/>
    <mergeCell ref="C3:E3"/>
    <mergeCell ref="F3:H3"/>
    <mergeCell ref="I3:K3"/>
    <mergeCell ref="L3:L5"/>
  </mergeCells>
  <phoneticPr fontId="35" type="noConversion"/>
  <printOptions horizontalCentered="1"/>
  <pageMargins left="0" right="0" top="0" bottom="0" header="0" footer="0"/>
  <pageSetup paperSize="9" scale="85" orientation="portrait" r:id="rId1"/>
  <headerFooter alignWithMargins="0"/>
  <ignoredErrors>
    <ignoredError sqref="A6:A14"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0"/>
  <sheetViews>
    <sheetView showGridLines="0" zoomScaleNormal="100" workbookViewId="0">
      <selection sqref="A1:L1"/>
    </sheetView>
  </sheetViews>
  <sheetFormatPr defaultRowHeight="11.25" x14ac:dyDescent="0.2"/>
  <cols>
    <col min="1" max="1" width="5.7109375" style="566" customWidth="1"/>
    <col min="2" max="2" width="14.7109375" style="21" customWidth="1"/>
    <col min="3" max="12" width="10.28515625" style="21" customWidth="1"/>
    <col min="13" max="16384" width="9.140625" style="566"/>
  </cols>
  <sheetData>
    <row r="1" spans="1:12" s="890" customFormat="1" ht="32.25" customHeight="1" x14ac:dyDescent="0.2">
      <c r="A1" s="1480" t="s">
        <v>840</v>
      </c>
      <c r="B1" s="1480"/>
      <c r="C1" s="1480"/>
      <c r="D1" s="1480"/>
      <c r="E1" s="1480"/>
      <c r="F1" s="1480"/>
      <c r="G1" s="1480"/>
      <c r="H1" s="1480"/>
      <c r="I1" s="1480"/>
      <c r="J1" s="1480"/>
      <c r="K1" s="1480"/>
      <c r="L1" s="1480"/>
    </row>
    <row r="2" spans="1:12" s="561" customFormat="1" ht="20.25" customHeight="1" x14ac:dyDescent="0.2">
      <c r="A2" s="1481" t="s">
        <v>841</v>
      </c>
      <c r="B2" s="1481"/>
      <c r="C2" s="1481"/>
      <c r="D2" s="1481"/>
      <c r="E2" s="1481"/>
      <c r="F2" s="1481"/>
      <c r="G2" s="1481"/>
      <c r="H2" s="1481"/>
      <c r="I2" s="1481"/>
      <c r="J2" s="1481"/>
      <c r="K2" s="1481"/>
      <c r="L2" s="1481"/>
    </row>
    <row r="3" spans="1:12" ht="17.25" customHeight="1" x14ac:dyDescent="0.2">
      <c r="A3" s="1338" t="s">
        <v>749</v>
      </c>
      <c r="B3" s="1468" t="s">
        <v>468</v>
      </c>
      <c r="C3" s="1471" t="s">
        <v>399</v>
      </c>
      <c r="D3" s="1472"/>
      <c r="E3" s="1473"/>
      <c r="F3" s="1471" t="s">
        <v>449</v>
      </c>
      <c r="G3" s="1472" t="s">
        <v>199</v>
      </c>
      <c r="H3" s="1473"/>
      <c r="I3" s="1474" t="s">
        <v>448</v>
      </c>
      <c r="J3" s="1475"/>
      <c r="K3" s="1476"/>
      <c r="L3" s="1477" t="s">
        <v>390</v>
      </c>
    </row>
    <row r="4" spans="1:12" ht="33.75" customHeight="1" x14ac:dyDescent="0.2">
      <c r="A4" s="1355"/>
      <c r="B4" s="1469"/>
      <c r="C4" s="803" t="s">
        <v>200</v>
      </c>
      <c r="D4" s="803" t="s">
        <v>201</v>
      </c>
      <c r="E4" s="804" t="s">
        <v>217</v>
      </c>
      <c r="F4" s="803" t="s">
        <v>202</v>
      </c>
      <c r="G4" s="805" t="s">
        <v>166</v>
      </c>
      <c r="H4" s="804" t="s">
        <v>217</v>
      </c>
      <c r="I4" s="803" t="s">
        <v>219</v>
      </c>
      <c r="J4" s="803" t="s">
        <v>220</v>
      </c>
      <c r="K4" s="806" t="s">
        <v>221</v>
      </c>
      <c r="L4" s="1478"/>
    </row>
    <row r="5" spans="1:12" ht="17.25" customHeight="1" x14ac:dyDescent="0.2">
      <c r="A5" s="1356"/>
      <c r="B5" s="1470"/>
      <c r="C5" s="807" t="s">
        <v>204</v>
      </c>
      <c r="D5" s="807" t="s">
        <v>205</v>
      </c>
      <c r="E5" s="808" t="s">
        <v>510</v>
      </c>
      <c r="F5" s="807" t="s">
        <v>206</v>
      </c>
      <c r="G5" s="807" t="s">
        <v>207</v>
      </c>
      <c r="H5" s="808" t="s">
        <v>510</v>
      </c>
      <c r="I5" s="807" t="s">
        <v>208</v>
      </c>
      <c r="J5" s="807" t="s">
        <v>209</v>
      </c>
      <c r="K5" s="808" t="s">
        <v>510</v>
      </c>
      <c r="L5" s="1479"/>
    </row>
    <row r="6" spans="1:12" s="564" customFormat="1" ht="11.1" customHeight="1" x14ac:dyDescent="0.2">
      <c r="A6" s="341" t="s">
        <v>492</v>
      </c>
      <c r="B6" s="899" t="s">
        <v>6</v>
      </c>
      <c r="C6" s="16">
        <v>1487</v>
      </c>
      <c r="D6" s="16">
        <v>10</v>
      </c>
      <c r="E6" s="809">
        <f t="shared" ref="E6:E37" si="0">SUM(C6:D6)</f>
        <v>1497</v>
      </c>
      <c r="F6" s="16">
        <v>855</v>
      </c>
      <c r="G6" s="16">
        <v>264</v>
      </c>
      <c r="H6" s="809">
        <f t="shared" ref="H6:H37" si="1">SUM(F6:G6)</f>
        <v>1119</v>
      </c>
      <c r="I6" s="16">
        <v>6</v>
      </c>
      <c r="J6" s="16">
        <v>2</v>
      </c>
      <c r="K6" s="809">
        <f t="shared" ref="K6:K37" si="2">SUM(I6:J6)</f>
        <v>8</v>
      </c>
      <c r="L6" s="809">
        <f t="shared" ref="L6:L37" si="3">+K6+H6+E6</f>
        <v>2624</v>
      </c>
    </row>
    <row r="7" spans="1:12" s="564" customFormat="1" ht="11.1" customHeight="1" x14ac:dyDescent="0.2">
      <c r="A7" s="341" t="s">
        <v>493</v>
      </c>
      <c r="B7" s="899" t="s">
        <v>7</v>
      </c>
      <c r="C7" s="16">
        <v>1157</v>
      </c>
      <c r="D7" s="16">
        <v>4</v>
      </c>
      <c r="E7" s="809">
        <f t="shared" si="0"/>
        <v>1161</v>
      </c>
      <c r="F7" s="16">
        <v>918</v>
      </c>
      <c r="G7" s="16">
        <v>425</v>
      </c>
      <c r="H7" s="809">
        <f t="shared" si="1"/>
        <v>1343</v>
      </c>
      <c r="I7" s="16">
        <v>0</v>
      </c>
      <c r="J7" s="16">
        <v>0</v>
      </c>
      <c r="K7" s="809">
        <f t="shared" si="2"/>
        <v>0</v>
      </c>
      <c r="L7" s="809">
        <f t="shared" si="3"/>
        <v>2504</v>
      </c>
    </row>
    <row r="8" spans="1:12" s="564" customFormat="1" ht="11.1" customHeight="1" x14ac:dyDescent="0.2">
      <c r="A8" s="341" t="s">
        <v>494</v>
      </c>
      <c r="B8" s="899" t="s">
        <v>8</v>
      </c>
      <c r="C8" s="16">
        <v>2702</v>
      </c>
      <c r="D8" s="16">
        <v>27</v>
      </c>
      <c r="E8" s="809">
        <f t="shared" si="0"/>
        <v>2729</v>
      </c>
      <c r="F8" s="16">
        <v>542</v>
      </c>
      <c r="G8" s="16">
        <v>164</v>
      </c>
      <c r="H8" s="809">
        <f t="shared" si="1"/>
        <v>706</v>
      </c>
      <c r="I8" s="16">
        <v>6</v>
      </c>
      <c r="J8" s="16">
        <v>1</v>
      </c>
      <c r="K8" s="809">
        <f t="shared" si="2"/>
        <v>7</v>
      </c>
      <c r="L8" s="809">
        <f t="shared" si="3"/>
        <v>3442</v>
      </c>
    </row>
    <row r="9" spans="1:12" s="564" customFormat="1" ht="11.1" customHeight="1" x14ac:dyDescent="0.2">
      <c r="A9" s="341" t="s">
        <v>495</v>
      </c>
      <c r="B9" s="899" t="s">
        <v>9</v>
      </c>
      <c r="C9" s="16">
        <v>159</v>
      </c>
      <c r="D9" s="16">
        <v>1</v>
      </c>
      <c r="E9" s="809">
        <f t="shared" si="0"/>
        <v>160</v>
      </c>
      <c r="F9" s="16">
        <v>197</v>
      </c>
      <c r="G9" s="16">
        <v>114</v>
      </c>
      <c r="H9" s="809">
        <f t="shared" si="1"/>
        <v>311</v>
      </c>
      <c r="I9" s="16">
        <v>0</v>
      </c>
      <c r="J9" s="16">
        <v>0</v>
      </c>
      <c r="K9" s="809">
        <f t="shared" si="2"/>
        <v>0</v>
      </c>
      <c r="L9" s="809">
        <f t="shared" si="3"/>
        <v>471</v>
      </c>
    </row>
    <row r="10" spans="1:12" s="564" customFormat="1" ht="11.1" customHeight="1" x14ac:dyDescent="0.2">
      <c r="A10" s="341" t="s">
        <v>496</v>
      </c>
      <c r="B10" s="899" t="s">
        <v>10</v>
      </c>
      <c r="C10" s="16">
        <v>2146</v>
      </c>
      <c r="D10" s="16">
        <v>2</v>
      </c>
      <c r="E10" s="809">
        <f t="shared" si="0"/>
        <v>2148</v>
      </c>
      <c r="F10" s="16">
        <v>456</v>
      </c>
      <c r="G10" s="16">
        <v>142</v>
      </c>
      <c r="H10" s="809">
        <f t="shared" si="1"/>
        <v>598</v>
      </c>
      <c r="I10" s="16">
        <v>3</v>
      </c>
      <c r="J10" s="16">
        <v>1</v>
      </c>
      <c r="K10" s="809">
        <f t="shared" si="2"/>
        <v>4</v>
      </c>
      <c r="L10" s="809">
        <f t="shared" si="3"/>
        <v>2750</v>
      </c>
    </row>
    <row r="11" spans="1:12" s="564" customFormat="1" ht="11.1" customHeight="1" x14ac:dyDescent="0.2">
      <c r="A11" s="341" t="s">
        <v>497</v>
      </c>
      <c r="B11" s="899" t="s">
        <v>11</v>
      </c>
      <c r="C11" s="16">
        <v>4431</v>
      </c>
      <c r="D11" s="16">
        <v>16</v>
      </c>
      <c r="E11" s="809">
        <f t="shared" si="0"/>
        <v>4447</v>
      </c>
      <c r="F11" s="16">
        <v>1186</v>
      </c>
      <c r="G11" s="16">
        <v>249</v>
      </c>
      <c r="H11" s="809">
        <f t="shared" si="1"/>
        <v>1435</v>
      </c>
      <c r="I11" s="16">
        <v>10</v>
      </c>
      <c r="J11" s="16">
        <v>1</v>
      </c>
      <c r="K11" s="809">
        <f t="shared" si="2"/>
        <v>11</v>
      </c>
      <c r="L11" s="809">
        <f t="shared" si="3"/>
        <v>5893</v>
      </c>
    </row>
    <row r="12" spans="1:12" s="564" customFormat="1" ht="11.1" customHeight="1" x14ac:dyDescent="0.2">
      <c r="A12" s="341" t="s">
        <v>498</v>
      </c>
      <c r="B12" s="899" t="s">
        <v>12</v>
      </c>
      <c r="C12" s="16">
        <v>1939</v>
      </c>
      <c r="D12" s="16">
        <v>17</v>
      </c>
      <c r="E12" s="809">
        <f t="shared" si="0"/>
        <v>1956</v>
      </c>
      <c r="F12" s="16">
        <v>671</v>
      </c>
      <c r="G12" s="16">
        <v>309</v>
      </c>
      <c r="H12" s="809">
        <f t="shared" si="1"/>
        <v>980</v>
      </c>
      <c r="I12" s="16">
        <v>11</v>
      </c>
      <c r="J12" s="16">
        <v>4</v>
      </c>
      <c r="K12" s="809">
        <f t="shared" si="2"/>
        <v>15</v>
      </c>
      <c r="L12" s="809">
        <f t="shared" si="3"/>
        <v>2951</v>
      </c>
    </row>
    <row r="13" spans="1:12" s="564" customFormat="1" ht="11.1" customHeight="1" x14ac:dyDescent="0.2">
      <c r="A13" s="341" t="s">
        <v>499</v>
      </c>
      <c r="B13" s="899" t="s">
        <v>13</v>
      </c>
      <c r="C13" s="16">
        <v>335</v>
      </c>
      <c r="D13" s="16">
        <v>2</v>
      </c>
      <c r="E13" s="809">
        <f t="shared" si="0"/>
        <v>337</v>
      </c>
      <c r="F13" s="16">
        <v>89</v>
      </c>
      <c r="G13" s="16">
        <v>30</v>
      </c>
      <c r="H13" s="809">
        <f t="shared" si="1"/>
        <v>119</v>
      </c>
      <c r="I13" s="16">
        <v>0</v>
      </c>
      <c r="J13" s="16">
        <v>0</v>
      </c>
      <c r="K13" s="809">
        <f t="shared" si="2"/>
        <v>0</v>
      </c>
      <c r="L13" s="809">
        <f t="shared" si="3"/>
        <v>456</v>
      </c>
    </row>
    <row r="14" spans="1:12" s="564" customFormat="1" ht="11.1" customHeight="1" x14ac:dyDescent="0.2">
      <c r="A14" s="341" t="s">
        <v>500</v>
      </c>
      <c r="B14" s="899" t="s">
        <v>14</v>
      </c>
      <c r="C14" s="16">
        <v>3482</v>
      </c>
      <c r="D14" s="16">
        <v>16</v>
      </c>
      <c r="E14" s="809">
        <f t="shared" si="0"/>
        <v>3498</v>
      </c>
      <c r="F14" s="16">
        <v>575</v>
      </c>
      <c r="G14" s="16">
        <v>216</v>
      </c>
      <c r="H14" s="809">
        <f t="shared" si="1"/>
        <v>791</v>
      </c>
      <c r="I14" s="16">
        <v>10</v>
      </c>
      <c r="J14" s="16">
        <v>1</v>
      </c>
      <c r="K14" s="809">
        <f t="shared" si="2"/>
        <v>11</v>
      </c>
      <c r="L14" s="809">
        <f t="shared" si="3"/>
        <v>4300</v>
      </c>
    </row>
    <row r="15" spans="1:12" s="564" customFormat="1" ht="11.1" customHeight="1" x14ac:dyDescent="0.2">
      <c r="A15" s="344">
        <f t="shared" ref="A15:A45" si="4">+A14+1</f>
        <v>10</v>
      </c>
      <c r="B15" s="899" t="s">
        <v>15</v>
      </c>
      <c r="C15" s="16">
        <v>3597</v>
      </c>
      <c r="D15" s="16">
        <v>11</v>
      </c>
      <c r="E15" s="809">
        <f t="shared" si="0"/>
        <v>3608</v>
      </c>
      <c r="F15" s="16">
        <v>634</v>
      </c>
      <c r="G15" s="16">
        <v>250</v>
      </c>
      <c r="H15" s="809">
        <f t="shared" si="1"/>
        <v>884</v>
      </c>
      <c r="I15" s="16">
        <v>32</v>
      </c>
      <c r="J15" s="16">
        <v>9</v>
      </c>
      <c r="K15" s="809">
        <f t="shared" si="2"/>
        <v>41</v>
      </c>
      <c r="L15" s="809">
        <f t="shared" si="3"/>
        <v>4533</v>
      </c>
    </row>
    <row r="16" spans="1:12" s="564" customFormat="1" ht="11.1" customHeight="1" x14ac:dyDescent="0.2">
      <c r="A16" s="344">
        <f t="shared" si="4"/>
        <v>11</v>
      </c>
      <c r="B16" s="899" t="s">
        <v>16</v>
      </c>
      <c r="C16" s="16">
        <v>690</v>
      </c>
      <c r="D16" s="16">
        <v>5</v>
      </c>
      <c r="E16" s="809">
        <f t="shared" si="0"/>
        <v>695</v>
      </c>
      <c r="F16" s="16">
        <v>97</v>
      </c>
      <c r="G16" s="16">
        <v>33</v>
      </c>
      <c r="H16" s="809">
        <f t="shared" si="1"/>
        <v>130</v>
      </c>
      <c r="I16" s="16">
        <v>8</v>
      </c>
      <c r="J16" s="16">
        <v>5</v>
      </c>
      <c r="K16" s="809">
        <f t="shared" si="2"/>
        <v>13</v>
      </c>
      <c r="L16" s="809">
        <f t="shared" si="3"/>
        <v>838</v>
      </c>
    </row>
    <row r="17" spans="1:12" s="564" customFormat="1" ht="11.1" customHeight="1" x14ac:dyDescent="0.2">
      <c r="A17" s="344">
        <f t="shared" si="4"/>
        <v>12</v>
      </c>
      <c r="B17" s="899" t="s">
        <v>17</v>
      </c>
      <c r="C17" s="16">
        <v>19</v>
      </c>
      <c r="D17" s="16">
        <v>0</v>
      </c>
      <c r="E17" s="809">
        <f t="shared" si="0"/>
        <v>19</v>
      </c>
      <c r="F17" s="16">
        <v>25</v>
      </c>
      <c r="G17" s="16">
        <v>4</v>
      </c>
      <c r="H17" s="809">
        <f t="shared" si="1"/>
        <v>29</v>
      </c>
      <c r="I17" s="16">
        <v>0</v>
      </c>
      <c r="J17" s="16">
        <v>0</v>
      </c>
      <c r="K17" s="809">
        <f t="shared" si="2"/>
        <v>0</v>
      </c>
      <c r="L17" s="809">
        <f t="shared" si="3"/>
        <v>48</v>
      </c>
    </row>
    <row r="18" spans="1:12" s="564" customFormat="1" ht="11.1" customHeight="1" x14ac:dyDescent="0.2">
      <c r="A18" s="344">
        <f t="shared" si="4"/>
        <v>13</v>
      </c>
      <c r="B18" s="899" t="s">
        <v>18</v>
      </c>
      <c r="C18" s="16">
        <v>189</v>
      </c>
      <c r="D18" s="16">
        <v>3</v>
      </c>
      <c r="E18" s="809">
        <f t="shared" si="0"/>
        <v>192</v>
      </c>
      <c r="F18" s="16">
        <v>323</v>
      </c>
      <c r="G18" s="16">
        <v>199</v>
      </c>
      <c r="H18" s="809">
        <f t="shared" si="1"/>
        <v>522</v>
      </c>
      <c r="I18" s="16">
        <v>0</v>
      </c>
      <c r="J18" s="16">
        <v>0</v>
      </c>
      <c r="K18" s="809">
        <f t="shared" si="2"/>
        <v>0</v>
      </c>
      <c r="L18" s="809">
        <f t="shared" si="3"/>
        <v>714</v>
      </c>
    </row>
    <row r="19" spans="1:12" s="564" customFormat="1" ht="11.1" customHeight="1" x14ac:dyDescent="0.2">
      <c r="A19" s="344">
        <f t="shared" si="4"/>
        <v>14</v>
      </c>
      <c r="B19" s="899" t="s">
        <v>19</v>
      </c>
      <c r="C19" s="16">
        <v>326</v>
      </c>
      <c r="D19" s="16">
        <v>3</v>
      </c>
      <c r="E19" s="809">
        <f t="shared" si="0"/>
        <v>329</v>
      </c>
      <c r="F19" s="16">
        <v>76</v>
      </c>
      <c r="G19" s="16">
        <v>34</v>
      </c>
      <c r="H19" s="809">
        <f t="shared" si="1"/>
        <v>110</v>
      </c>
      <c r="I19" s="16">
        <v>4</v>
      </c>
      <c r="J19" s="16">
        <v>2</v>
      </c>
      <c r="K19" s="809">
        <f t="shared" si="2"/>
        <v>6</v>
      </c>
      <c r="L19" s="809">
        <f t="shared" si="3"/>
        <v>445</v>
      </c>
    </row>
    <row r="20" spans="1:12" s="564" customFormat="1" ht="11.1" customHeight="1" x14ac:dyDescent="0.2">
      <c r="A20" s="344">
        <f t="shared" si="4"/>
        <v>15</v>
      </c>
      <c r="B20" s="899" t="s">
        <v>20</v>
      </c>
      <c r="C20" s="16">
        <v>621</v>
      </c>
      <c r="D20" s="16">
        <v>5</v>
      </c>
      <c r="E20" s="809">
        <f t="shared" si="0"/>
        <v>626</v>
      </c>
      <c r="F20" s="16">
        <v>123</v>
      </c>
      <c r="G20" s="16">
        <v>53</v>
      </c>
      <c r="H20" s="809">
        <f t="shared" si="1"/>
        <v>176</v>
      </c>
      <c r="I20" s="16">
        <v>3</v>
      </c>
      <c r="J20" s="16">
        <v>2</v>
      </c>
      <c r="K20" s="809">
        <f t="shared" si="2"/>
        <v>5</v>
      </c>
      <c r="L20" s="809">
        <f t="shared" si="3"/>
        <v>807</v>
      </c>
    </row>
    <row r="21" spans="1:12" s="564" customFormat="1" ht="11.1" customHeight="1" x14ac:dyDescent="0.2">
      <c r="A21" s="344">
        <f t="shared" si="4"/>
        <v>16</v>
      </c>
      <c r="B21" s="899" t="s">
        <v>21</v>
      </c>
      <c r="C21" s="16">
        <v>3547</v>
      </c>
      <c r="D21" s="16">
        <v>16</v>
      </c>
      <c r="E21" s="809">
        <f t="shared" si="0"/>
        <v>3563</v>
      </c>
      <c r="F21" s="16">
        <v>653</v>
      </c>
      <c r="G21" s="16">
        <v>311</v>
      </c>
      <c r="H21" s="809">
        <f t="shared" si="1"/>
        <v>964</v>
      </c>
      <c r="I21" s="16">
        <v>45</v>
      </c>
      <c r="J21" s="16">
        <v>8</v>
      </c>
      <c r="K21" s="809">
        <f t="shared" si="2"/>
        <v>53</v>
      </c>
      <c r="L21" s="809">
        <f t="shared" si="3"/>
        <v>4580</v>
      </c>
    </row>
    <row r="22" spans="1:12" s="564" customFormat="1" ht="11.1" customHeight="1" x14ac:dyDescent="0.2">
      <c r="A22" s="344">
        <f t="shared" si="4"/>
        <v>17</v>
      </c>
      <c r="B22" s="899" t="s">
        <v>22</v>
      </c>
      <c r="C22" s="16">
        <v>2708</v>
      </c>
      <c r="D22" s="16">
        <v>12</v>
      </c>
      <c r="E22" s="809">
        <f t="shared" si="0"/>
        <v>2720</v>
      </c>
      <c r="F22" s="16">
        <v>368</v>
      </c>
      <c r="G22" s="16">
        <v>164</v>
      </c>
      <c r="H22" s="809">
        <f t="shared" si="1"/>
        <v>532</v>
      </c>
      <c r="I22" s="16">
        <v>31</v>
      </c>
      <c r="J22" s="16">
        <v>11</v>
      </c>
      <c r="K22" s="809">
        <f t="shared" si="2"/>
        <v>42</v>
      </c>
      <c r="L22" s="809">
        <f t="shared" si="3"/>
        <v>3294</v>
      </c>
    </row>
    <row r="23" spans="1:12" s="564" customFormat="1" ht="11.1" customHeight="1" x14ac:dyDescent="0.2">
      <c r="A23" s="344">
        <f t="shared" si="4"/>
        <v>18</v>
      </c>
      <c r="B23" s="899" t="s">
        <v>23</v>
      </c>
      <c r="C23" s="16">
        <v>1695</v>
      </c>
      <c r="D23" s="16">
        <v>6</v>
      </c>
      <c r="E23" s="809">
        <f t="shared" si="0"/>
        <v>1701</v>
      </c>
      <c r="F23" s="16">
        <v>423</v>
      </c>
      <c r="G23" s="16">
        <v>95</v>
      </c>
      <c r="H23" s="809">
        <f t="shared" si="1"/>
        <v>518</v>
      </c>
      <c r="I23" s="16">
        <v>5</v>
      </c>
      <c r="J23" s="16">
        <v>0</v>
      </c>
      <c r="K23" s="809">
        <f t="shared" si="2"/>
        <v>5</v>
      </c>
      <c r="L23" s="809">
        <f t="shared" si="3"/>
        <v>2224</v>
      </c>
    </row>
    <row r="24" spans="1:12" s="564" customFormat="1" ht="11.1" customHeight="1" x14ac:dyDescent="0.2">
      <c r="A24" s="344">
        <f t="shared" si="4"/>
        <v>19</v>
      </c>
      <c r="B24" s="899" t="s">
        <v>24</v>
      </c>
      <c r="C24" s="16">
        <v>1042</v>
      </c>
      <c r="D24" s="16">
        <v>5</v>
      </c>
      <c r="E24" s="809">
        <f t="shared" si="0"/>
        <v>1047</v>
      </c>
      <c r="F24" s="16">
        <v>259</v>
      </c>
      <c r="G24" s="16">
        <v>159</v>
      </c>
      <c r="H24" s="809">
        <f t="shared" si="1"/>
        <v>418</v>
      </c>
      <c r="I24" s="16">
        <v>3</v>
      </c>
      <c r="J24" s="16">
        <v>1</v>
      </c>
      <c r="K24" s="809">
        <f t="shared" si="2"/>
        <v>4</v>
      </c>
      <c r="L24" s="809">
        <f t="shared" si="3"/>
        <v>1469</v>
      </c>
    </row>
    <row r="25" spans="1:12" s="564" customFormat="1" ht="11.1" customHeight="1" x14ac:dyDescent="0.2">
      <c r="A25" s="344">
        <f t="shared" si="4"/>
        <v>20</v>
      </c>
      <c r="B25" s="899" t="s">
        <v>25</v>
      </c>
      <c r="C25" s="16">
        <v>3653</v>
      </c>
      <c r="D25" s="16">
        <v>11</v>
      </c>
      <c r="E25" s="809">
        <f t="shared" si="0"/>
        <v>3664</v>
      </c>
      <c r="F25" s="16">
        <v>748</v>
      </c>
      <c r="G25" s="16">
        <v>247</v>
      </c>
      <c r="H25" s="809">
        <f t="shared" si="1"/>
        <v>995</v>
      </c>
      <c r="I25" s="16">
        <v>12</v>
      </c>
      <c r="J25" s="16">
        <v>4</v>
      </c>
      <c r="K25" s="809">
        <f t="shared" si="2"/>
        <v>16</v>
      </c>
      <c r="L25" s="809">
        <f t="shared" si="3"/>
        <v>4675</v>
      </c>
    </row>
    <row r="26" spans="1:12" s="564" customFormat="1" ht="11.1" customHeight="1" x14ac:dyDescent="0.2">
      <c r="A26" s="344">
        <f t="shared" si="4"/>
        <v>21</v>
      </c>
      <c r="B26" s="899" t="s">
        <v>26</v>
      </c>
      <c r="C26" s="16">
        <v>378</v>
      </c>
      <c r="D26" s="16">
        <v>1</v>
      </c>
      <c r="E26" s="809">
        <f t="shared" si="0"/>
        <v>379</v>
      </c>
      <c r="F26" s="16">
        <v>623</v>
      </c>
      <c r="G26" s="16">
        <v>335</v>
      </c>
      <c r="H26" s="809">
        <f t="shared" si="1"/>
        <v>958</v>
      </c>
      <c r="I26" s="16">
        <v>0</v>
      </c>
      <c r="J26" s="16">
        <v>0</v>
      </c>
      <c r="K26" s="809">
        <f t="shared" si="2"/>
        <v>0</v>
      </c>
      <c r="L26" s="809">
        <f t="shared" si="3"/>
        <v>1337</v>
      </c>
    </row>
    <row r="27" spans="1:12" s="564" customFormat="1" ht="11.1" customHeight="1" x14ac:dyDescent="0.2">
      <c r="A27" s="344">
        <f t="shared" si="4"/>
        <v>22</v>
      </c>
      <c r="B27" s="899" t="s">
        <v>27</v>
      </c>
      <c r="C27" s="16">
        <v>2367</v>
      </c>
      <c r="D27" s="16">
        <v>6</v>
      </c>
      <c r="E27" s="809">
        <f t="shared" si="0"/>
        <v>2373</v>
      </c>
      <c r="F27" s="16">
        <v>309</v>
      </c>
      <c r="G27" s="16">
        <v>132</v>
      </c>
      <c r="H27" s="809">
        <f t="shared" si="1"/>
        <v>441</v>
      </c>
      <c r="I27" s="16">
        <v>38</v>
      </c>
      <c r="J27" s="16">
        <v>15</v>
      </c>
      <c r="K27" s="809">
        <f t="shared" si="2"/>
        <v>53</v>
      </c>
      <c r="L27" s="809">
        <f t="shared" si="3"/>
        <v>2867</v>
      </c>
    </row>
    <row r="28" spans="1:12" s="564" customFormat="1" ht="11.1" customHeight="1" x14ac:dyDescent="0.2">
      <c r="A28" s="344">
        <f t="shared" si="4"/>
        <v>23</v>
      </c>
      <c r="B28" s="899" t="s">
        <v>28</v>
      </c>
      <c r="C28" s="16">
        <v>174</v>
      </c>
      <c r="D28" s="16">
        <v>0</v>
      </c>
      <c r="E28" s="809">
        <f t="shared" si="0"/>
        <v>174</v>
      </c>
      <c r="F28" s="16">
        <v>167</v>
      </c>
      <c r="G28" s="16">
        <v>78</v>
      </c>
      <c r="H28" s="809">
        <f t="shared" si="1"/>
        <v>245</v>
      </c>
      <c r="I28" s="16">
        <v>1</v>
      </c>
      <c r="J28" s="16">
        <v>0</v>
      </c>
      <c r="K28" s="809">
        <f t="shared" si="2"/>
        <v>1</v>
      </c>
      <c r="L28" s="809">
        <f t="shared" si="3"/>
        <v>420</v>
      </c>
    </row>
    <row r="29" spans="1:12" s="564" customFormat="1" ht="11.1" customHeight="1" x14ac:dyDescent="0.2">
      <c r="A29" s="344">
        <f t="shared" si="4"/>
        <v>24</v>
      </c>
      <c r="B29" s="899" t="s">
        <v>29</v>
      </c>
      <c r="C29" s="16">
        <v>290</v>
      </c>
      <c r="D29" s="16">
        <v>6</v>
      </c>
      <c r="E29" s="809">
        <f t="shared" si="0"/>
        <v>296</v>
      </c>
      <c r="F29" s="16">
        <v>155</v>
      </c>
      <c r="G29" s="16">
        <v>79</v>
      </c>
      <c r="H29" s="809">
        <f t="shared" si="1"/>
        <v>234</v>
      </c>
      <c r="I29" s="16">
        <v>0</v>
      </c>
      <c r="J29" s="16">
        <v>0</v>
      </c>
      <c r="K29" s="809">
        <f t="shared" si="2"/>
        <v>0</v>
      </c>
      <c r="L29" s="809">
        <f t="shared" si="3"/>
        <v>530</v>
      </c>
    </row>
    <row r="30" spans="1:12" s="564" customFormat="1" ht="11.1" customHeight="1" x14ac:dyDescent="0.2">
      <c r="A30" s="344">
        <f t="shared" si="4"/>
        <v>25</v>
      </c>
      <c r="B30" s="899" t="s">
        <v>30</v>
      </c>
      <c r="C30" s="16">
        <v>501</v>
      </c>
      <c r="D30" s="16">
        <v>2</v>
      </c>
      <c r="E30" s="809">
        <f t="shared" si="0"/>
        <v>503</v>
      </c>
      <c r="F30" s="16">
        <v>366</v>
      </c>
      <c r="G30" s="16">
        <v>223</v>
      </c>
      <c r="H30" s="809">
        <f t="shared" si="1"/>
        <v>589</v>
      </c>
      <c r="I30" s="16">
        <v>0</v>
      </c>
      <c r="J30" s="16">
        <v>0</v>
      </c>
      <c r="K30" s="809">
        <f t="shared" si="2"/>
        <v>0</v>
      </c>
      <c r="L30" s="809">
        <f t="shared" si="3"/>
        <v>1092</v>
      </c>
    </row>
    <row r="31" spans="1:12" s="564" customFormat="1" ht="11.1" customHeight="1" x14ac:dyDescent="0.2">
      <c r="A31" s="344">
        <f t="shared" si="4"/>
        <v>26</v>
      </c>
      <c r="B31" s="899" t="s">
        <v>31</v>
      </c>
      <c r="C31" s="16">
        <v>3890</v>
      </c>
      <c r="D31" s="16">
        <v>8</v>
      </c>
      <c r="E31" s="809">
        <f t="shared" si="0"/>
        <v>3898</v>
      </c>
      <c r="F31" s="16">
        <v>939</v>
      </c>
      <c r="G31" s="16">
        <v>153</v>
      </c>
      <c r="H31" s="809">
        <f t="shared" si="1"/>
        <v>1092</v>
      </c>
      <c r="I31" s="16">
        <v>9</v>
      </c>
      <c r="J31" s="16">
        <v>5</v>
      </c>
      <c r="K31" s="809">
        <f t="shared" si="2"/>
        <v>14</v>
      </c>
      <c r="L31" s="809">
        <f t="shared" si="3"/>
        <v>5004</v>
      </c>
    </row>
    <row r="32" spans="1:12" s="564" customFormat="1" ht="11.1" customHeight="1" x14ac:dyDescent="0.2">
      <c r="A32" s="344">
        <f t="shared" si="4"/>
        <v>27</v>
      </c>
      <c r="B32" s="899" t="s">
        <v>32</v>
      </c>
      <c r="C32" s="16">
        <v>1355</v>
      </c>
      <c r="D32" s="16">
        <v>5</v>
      </c>
      <c r="E32" s="809">
        <f t="shared" si="0"/>
        <v>1360</v>
      </c>
      <c r="F32" s="16">
        <v>935</v>
      </c>
      <c r="G32" s="16">
        <v>275</v>
      </c>
      <c r="H32" s="809">
        <f t="shared" si="1"/>
        <v>1210</v>
      </c>
      <c r="I32" s="16">
        <v>0</v>
      </c>
      <c r="J32" s="16">
        <v>1</v>
      </c>
      <c r="K32" s="809">
        <f t="shared" si="2"/>
        <v>1</v>
      </c>
      <c r="L32" s="809">
        <f t="shared" si="3"/>
        <v>2571</v>
      </c>
    </row>
    <row r="33" spans="1:12" s="564" customFormat="1" ht="11.1" customHeight="1" x14ac:dyDescent="0.2">
      <c r="A33" s="344">
        <f t="shared" si="4"/>
        <v>28</v>
      </c>
      <c r="B33" s="899" t="s">
        <v>100</v>
      </c>
      <c r="C33" s="16">
        <v>1406</v>
      </c>
      <c r="D33" s="16">
        <v>19</v>
      </c>
      <c r="E33" s="809">
        <f t="shared" si="0"/>
        <v>1425</v>
      </c>
      <c r="F33" s="16">
        <v>339</v>
      </c>
      <c r="G33" s="16">
        <v>133</v>
      </c>
      <c r="H33" s="809">
        <f t="shared" si="1"/>
        <v>472</v>
      </c>
      <c r="I33" s="16">
        <v>3</v>
      </c>
      <c r="J33" s="16">
        <v>2</v>
      </c>
      <c r="K33" s="809">
        <f t="shared" si="2"/>
        <v>5</v>
      </c>
      <c r="L33" s="809">
        <f t="shared" si="3"/>
        <v>1902</v>
      </c>
    </row>
    <row r="34" spans="1:12" s="564" customFormat="1" ht="11.1" customHeight="1" x14ac:dyDescent="0.2">
      <c r="A34" s="344">
        <f t="shared" si="4"/>
        <v>29</v>
      </c>
      <c r="B34" s="899" t="s">
        <v>33</v>
      </c>
      <c r="C34" s="16">
        <v>469</v>
      </c>
      <c r="D34" s="16">
        <v>0</v>
      </c>
      <c r="E34" s="809">
        <f t="shared" si="0"/>
        <v>469</v>
      </c>
      <c r="F34" s="16">
        <v>137</v>
      </c>
      <c r="G34" s="16">
        <v>55</v>
      </c>
      <c r="H34" s="809">
        <f t="shared" si="1"/>
        <v>192</v>
      </c>
      <c r="I34" s="16">
        <v>0</v>
      </c>
      <c r="J34" s="16">
        <v>0</v>
      </c>
      <c r="K34" s="809">
        <f t="shared" si="2"/>
        <v>0</v>
      </c>
      <c r="L34" s="809">
        <f t="shared" si="3"/>
        <v>661</v>
      </c>
    </row>
    <row r="35" spans="1:12" s="977" customFormat="1" ht="11.1" customHeight="1" x14ac:dyDescent="0.2">
      <c r="A35" s="344">
        <f t="shared" si="4"/>
        <v>30</v>
      </c>
      <c r="B35" s="975" t="s">
        <v>644</v>
      </c>
      <c r="C35" s="972">
        <v>1</v>
      </c>
      <c r="D35" s="972">
        <v>0</v>
      </c>
      <c r="E35" s="976">
        <f t="shared" si="0"/>
        <v>1</v>
      </c>
      <c r="F35" s="972">
        <v>1</v>
      </c>
      <c r="G35" s="972">
        <v>2</v>
      </c>
      <c r="H35" s="976">
        <f t="shared" si="1"/>
        <v>3</v>
      </c>
      <c r="I35" s="972">
        <v>0</v>
      </c>
      <c r="J35" s="972">
        <v>0</v>
      </c>
      <c r="K35" s="976">
        <f t="shared" si="2"/>
        <v>0</v>
      </c>
      <c r="L35" s="976">
        <f t="shared" si="3"/>
        <v>4</v>
      </c>
    </row>
    <row r="36" spans="1:12" s="564" customFormat="1" ht="11.1" customHeight="1" x14ac:dyDescent="0.2">
      <c r="A36" s="344">
        <f t="shared" si="4"/>
        <v>31</v>
      </c>
      <c r="B36" s="899" t="s">
        <v>35</v>
      </c>
      <c r="C36" s="16">
        <v>1117</v>
      </c>
      <c r="D36" s="16">
        <v>6</v>
      </c>
      <c r="E36" s="809">
        <f t="shared" si="0"/>
        <v>1123</v>
      </c>
      <c r="F36" s="16">
        <v>1036</v>
      </c>
      <c r="G36" s="16">
        <v>439</v>
      </c>
      <c r="H36" s="809">
        <f t="shared" si="1"/>
        <v>1475</v>
      </c>
      <c r="I36" s="16">
        <v>4</v>
      </c>
      <c r="J36" s="16">
        <v>1</v>
      </c>
      <c r="K36" s="809">
        <f t="shared" si="2"/>
        <v>5</v>
      </c>
      <c r="L36" s="809">
        <f t="shared" si="3"/>
        <v>2603</v>
      </c>
    </row>
    <row r="37" spans="1:12" s="564" customFormat="1" ht="11.1" customHeight="1" x14ac:dyDescent="0.2">
      <c r="A37" s="344">
        <f t="shared" si="4"/>
        <v>32</v>
      </c>
      <c r="B37" s="899" t="s">
        <v>36</v>
      </c>
      <c r="C37" s="16">
        <v>510</v>
      </c>
      <c r="D37" s="16">
        <v>2</v>
      </c>
      <c r="E37" s="809">
        <f t="shared" si="0"/>
        <v>512</v>
      </c>
      <c r="F37" s="16">
        <v>140</v>
      </c>
      <c r="G37" s="16">
        <v>77</v>
      </c>
      <c r="H37" s="809">
        <f t="shared" si="1"/>
        <v>217</v>
      </c>
      <c r="I37" s="16">
        <v>5</v>
      </c>
      <c r="J37" s="16">
        <v>5</v>
      </c>
      <c r="K37" s="809">
        <f t="shared" si="2"/>
        <v>10</v>
      </c>
      <c r="L37" s="809">
        <f t="shared" si="3"/>
        <v>739</v>
      </c>
    </row>
    <row r="38" spans="1:12" s="564" customFormat="1" ht="11.1" customHeight="1" x14ac:dyDescent="0.2">
      <c r="A38" s="344">
        <f t="shared" si="4"/>
        <v>33</v>
      </c>
      <c r="B38" s="899" t="s">
        <v>37</v>
      </c>
      <c r="C38" s="16">
        <v>1023</v>
      </c>
      <c r="D38" s="16">
        <v>10</v>
      </c>
      <c r="E38" s="809">
        <f t="shared" ref="E38:E69" si="5">SUM(C38:D38)</f>
        <v>1033</v>
      </c>
      <c r="F38" s="16">
        <v>613</v>
      </c>
      <c r="G38" s="16">
        <v>298</v>
      </c>
      <c r="H38" s="809">
        <f t="shared" ref="H38:H69" si="6">SUM(F38:G38)</f>
        <v>911</v>
      </c>
      <c r="I38" s="16">
        <v>13</v>
      </c>
      <c r="J38" s="16">
        <v>9</v>
      </c>
      <c r="K38" s="809">
        <f t="shared" ref="K38:K69" si="7">SUM(I38:J38)</f>
        <v>22</v>
      </c>
      <c r="L38" s="809">
        <f t="shared" ref="L38:L69" si="8">+K38+H38+E38</f>
        <v>1966</v>
      </c>
    </row>
    <row r="39" spans="1:12" s="564" customFormat="1" ht="11.1" customHeight="1" x14ac:dyDescent="0.2">
      <c r="A39" s="344">
        <f t="shared" si="4"/>
        <v>34</v>
      </c>
      <c r="B39" s="899" t="s">
        <v>38</v>
      </c>
      <c r="C39" s="16">
        <v>940</v>
      </c>
      <c r="D39" s="16">
        <v>1</v>
      </c>
      <c r="E39" s="809">
        <f t="shared" si="5"/>
        <v>941</v>
      </c>
      <c r="F39" s="16">
        <v>255</v>
      </c>
      <c r="G39" s="16">
        <v>126</v>
      </c>
      <c r="H39" s="809">
        <f t="shared" si="6"/>
        <v>381</v>
      </c>
      <c r="I39" s="16">
        <v>13</v>
      </c>
      <c r="J39" s="16">
        <v>4</v>
      </c>
      <c r="K39" s="809">
        <f t="shared" si="7"/>
        <v>17</v>
      </c>
      <c r="L39" s="809">
        <f t="shared" si="8"/>
        <v>1339</v>
      </c>
    </row>
    <row r="40" spans="1:12" s="564" customFormat="1" ht="11.1" customHeight="1" x14ac:dyDescent="0.2">
      <c r="A40" s="344">
        <f t="shared" si="4"/>
        <v>35</v>
      </c>
      <c r="B40" s="899" t="s">
        <v>39</v>
      </c>
      <c r="C40" s="16">
        <v>5967</v>
      </c>
      <c r="D40" s="16">
        <v>10</v>
      </c>
      <c r="E40" s="809">
        <f t="shared" si="5"/>
        <v>5977</v>
      </c>
      <c r="F40" s="16">
        <v>1057</v>
      </c>
      <c r="G40" s="16">
        <v>213</v>
      </c>
      <c r="H40" s="809">
        <f t="shared" si="6"/>
        <v>1270</v>
      </c>
      <c r="I40" s="16">
        <v>29</v>
      </c>
      <c r="J40" s="16">
        <v>7</v>
      </c>
      <c r="K40" s="809">
        <f t="shared" si="7"/>
        <v>36</v>
      </c>
      <c r="L40" s="809">
        <f t="shared" si="8"/>
        <v>7283</v>
      </c>
    </row>
    <row r="41" spans="1:12" s="564" customFormat="1" ht="11.1" customHeight="1" x14ac:dyDescent="0.2">
      <c r="A41" s="344">
        <f t="shared" si="4"/>
        <v>36</v>
      </c>
      <c r="B41" s="899" t="s">
        <v>40</v>
      </c>
      <c r="C41" s="16">
        <v>172</v>
      </c>
      <c r="D41" s="16">
        <v>2</v>
      </c>
      <c r="E41" s="809">
        <f t="shared" si="5"/>
        <v>174</v>
      </c>
      <c r="F41" s="16">
        <v>129</v>
      </c>
      <c r="G41" s="16">
        <v>76</v>
      </c>
      <c r="H41" s="809">
        <f t="shared" si="6"/>
        <v>205</v>
      </c>
      <c r="I41" s="16">
        <v>0</v>
      </c>
      <c r="J41" s="16">
        <v>0</v>
      </c>
      <c r="K41" s="809">
        <f t="shared" si="7"/>
        <v>0</v>
      </c>
      <c r="L41" s="809">
        <f t="shared" si="8"/>
        <v>379</v>
      </c>
    </row>
    <row r="42" spans="1:12" s="564" customFormat="1" ht="11.1" customHeight="1" x14ac:dyDescent="0.2">
      <c r="A42" s="344">
        <f t="shared" si="4"/>
        <v>37</v>
      </c>
      <c r="B42" s="899" t="s">
        <v>41</v>
      </c>
      <c r="C42" s="16">
        <v>538</v>
      </c>
      <c r="D42" s="16">
        <v>2</v>
      </c>
      <c r="E42" s="809">
        <f t="shared" si="5"/>
        <v>540</v>
      </c>
      <c r="F42" s="16">
        <v>159</v>
      </c>
      <c r="G42" s="16">
        <v>73</v>
      </c>
      <c r="H42" s="809">
        <f t="shared" si="6"/>
        <v>232</v>
      </c>
      <c r="I42" s="16">
        <v>7</v>
      </c>
      <c r="J42" s="16">
        <v>4</v>
      </c>
      <c r="K42" s="809">
        <f t="shared" si="7"/>
        <v>11</v>
      </c>
      <c r="L42" s="809">
        <f t="shared" si="8"/>
        <v>783</v>
      </c>
    </row>
    <row r="43" spans="1:12" s="564" customFormat="1" ht="11.1" customHeight="1" x14ac:dyDescent="0.2">
      <c r="A43" s="344">
        <f t="shared" si="4"/>
        <v>38</v>
      </c>
      <c r="B43" s="899" t="s">
        <v>42</v>
      </c>
      <c r="C43" s="16">
        <v>2426</v>
      </c>
      <c r="D43" s="16">
        <v>11</v>
      </c>
      <c r="E43" s="809">
        <f t="shared" si="5"/>
        <v>2437</v>
      </c>
      <c r="F43" s="16">
        <v>851</v>
      </c>
      <c r="G43" s="16">
        <v>251</v>
      </c>
      <c r="H43" s="809">
        <f t="shared" si="6"/>
        <v>1102</v>
      </c>
      <c r="I43" s="16">
        <v>1</v>
      </c>
      <c r="J43" s="16">
        <v>0</v>
      </c>
      <c r="K43" s="809">
        <f t="shared" si="7"/>
        <v>1</v>
      </c>
      <c r="L43" s="809">
        <f t="shared" si="8"/>
        <v>3540</v>
      </c>
    </row>
    <row r="44" spans="1:12" s="564" customFormat="1" ht="11.1" customHeight="1" x14ac:dyDescent="0.2">
      <c r="A44" s="344">
        <f t="shared" si="4"/>
        <v>39</v>
      </c>
      <c r="B44" s="899" t="s">
        <v>43</v>
      </c>
      <c r="C44" s="16">
        <v>1187</v>
      </c>
      <c r="D44" s="16">
        <v>4</v>
      </c>
      <c r="E44" s="809">
        <f t="shared" si="5"/>
        <v>1191</v>
      </c>
      <c r="F44" s="16">
        <v>176</v>
      </c>
      <c r="G44" s="16">
        <v>58</v>
      </c>
      <c r="H44" s="809">
        <f t="shared" si="6"/>
        <v>234</v>
      </c>
      <c r="I44" s="16">
        <v>31</v>
      </c>
      <c r="J44" s="16">
        <v>9</v>
      </c>
      <c r="K44" s="809">
        <f t="shared" si="7"/>
        <v>40</v>
      </c>
      <c r="L44" s="809">
        <f t="shared" si="8"/>
        <v>1465</v>
      </c>
    </row>
    <row r="45" spans="1:12" s="564" customFormat="1" ht="11.1" customHeight="1" x14ac:dyDescent="0.2">
      <c r="A45" s="344">
        <f t="shared" si="4"/>
        <v>40</v>
      </c>
      <c r="B45" s="899" t="s">
        <v>101</v>
      </c>
      <c r="C45" s="16">
        <v>1624</v>
      </c>
      <c r="D45" s="16">
        <v>7</v>
      </c>
      <c r="E45" s="809">
        <f t="shared" si="5"/>
        <v>1631</v>
      </c>
      <c r="F45" s="16">
        <v>646</v>
      </c>
      <c r="G45" s="16">
        <v>82</v>
      </c>
      <c r="H45" s="809">
        <f t="shared" si="6"/>
        <v>728</v>
      </c>
      <c r="I45" s="16">
        <v>0</v>
      </c>
      <c r="J45" s="16">
        <v>0</v>
      </c>
      <c r="K45" s="809">
        <f t="shared" si="7"/>
        <v>0</v>
      </c>
      <c r="L45" s="809">
        <f t="shared" si="8"/>
        <v>2359</v>
      </c>
    </row>
    <row r="46" spans="1:12" s="564" customFormat="1" ht="11.1" customHeight="1" x14ac:dyDescent="0.2">
      <c r="A46" s="344">
        <v>41</v>
      </c>
      <c r="B46" s="899" t="s">
        <v>45</v>
      </c>
      <c r="C46" s="16">
        <v>821</v>
      </c>
      <c r="D46" s="16">
        <v>3</v>
      </c>
      <c r="E46" s="809">
        <f t="shared" si="5"/>
        <v>824</v>
      </c>
      <c r="F46" s="16">
        <v>235</v>
      </c>
      <c r="G46" s="16">
        <v>68</v>
      </c>
      <c r="H46" s="809">
        <f t="shared" si="6"/>
        <v>303</v>
      </c>
      <c r="I46" s="16">
        <v>2</v>
      </c>
      <c r="J46" s="16">
        <v>1</v>
      </c>
      <c r="K46" s="809">
        <f t="shared" si="7"/>
        <v>3</v>
      </c>
      <c r="L46" s="809">
        <f t="shared" si="8"/>
        <v>1130</v>
      </c>
    </row>
    <row r="47" spans="1:12" s="564" customFormat="1" ht="11.1" customHeight="1" x14ac:dyDescent="0.2">
      <c r="A47" s="344">
        <v>42</v>
      </c>
      <c r="B47" s="899" t="s">
        <v>46</v>
      </c>
      <c r="C47" s="16">
        <v>6845</v>
      </c>
      <c r="D47" s="16">
        <v>14</v>
      </c>
      <c r="E47" s="809">
        <f t="shared" si="5"/>
        <v>6859</v>
      </c>
      <c r="F47" s="16">
        <v>2199</v>
      </c>
      <c r="G47" s="16">
        <v>513</v>
      </c>
      <c r="H47" s="809">
        <f t="shared" si="6"/>
        <v>2712</v>
      </c>
      <c r="I47" s="16">
        <v>18</v>
      </c>
      <c r="J47" s="16">
        <v>4</v>
      </c>
      <c r="K47" s="809">
        <f t="shared" si="7"/>
        <v>22</v>
      </c>
      <c r="L47" s="809">
        <f t="shared" si="8"/>
        <v>9593</v>
      </c>
    </row>
    <row r="48" spans="1:12" s="564" customFormat="1" ht="11.1" customHeight="1" x14ac:dyDescent="0.2">
      <c r="A48" s="344">
        <v>43</v>
      </c>
      <c r="B48" s="899" t="s">
        <v>47</v>
      </c>
      <c r="C48" s="16">
        <v>1614</v>
      </c>
      <c r="D48" s="16">
        <v>1</v>
      </c>
      <c r="E48" s="809">
        <f t="shared" si="5"/>
        <v>1615</v>
      </c>
      <c r="F48" s="16">
        <v>294</v>
      </c>
      <c r="G48" s="16">
        <v>100</v>
      </c>
      <c r="H48" s="809">
        <f t="shared" si="6"/>
        <v>394</v>
      </c>
      <c r="I48" s="16">
        <v>4</v>
      </c>
      <c r="J48" s="16">
        <v>3</v>
      </c>
      <c r="K48" s="809">
        <f t="shared" si="7"/>
        <v>7</v>
      </c>
      <c r="L48" s="809">
        <f t="shared" si="8"/>
        <v>2016</v>
      </c>
    </row>
    <row r="49" spans="1:12" s="564" customFormat="1" ht="11.1" customHeight="1" x14ac:dyDescent="0.2">
      <c r="A49" s="344">
        <v>44</v>
      </c>
      <c r="B49" s="899" t="s">
        <v>48</v>
      </c>
      <c r="C49" s="16">
        <v>488</v>
      </c>
      <c r="D49" s="16">
        <v>2</v>
      </c>
      <c r="E49" s="809">
        <f t="shared" si="5"/>
        <v>490</v>
      </c>
      <c r="F49" s="16">
        <v>323</v>
      </c>
      <c r="G49" s="16">
        <v>156</v>
      </c>
      <c r="H49" s="809">
        <f t="shared" si="6"/>
        <v>479</v>
      </c>
      <c r="I49" s="16">
        <v>1</v>
      </c>
      <c r="J49" s="16">
        <v>0</v>
      </c>
      <c r="K49" s="809">
        <f t="shared" si="7"/>
        <v>1</v>
      </c>
      <c r="L49" s="809">
        <f t="shared" si="8"/>
        <v>970</v>
      </c>
    </row>
    <row r="50" spans="1:12" s="564" customFormat="1" ht="11.1" customHeight="1" x14ac:dyDescent="0.2">
      <c r="A50" s="344">
        <v>45</v>
      </c>
      <c r="B50" s="899" t="s">
        <v>49</v>
      </c>
      <c r="C50" s="16">
        <v>6734</v>
      </c>
      <c r="D50" s="16">
        <v>24</v>
      </c>
      <c r="E50" s="809">
        <f t="shared" si="5"/>
        <v>6758</v>
      </c>
      <c r="F50" s="16">
        <v>1087</v>
      </c>
      <c r="G50" s="16">
        <v>365</v>
      </c>
      <c r="H50" s="809">
        <f t="shared" si="6"/>
        <v>1452</v>
      </c>
      <c r="I50" s="16">
        <v>18</v>
      </c>
      <c r="J50" s="16">
        <v>2</v>
      </c>
      <c r="K50" s="809">
        <f t="shared" si="7"/>
        <v>20</v>
      </c>
      <c r="L50" s="809">
        <f t="shared" si="8"/>
        <v>8230</v>
      </c>
    </row>
    <row r="51" spans="1:12" s="564" customFormat="1" ht="11.1" customHeight="1" x14ac:dyDescent="0.2">
      <c r="A51" s="344">
        <v>46</v>
      </c>
      <c r="B51" s="899" t="s">
        <v>892</v>
      </c>
      <c r="C51" s="16">
        <v>544</v>
      </c>
      <c r="D51" s="16">
        <v>2</v>
      </c>
      <c r="E51" s="809">
        <f t="shared" si="5"/>
        <v>546</v>
      </c>
      <c r="F51" s="16">
        <v>261</v>
      </c>
      <c r="G51" s="16">
        <v>123</v>
      </c>
      <c r="H51" s="809">
        <f t="shared" si="6"/>
        <v>384</v>
      </c>
      <c r="I51" s="16">
        <v>1</v>
      </c>
      <c r="J51" s="16">
        <v>0</v>
      </c>
      <c r="K51" s="809">
        <f t="shared" si="7"/>
        <v>1</v>
      </c>
      <c r="L51" s="809">
        <f t="shared" si="8"/>
        <v>931</v>
      </c>
    </row>
    <row r="52" spans="1:12" s="564" customFormat="1" ht="11.1" customHeight="1" x14ac:dyDescent="0.2">
      <c r="A52" s="344">
        <v>47</v>
      </c>
      <c r="B52" s="899" t="s">
        <v>51</v>
      </c>
      <c r="C52" s="16">
        <v>116</v>
      </c>
      <c r="D52" s="16">
        <v>1</v>
      </c>
      <c r="E52" s="809">
        <f t="shared" si="5"/>
        <v>117</v>
      </c>
      <c r="F52" s="16">
        <v>245</v>
      </c>
      <c r="G52" s="16">
        <v>108</v>
      </c>
      <c r="H52" s="809">
        <f t="shared" si="6"/>
        <v>353</v>
      </c>
      <c r="I52" s="16">
        <v>0</v>
      </c>
      <c r="J52" s="16">
        <v>0</v>
      </c>
      <c r="K52" s="809">
        <f t="shared" si="7"/>
        <v>0</v>
      </c>
      <c r="L52" s="809">
        <f t="shared" si="8"/>
        <v>470</v>
      </c>
    </row>
    <row r="53" spans="1:12" s="564" customFormat="1" ht="11.1" customHeight="1" x14ac:dyDescent="0.2">
      <c r="A53" s="344">
        <v>48</v>
      </c>
      <c r="B53" s="899" t="s">
        <v>52</v>
      </c>
      <c r="C53" s="16">
        <v>3075</v>
      </c>
      <c r="D53" s="16">
        <v>12</v>
      </c>
      <c r="E53" s="809">
        <f t="shared" si="5"/>
        <v>3087</v>
      </c>
      <c r="F53" s="16">
        <v>545</v>
      </c>
      <c r="G53" s="16">
        <v>148</v>
      </c>
      <c r="H53" s="809">
        <f t="shared" si="6"/>
        <v>693</v>
      </c>
      <c r="I53" s="16">
        <v>13</v>
      </c>
      <c r="J53" s="16">
        <v>1</v>
      </c>
      <c r="K53" s="809">
        <f t="shared" si="7"/>
        <v>14</v>
      </c>
      <c r="L53" s="809">
        <f t="shared" si="8"/>
        <v>3794</v>
      </c>
    </row>
    <row r="54" spans="1:12" s="564" customFormat="1" ht="11.1" customHeight="1" x14ac:dyDescent="0.2">
      <c r="A54" s="344">
        <v>49</v>
      </c>
      <c r="B54" s="899" t="s">
        <v>53</v>
      </c>
      <c r="C54" s="16">
        <v>317</v>
      </c>
      <c r="D54" s="16">
        <v>0</v>
      </c>
      <c r="E54" s="809">
        <f t="shared" si="5"/>
        <v>317</v>
      </c>
      <c r="F54" s="16">
        <v>454</v>
      </c>
      <c r="G54" s="16">
        <v>263</v>
      </c>
      <c r="H54" s="809">
        <f t="shared" si="6"/>
        <v>717</v>
      </c>
      <c r="I54" s="16">
        <v>0</v>
      </c>
      <c r="J54" s="16">
        <v>0</v>
      </c>
      <c r="K54" s="809">
        <f t="shared" si="7"/>
        <v>0</v>
      </c>
      <c r="L54" s="809">
        <f t="shared" si="8"/>
        <v>1034</v>
      </c>
    </row>
    <row r="55" spans="1:12" s="564" customFormat="1" ht="11.1" customHeight="1" x14ac:dyDescent="0.2">
      <c r="A55" s="344">
        <v>50</v>
      </c>
      <c r="B55" s="899" t="s">
        <v>54</v>
      </c>
      <c r="C55" s="16">
        <v>1481</v>
      </c>
      <c r="D55" s="16">
        <v>3</v>
      </c>
      <c r="E55" s="809">
        <f t="shared" si="5"/>
        <v>1484</v>
      </c>
      <c r="F55" s="16">
        <v>422</v>
      </c>
      <c r="G55" s="16">
        <v>71</v>
      </c>
      <c r="H55" s="809">
        <f t="shared" si="6"/>
        <v>493</v>
      </c>
      <c r="I55" s="16">
        <v>0</v>
      </c>
      <c r="J55" s="16">
        <v>0</v>
      </c>
      <c r="K55" s="809">
        <f t="shared" si="7"/>
        <v>0</v>
      </c>
      <c r="L55" s="809">
        <f t="shared" si="8"/>
        <v>1977</v>
      </c>
    </row>
    <row r="56" spans="1:12" s="564" customFormat="1" ht="11.1" customHeight="1" x14ac:dyDescent="0.2">
      <c r="A56" s="344">
        <v>51</v>
      </c>
      <c r="B56" s="899" t="s">
        <v>55</v>
      </c>
      <c r="C56" s="16">
        <v>1230</v>
      </c>
      <c r="D56" s="16">
        <v>3</v>
      </c>
      <c r="E56" s="809">
        <f t="shared" si="5"/>
        <v>1233</v>
      </c>
      <c r="F56" s="16">
        <v>413</v>
      </c>
      <c r="G56" s="16">
        <v>132</v>
      </c>
      <c r="H56" s="809">
        <f t="shared" si="6"/>
        <v>545</v>
      </c>
      <c r="I56" s="16">
        <v>0</v>
      </c>
      <c r="J56" s="16">
        <v>0</v>
      </c>
      <c r="K56" s="809">
        <f t="shared" si="7"/>
        <v>0</v>
      </c>
      <c r="L56" s="809">
        <f t="shared" si="8"/>
        <v>1778</v>
      </c>
    </row>
    <row r="57" spans="1:12" s="564" customFormat="1" ht="11.1" customHeight="1" x14ac:dyDescent="0.2">
      <c r="A57" s="344">
        <v>52</v>
      </c>
      <c r="B57" s="899" t="s">
        <v>56</v>
      </c>
      <c r="C57" s="16">
        <v>2064</v>
      </c>
      <c r="D57" s="16">
        <v>4</v>
      </c>
      <c r="E57" s="809">
        <f t="shared" si="5"/>
        <v>2068</v>
      </c>
      <c r="F57" s="16">
        <v>489</v>
      </c>
      <c r="G57" s="16">
        <v>170</v>
      </c>
      <c r="H57" s="809">
        <f t="shared" si="6"/>
        <v>659</v>
      </c>
      <c r="I57" s="16">
        <v>3</v>
      </c>
      <c r="J57" s="16">
        <v>0</v>
      </c>
      <c r="K57" s="809">
        <f t="shared" si="7"/>
        <v>3</v>
      </c>
      <c r="L57" s="809">
        <f t="shared" si="8"/>
        <v>2730</v>
      </c>
    </row>
    <row r="58" spans="1:12" s="564" customFormat="1" ht="11.1" customHeight="1" x14ac:dyDescent="0.2">
      <c r="A58" s="344">
        <v>53</v>
      </c>
      <c r="B58" s="899" t="s">
        <v>57</v>
      </c>
      <c r="C58" s="16">
        <v>557</v>
      </c>
      <c r="D58" s="16">
        <v>7</v>
      </c>
      <c r="E58" s="809">
        <f t="shared" si="5"/>
        <v>564</v>
      </c>
      <c r="F58" s="16">
        <v>301</v>
      </c>
      <c r="G58" s="16">
        <v>86</v>
      </c>
      <c r="H58" s="809">
        <f t="shared" si="6"/>
        <v>387</v>
      </c>
      <c r="I58" s="16">
        <v>0</v>
      </c>
      <c r="J58" s="16">
        <v>0</v>
      </c>
      <c r="K58" s="809">
        <f t="shared" si="7"/>
        <v>0</v>
      </c>
      <c r="L58" s="809">
        <f t="shared" si="8"/>
        <v>951</v>
      </c>
    </row>
    <row r="59" spans="1:12" s="564" customFormat="1" ht="11.1" customHeight="1" x14ac:dyDescent="0.2">
      <c r="A59" s="344">
        <v>54</v>
      </c>
      <c r="B59" s="899" t="s">
        <v>58</v>
      </c>
      <c r="C59" s="16">
        <v>2336</v>
      </c>
      <c r="D59" s="16">
        <v>8</v>
      </c>
      <c r="E59" s="809">
        <f t="shared" si="5"/>
        <v>2344</v>
      </c>
      <c r="F59" s="16">
        <v>770</v>
      </c>
      <c r="G59" s="16">
        <v>241</v>
      </c>
      <c r="H59" s="809">
        <f t="shared" si="6"/>
        <v>1011</v>
      </c>
      <c r="I59" s="16">
        <v>20</v>
      </c>
      <c r="J59" s="16">
        <v>9</v>
      </c>
      <c r="K59" s="809">
        <f t="shared" si="7"/>
        <v>29</v>
      </c>
      <c r="L59" s="809">
        <f t="shared" si="8"/>
        <v>3384</v>
      </c>
    </row>
    <row r="60" spans="1:12" s="564" customFormat="1" ht="11.1" customHeight="1" x14ac:dyDescent="0.2">
      <c r="A60" s="344">
        <v>55</v>
      </c>
      <c r="B60" s="899" t="s">
        <v>59</v>
      </c>
      <c r="C60" s="16">
        <v>4724</v>
      </c>
      <c r="D60" s="16">
        <v>10</v>
      </c>
      <c r="E60" s="809">
        <f t="shared" si="5"/>
        <v>4734</v>
      </c>
      <c r="F60" s="16">
        <v>1480</v>
      </c>
      <c r="G60" s="16">
        <v>483</v>
      </c>
      <c r="H60" s="809">
        <f t="shared" si="6"/>
        <v>1963</v>
      </c>
      <c r="I60" s="16">
        <v>20</v>
      </c>
      <c r="J60" s="16">
        <v>6</v>
      </c>
      <c r="K60" s="809">
        <f t="shared" si="7"/>
        <v>26</v>
      </c>
      <c r="L60" s="809">
        <f t="shared" si="8"/>
        <v>6723</v>
      </c>
    </row>
    <row r="61" spans="1:12" s="564" customFormat="1" ht="11.1" customHeight="1" x14ac:dyDescent="0.2">
      <c r="A61" s="344">
        <v>56</v>
      </c>
      <c r="B61" s="899" t="s">
        <v>60</v>
      </c>
      <c r="C61" s="16">
        <v>50</v>
      </c>
      <c r="D61" s="16">
        <v>1</v>
      </c>
      <c r="E61" s="809">
        <f t="shared" si="5"/>
        <v>51</v>
      </c>
      <c r="F61" s="16">
        <v>108</v>
      </c>
      <c r="G61" s="16">
        <v>50</v>
      </c>
      <c r="H61" s="809">
        <f t="shared" si="6"/>
        <v>158</v>
      </c>
      <c r="I61" s="16">
        <v>0</v>
      </c>
      <c r="J61" s="16">
        <v>0</v>
      </c>
      <c r="K61" s="809">
        <f t="shared" si="7"/>
        <v>0</v>
      </c>
      <c r="L61" s="809">
        <f t="shared" si="8"/>
        <v>209</v>
      </c>
    </row>
    <row r="62" spans="1:12" s="564" customFormat="1" ht="11.1" customHeight="1" x14ac:dyDescent="0.2">
      <c r="A62" s="344">
        <v>57</v>
      </c>
      <c r="B62" s="899" t="s">
        <v>61</v>
      </c>
      <c r="C62" s="16">
        <v>1096</v>
      </c>
      <c r="D62" s="16">
        <v>5</v>
      </c>
      <c r="E62" s="809">
        <f t="shared" si="5"/>
        <v>1101</v>
      </c>
      <c r="F62" s="16">
        <v>297</v>
      </c>
      <c r="G62" s="16">
        <v>143</v>
      </c>
      <c r="H62" s="809">
        <f t="shared" si="6"/>
        <v>440</v>
      </c>
      <c r="I62" s="16">
        <v>2</v>
      </c>
      <c r="J62" s="16">
        <v>0</v>
      </c>
      <c r="K62" s="809">
        <f t="shared" si="7"/>
        <v>2</v>
      </c>
      <c r="L62" s="809">
        <f t="shared" si="8"/>
        <v>1543</v>
      </c>
    </row>
    <row r="63" spans="1:12" s="564" customFormat="1" ht="11.1" customHeight="1" x14ac:dyDescent="0.2">
      <c r="A63" s="344">
        <v>58</v>
      </c>
      <c r="B63" s="899" t="s">
        <v>62</v>
      </c>
      <c r="C63" s="16">
        <v>3712</v>
      </c>
      <c r="D63" s="16">
        <v>5</v>
      </c>
      <c r="E63" s="809">
        <f t="shared" si="5"/>
        <v>3717</v>
      </c>
      <c r="F63" s="16">
        <v>1277</v>
      </c>
      <c r="G63" s="16">
        <v>323</v>
      </c>
      <c r="H63" s="809">
        <f t="shared" si="6"/>
        <v>1600</v>
      </c>
      <c r="I63" s="16">
        <v>2</v>
      </c>
      <c r="J63" s="16">
        <v>3</v>
      </c>
      <c r="K63" s="809">
        <f t="shared" si="7"/>
        <v>5</v>
      </c>
      <c r="L63" s="809">
        <f t="shared" si="8"/>
        <v>5322</v>
      </c>
    </row>
    <row r="64" spans="1:12" s="564" customFormat="1" ht="11.1" customHeight="1" x14ac:dyDescent="0.2">
      <c r="A64" s="344">
        <v>59</v>
      </c>
      <c r="B64" s="899" t="s">
        <v>63</v>
      </c>
      <c r="C64" s="16">
        <v>1919</v>
      </c>
      <c r="D64" s="16">
        <v>2</v>
      </c>
      <c r="E64" s="809">
        <f t="shared" si="5"/>
        <v>1921</v>
      </c>
      <c r="F64" s="16">
        <v>281</v>
      </c>
      <c r="G64" s="16">
        <v>125</v>
      </c>
      <c r="H64" s="809">
        <f t="shared" si="6"/>
        <v>406</v>
      </c>
      <c r="I64" s="16">
        <v>31</v>
      </c>
      <c r="J64" s="16">
        <v>6</v>
      </c>
      <c r="K64" s="809">
        <f t="shared" si="7"/>
        <v>37</v>
      </c>
      <c r="L64" s="809">
        <f t="shared" si="8"/>
        <v>2364</v>
      </c>
    </row>
    <row r="65" spans="1:12" s="564" customFormat="1" ht="11.1" customHeight="1" x14ac:dyDescent="0.2">
      <c r="A65" s="344">
        <v>60</v>
      </c>
      <c r="B65" s="899" t="s">
        <v>64</v>
      </c>
      <c r="C65" s="16">
        <v>2021</v>
      </c>
      <c r="D65" s="16">
        <v>2</v>
      </c>
      <c r="E65" s="809">
        <f t="shared" si="5"/>
        <v>2023</v>
      </c>
      <c r="F65" s="16">
        <v>518</v>
      </c>
      <c r="G65" s="16">
        <v>294</v>
      </c>
      <c r="H65" s="809">
        <f t="shared" si="6"/>
        <v>812</v>
      </c>
      <c r="I65" s="16">
        <v>5</v>
      </c>
      <c r="J65" s="16">
        <v>5</v>
      </c>
      <c r="K65" s="809">
        <f t="shared" si="7"/>
        <v>10</v>
      </c>
      <c r="L65" s="809">
        <f t="shared" si="8"/>
        <v>2845</v>
      </c>
    </row>
    <row r="66" spans="1:12" s="564" customFormat="1" ht="11.1" customHeight="1" x14ac:dyDescent="0.2">
      <c r="A66" s="344">
        <v>61</v>
      </c>
      <c r="B66" s="899" t="s">
        <v>65</v>
      </c>
      <c r="C66" s="16">
        <v>1048</v>
      </c>
      <c r="D66" s="16">
        <v>10</v>
      </c>
      <c r="E66" s="809">
        <f t="shared" si="5"/>
        <v>1058</v>
      </c>
      <c r="F66" s="16">
        <v>358</v>
      </c>
      <c r="G66" s="16">
        <v>123</v>
      </c>
      <c r="H66" s="809">
        <f t="shared" si="6"/>
        <v>481</v>
      </c>
      <c r="I66" s="16">
        <v>0</v>
      </c>
      <c r="J66" s="16">
        <v>1</v>
      </c>
      <c r="K66" s="809">
        <f t="shared" si="7"/>
        <v>1</v>
      </c>
      <c r="L66" s="809">
        <f t="shared" si="8"/>
        <v>1540</v>
      </c>
    </row>
    <row r="67" spans="1:12" s="564" customFormat="1" ht="11.1" customHeight="1" x14ac:dyDescent="0.2">
      <c r="A67" s="344">
        <v>62</v>
      </c>
      <c r="B67" s="899" t="s">
        <v>66</v>
      </c>
      <c r="C67" s="16">
        <v>9</v>
      </c>
      <c r="D67" s="16">
        <v>0</v>
      </c>
      <c r="E67" s="809">
        <f t="shared" si="5"/>
        <v>9</v>
      </c>
      <c r="F67" s="16">
        <v>13</v>
      </c>
      <c r="G67" s="16">
        <v>3</v>
      </c>
      <c r="H67" s="809">
        <f t="shared" si="6"/>
        <v>16</v>
      </c>
      <c r="I67" s="16">
        <v>0</v>
      </c>
      <c r="J67" s="16">
        <v>0</v>
      </c>
      <c r="K67" s="809">
        <f t="shared" si="7"/>
        <v>0</v>
      </c>
      <c r="L67" s="809">
        <f t="shared" si="8"/>
        <v>25</v>
      </c>
    </row>
    <row r="68" spans="1:12" s="564" customFormat="1" ht="11.1" customHeight="1" x14ac:dyDescent="0.2">
      <c r="A68" s="344">
        <v>63</v>
      </c>
      <c r="B68" s="899" t="s">
        <v>620</v>
      </c>
      <c r="C68" s="16">
        <v>209</v>
      </c>
      <c r="D68" s="16">
        <v>0</v>
      </c>
      <c r="E68" s="809">
        <f t="shared" si="5"/>
        <v>209</v>
      </c>
      <c r="F68" s="16">
        <v>357</v>
      </c>
      <c r="G68" s="16">
        <v>219</v>
      </c>
      <c r="H68" s="809">
        <f t="shared" si="6"/>
        <v>576</v>
      </c>
      <c r="I68" s="16">
        <v>0</v>
      </c>
      <c r="J68" s="16">
        <v>0</v>
      </c>
      <c r="K68" s="809">
        <f t="shared" si="7"/>
        <v>0</v>
      </c>
      <c r="L68" s="809">
        <f t="shared" si="8"/>
        <v>785</v>
      </c>
    </row>
    <row r="69" spans="1:12" s="564" customFormat="1" ht="11.1" customHeight="1" x14ac:dyDescent="0.2">
      <c r="A69" s="344">
        <v>64</v>
      </c>
      <c r="B69" s="899" t="s">
        <v>67</v>
      </c>
      <c r="C69" s="16">
        <v>1683</v>
      </c>
      <c r="D69" s="16">
        <v>12</v>
      </c>
      <c r="E69" s="809">
        <f t="shared" si="5"/>
        <v>1695</v>
      </c>
      <c r="F69" s="16">
        <v>347</v>
      </c>
      <c r="G69" s="16">
        <v>67</v>
      </c>
      <c r="H69" s="809">
        <f t="shared" si="6"/>
        <v>414</v>
      </c>
      <c r="I69" s="16">
        <v>5</v>
      </c>
      <c r="J69" s="16">
        <v>3</v>
      </c>
      <c r="K69" s="809">
        <f t="shared" si="7"/>
        <v>8</v>
      </c>
      <c r="L69" s="809">
        <f t="shared" si="8"/>
        <v>2117</v>
      </c>
    </row>
    <row r="70" spans="1:12" s="564" customFormat="1" ht="11.1" customHeight="1" x14ac:dyDescent="0.2">
      <c r="A70" s="344">
        <v>65</v>
      </c>
      <c r="B70" s="899" t="s">
        <v>68</v>
      </c>
      <c r="C70" s="16">
        <v>75</v>
      </c>
      <c r="D70" s="16">
        <v>0</v>
      </c>
      <c r="E70" s="809">
        <f t="shared" ref="E70:E86" si="9">SUM(C70:D70)</f>
        <v>75</v>
      </c>
      <c r="F70" s="16">
        <v>99</v>
      </c>
      <c r="G70" s="16">
        <v>60</v>
      </c>
      <c r="H70" s="809">
        <f t="shared" ref="H70:H86" si="10">SUM(F70:G70)</f>
        <v>159</v>
      </c>
      <c r="I70" s="16">
        <v>0</v>
      </c>
      <c r="J70" s="16">
        <v>0</v>
      </c>
      <c r="K70" s="809">
        <f t="shared" ref="K70:K86" si="11">SUM(I70:J70)</f>
        <v>0</v>
      </c>
      <c r="L70" s="809">
        <f t="shared" ref="L70:L86" si="12">+K70+H70+E70</f>
        <v>234</v>
      </c>
    </row>
    <row r="71" spans="1:12" s="564" customFormat="1" ht="11.1" customHeight="1" x14ac:dyDescent="0.2">
      <c r="A71" s="344">
        <v>66</v>
      </c>
      <c r="B71" s="899" t="s">
        <v>69</v>
      </c>
      <c r="C71" s="16">
        <v>3534</v>
      </c>
      <c r="D71" s="16">
        <v>12</v>
      </c>
      <c r="E71" s="809">
        <f t="shared" si="9"/>
        <v>3546</v>
      </c>
      <c r="F71" s="16">
        <v>1048</v>
      </c>
      <c r="G71" s="16">
        <v>376</v>
      </c>
      <c r="H71" s="809">
        <f t="shared" si="10"/>
        <v>1424</v>
      </c>
      <c r="I71" s="16">
        <v>7</v>
      </c>
      <c r="J71" s="16">
        <v>2</v>
      </c>
      <c r="K71" s="809">
        <f t="shared" si="11"/>
        <v>9</v>
      </c>
      <c r="L71" s="809">
        <f t="shared" si="12"/>
        <v>4979</v>
      </c>
    </row>
    <row r="72" spans="1:12" s="564" customFormat="1" ht="11.1" customHeight="1" x14ac:dyDescent="0.2">
      <c r="A72" s="344">
        <v>67</v>
      </c>
      <c r="B72" s="899" t="s">
        <v>70</v>
      </c>
      <c r="C72" s="16">
        <v>18</v>
      </c>
      <c r="D72" s="16">
        <v>0</v>
      </c>
      <c r="E72" s="809">
        <f t="shared" si="9"/>
        <v>18</v>
      </c>
      <c r="F72" s="16">
        <v>12</v>
      </c>
      <c r="G72" s="16">
        <v>9</v>
      </c>
      <c r="H72" s="809">
        <f t="shared" si="10"/>
        <v>21</v>
      </c>
      <c r="I72" s="16">
        <v>0</v>
      </c>
      <c r="J72" s="16">
        <v>0</v>
      </c>
      <c r="K72" s="809">
        <f t="shared" si="11"/>
        <v>0</v>
      </c>
      <c r="L72" s="809">
        <f t="shared" si="12"/>
        <v>39</v>
      </c>
    </row>
    <row r="73" spans="1:12" s="564" customFormat="1" ht="11.1" customHeight="1" x14ac:dyDescent="0.2">
      <c r="A73" s="344">
        <v>68</v>
      </c>
      <c r="B73" s="899" t="s">
        <v>71</v>
      </c>
      <c r="C73" s="16">
        <v>1485</v>
      </c>
      <c r="D73" s="16">
        <v>3</v>
      </c>
      <c r="E73" s="809">
        <f t="shared" si="9"/>
        <v>1488</v>
      </c>
      <c r="F73" s="16">
        <v>609</v>
      </c>
      <c r="G73" s="16">
        <v>173</v>
      </c>
      <c r="H73" s="809">
        <f t="shared" si="10"/>
        <v>782</v>
      </c>
      <c r="I73" s="16">
        <v>6</v>
      </c>
      <c r="J73" s="16">
        <v>2</v>
      </c>
      <c r="K73" s="809">
        <f t="shared" si="11"/>
        <v>8</v>
      </c>
      <c r="L73" s="809">
        <f t="shared" si="12"/>
        <v>2278</v>
      </c>
    </row>
    <row r="74" spans="1:12" s="564" customFormat="1" ht="11.1" customHeight="1" x14ac:dyDescent="0.2">
      <c r="A74" s="344">
        <v>69</v>
      </c>
      <c r="B74" s="899" t="s">
        <v>72</v>
      </c>
      <c r="C74" s="16">
        <v>337</v>
      </c>
      <c r="D74" s="16">
        <v>0</v>
      </c>
      <c r="E74" s="809">
        <f t="shared" si="9"/>
        <v>337</v>
      </c>
      <c r="F74" s="16">
        <v>142</v>
      </c>
      <c r="G74" s="16">
        <v>49</v>
      </c>
      <c r="H74" s="809">
        <f t="shared" si="10"/>
        <v>191</v>
      </c>
      <c r="I74" s="16">
        <v>0</v>
      </c>
      <c r="J74" s="16">
        <v>0</v>
      </c>
      <c r="K74" s="809">
        <f t="shared" si="11"/>
        <v>0</v>
      </c>
      <c r="L74" s="809">
        <f t="shared" si="12"/>
        <v>528</v>
      </c>
    </row>
    <row r="75" spans="1:12" s="564" customFormat="1" ht="11.1" customHeight="1" x14ac:dyDescent="0.2">
      <c r="A75" s="344">
        <v>70</v>
      </c>
      <c r="B75" s="899" t="s">
        <v>73</v>
      </c>
      <c r="C75" s="16">
        <v>1278</v>
      </c>
      <c r="D75" s="16">
        <v>1</v>
      </c>
      <c r="E75" s="809">
        <f t="shared" si="9"/>
        <v>1279</v>
      </c>
      <c r="F75" s="16">
        <v>397</v>
      </c>
      <c r="G75" s="16">
        <v>146</v>
      </c>
      <c r="H75" s="809">
        <f t="shared" si="10"/>
        <v>543</v>
      </c>
      <c r="I75" s="16">
        <v>1</v>
      </c>
      <c r="J75" s="16">
        <v>0</v>
      </c>
      <c r="K75" s="809">
        <f t="shared" si="11"/>
        <v>1</v>
      </c>
      <c r="L75" s="809">
        <f t="shared" si="12"/>
        <v>1823</v>
      </c>
    </row>
    <row r="76" spans="1:12" s="564" customFormat="1" ht="11.1" customHeight="1" x14ac:dyDescent="0.2">
      <c r="A76" s="344">
        <v>71</v>
      </c>
      <c r="B76" s="899" t="s">
        <v>74</v>
      </c>
      <c r="C76" s="16">
        <v>1096</v>
      </c>
      <c r="D76" s="16">
        <v>10</v>
      </c>
      <c r="E76" s="809">
        <f t="shared" si="9"/>
        <v>1106</v>
      </c>
      <c r="F76" s="16">
        <v>281</v>
      </c>
      <c r="G76" s="16">
        <v>78</v>
      </c>
      <c r="H76" s="809">
        <f t="shared" si="10"/>
        <v>359</v>
      </c>
      <c r="I76" s="16">
        <v>3</v>
      </c>
      <c r="J76" s="16">
        <v>0</v>
      </c>
      <c r="K76" s="809">
        <f t="shared" si="11"/>
        <v>3</v>
      </c>
      <c r="L76" s="809">
        <f t="shared" si="12"/>
        <v>1468</v>
      </c>
    </row>
    <row r="77" spans="1:12" s="564" customFormat="1" ht="11.1" customHeight="1" x14ac:dyDescent="0.2">
      <c r="A77" s="344">
        <v>72</v>
      </c>
      <c r="B77" s="899" t="s">
        <v>75</v>
      </c>
      <c r="C77" s="16">
        <v>465</v>
      </c>
      <c r="D77" s="16">
        <v>2</v>
      </c>
      <c r="E77" s="809">
        <f t="shared" si="9"/>
        <v>467</v>
      </c>
      <c r="F77" s="16">
        <v>688</v>
      </c>
      <c r="G77" s="16">
        <v>441</v>
      </c>
      <c r="H77" s="809">
        <f t="shared" si="10"/>
        <v>1129</v>
      </c>
      <c r="I77" s="16">
        <v>0</v>
      </c>
      <c r="J77" s="16">
        <v>0</v>
      </c>
      <c r="K77" s="809">
        <f t="shared" si="11"/>
        <v>0</v>
      </c>
      <c r="L77" s="809">
        <f t="shared" si="12"/>
        <v>1596</v>
      </c>
    </row>
    <row r="78" spans="1:12" s="564" customFormat="1" ht="11.1" customHeight="1" x14ac:dyDescent="0.2">
      <c r="A78" s="344">
        <v>73</v>
      </c>
      <c r="B78" s="899" t="s">
        <v>76</v>
      </c>
      <c r="C78" s="16">
        <v>20</v>
      </c>
      <c r="D78" s="16">
        <v>0</v>
      </c>
      <c r="E78" s="809">
        <f t="shared" si="9"/>
        <v>20</v>
      </c>
      <c r="F78" s="16">
        <v>56</v>
      </c>
      <c r="G78" s="16">
        <v>31</v>
      </c>
      <c r="H78" s="809">
        <f t="shared" si="10"/>
        <v>87</v>
      </c>
      <c r="I78" s="16">
        <v>0</v>
      </c>
      <c r="J78" s="16">
        <v>0</v>
      </c>
      <c r="K78" s="809">
        <f t="shared" si="11"/>
        <v>0</v>
      </c>
      <c r="L78" s="809">
        <f t="shared" si="12"/>
        <v>107</v>
      </c>
    </row>
    <row r="79" spans="1:12" s="564" customFormat="1" ht="11.1" customHeight="1" x14ac:dyDescent="0.2">
      <c r="A79" s="344">
        <v>74</v>
      </c>
      <c r="B79" s="899" t="s">
        <v>77</v>
      </c>
      <c r="C79" s="16">
        <v>7</v>
      </c>
      <c r="D79" s="16">
        <v>0</v>
      </c>
      <c r="E79" s="809">
        <f t="shared" si="9"/>
        <v>7</v>
      </c>
      <c r="F79" s="16">
        <v>4</v>
      </c>
      <c r="G79" s="16">
        <v>6</v>
      </c>
      <c r="H79" s="809">
        <f t="shared" si="10"/>
        <v>10</v>
      </c>
      <c r="I79" s="16">
        <v>0</v>
      </c>
      <c r="J79" s="16">
        <v>0</v>
      </c>
      <c r="K79" s="809">
        <f t="shared" si="11"/>
        <v>0</v>
      </c>
      <c r="L79" s="809">
        <f t="shared" si="12"/>
        <v>17</v>
      </c>
    </row>
    <row r="80" spans="1:12" s="564" customFormat="1" ht="11.1" customHeight="1" x14ac:dyDescent="0.2">
      <c r="A80" s="344">
        <v>75</v>
      </c>
      <c r="B80" s="899" t="s">
        <v>78</v>
      </c>
      <c r="C80" s="16">
        <v>25</v>
      </c>
      <c r="D80" s="16">
        <v>1</v>
      </c>
      <c r="E80" s="809">
        <f t="shared" si="9"/>
        <v>26</v>
      </c>
      <c r="F80" s="16">
        <v>19</v>
      </c>
      <c r="G80" s="16">
        <v>18</v>
      </c>
      <c r="H80" s="809">
        <f t="shared" si="10"/>
        <v>37</v>
      </c>
      <c r="I80" s="16">
        <v>0</v>
      </c>
      <c r="J80" s="16">
        <v>0</v>
      </c>
      <c r="K80" s="809">
        <f t="shared" si="11"/>
        <v>0</v>
      </c>
      <c r="L80" s="809">
        <f t="shared" si="12"/>
        <v>63</v>
      </c>
    </row>
    <row r="81" spans="1:12" s="564" customFormat="1" ht="11.1" customHeight="1" x14ac:dyDescent="0.2">
      <c r="A81" s="344">
        <v>76</v>
      </c>
      <c r="B81" s="899" t="s">
        <v>79</v>
      </c>
      <c r="C81" s="16">
        <v>246</v>
      </c>
      <c r="D81" s="16">
        <v>0</v>
      </c>
      <c r="E81" s="809">
        <f t="shared" si="9"/>
        <v>246</v>
      </c>
      <c r="F81" s="16">
        <v>172</v>
      </c>
      <c r="G81" s="16">
        <v>86</v>
      </c>
      <c r="H81" s="809">
        <f t="shared" si="10"/>
        <v>258</v>
      </c>
      <c r="I81" s="16">
        <v>0</v>
      </c>
      <c r="J81" s="16">
        <v>0</v>
      </c>
      <c r="K81" s="809">
        <f t="shared" si="11"/>
        <v>0</v>
      </c>
      <c r="L81" s="809">
        <f t="shared" si="12"/>
        <v>504</v>
      </c>
    </row>
    <row r="82" spans="1:12" s="564" customFormat="1" ht="11.1" customHeight="1" x14ac:dyDescent="0.2">
      <c r="A82" s="344">
        <v>77</v>
      </c>
      <c r="B82" s="899" t="s">
        <v>80</v>
      </c>
      <c r="C82" s="16">
        <v>80</v>
      </c>
      <c r="D82" s="16">
        <v>2</v>
      </c>
      <c r="E82" s="809">
        <f t="shared" si="9"/>
        <v>82</v>
      </c>
      <c r="F82" s="16">
        <v>22</v>
      </c>
      <c r="G82" s="16">
        <v>7</v>
      </c>
      <c r="H82" s="809">
        <f t="shared" si="10"/>
        <v>29</v>
      </c>
      <c r="I82" s="16">
        <v>0</v>
      </c>
      <c r="J82" s="16">
        <v>0</v>
      </c>
      <c r="K82" s="809">
        <f t="shared" si="11"/>
        <v>0</v>
      </c>
      <c r="L82" s="809">
        <f t="shared" si="12"/>
        <v>111</v>
      </c>
    </row>
    <row r="83" spans="1:12" s="564" customFormat="1" ht="11.1" customHeight="1" x14ac:dyDescent="0.2">
      <c r="A83" s="344">
        <v>78</v>
      </c>
      <c r="B83" s="899" t="s">
        <v>81</v>
      </c>
      <c r="C83" s="16">
        <v>181</v>
      </c>
      <c r="D83" s="16">
        <v>1</v>
      </c>
      <c r="E83" s="809">
        <f t="shared" si="9"/>
        <v>182</v>
      </c>
      <c r="F83" s="16">
        <v>57</v>
      </c>
      <c r="G83" s="16">
        <v>14</v>
      </c>
      <c r="H83" s="809">
        <f t="shared" si="10"/>
        <v>71</v>
      </c>
      <c r="I83" s="16">
        <v>1</v>
      </c>
      <c r="J83" s="16">
        <v>0</v>
      </c>
      <c r="K83" s="809">
        <f t="shared" si="11"/>
        <v>1</v>
      </c>
      <c r="L83" s="809">
        <f t="shared" si="12"/>
        <v>254</v>
      </c>
    </row>
    <row r="84" spans="1:12" s="564" customFormat="1" ht="11.1" customHeight="1" x14ac:dyDescent="0.2">
      <c r="A84" s="344">
        <v>79</v>
      </c>
      <c r="B84" s="899" t="s">
        <v>82</v>
      </c>
      <c r="C84" s="16">
        <v>336</v>
      </c>
      <c r="D84" s="16">
        <v>1</v>
      </c>
      <c r="E84" s="809">
        <f t="shared" si="9"/>
        <v>337</v>
      </c>
      <c r="F84" s="16">
        <v>194</v>
      </c>
      <c r="G84" s="16">
        <v>65</v>
      </c>
      <c r="H84" s="809">
        <f t="shared" si="10"/>
        <v>259</v>
      </c>
      <c r="I84" s="16">
        <v>1</v>
      </c>
      <c r="J84" s="16">
        <v>1</v>
      </c>
      <c r="K84" s="809">
        <f t="shared" si="11"/>
        <v>2</v>
      </c>
      <c r="L84" s="809">
        <f t="shared" si="12"/>
        <v>598</v>
      </c>
    </row>
    <row r="85" spans="1:12" s="564" customFormat="1" ht="11.1" customHeight="1" x14ac:dyDescent="0.2">
      <c r="A85" s="344">
        <v>80</v>
      </c>
      <c r="B85" s="899" t="s">
        <v>83</v>
      </c>
      <c r="C85" s="16">
        <v>376</v>
      </c>
      <c r="D85" s="16">
        <v>4</v>
      </c>
      <c r="E85" s="809">
        <f t="shared" si="9"/>
        <v>380</v>
      </c>
      <c r="F85" s="16">
        <v>234</v>
      </c>
      <c r="G85" s="16">
        <v>66</v>
      </c>
      <c r="H85" s="809">
        <f t="shared" si="10"/>
        <v>300</v>
      </c>
      <c r="I85" s="16">
        <v>0</v>
      </c>
      <c r="J85" s="16">
        <v>0</v>
      </c>
      <c r="K85" s="809">
        <f t="shared" si="11"/>
        <v>0</v>
      </c>
      <c r="L85" s="809">
        <f t="shared" si="12"/>
        <v>680</v>
      </c>
    </row>
    <row r="86" spans="1:12" s="564" customFormat="1" ht="11.1" customHeight="1" x14ac:dyDescent="0.2">
      <c r="A86" s="344">
        <v>81</v>
      </c>
      <c r="B86" s="899" t="s">
        <v>84</v>
      </c>
      <c r="C86" s="16">
        <v>372</v>
      </c>
      <c r="D86" s="16">
        <v>4</v>
      </c>
      <c r="E86" s="809">
        <f t="shared" si="9"/>
        <v>376</v>
      </c>
      <c r="F86" s="16">
        <v>141</v>
      </c>
      <c r="G86" s="16">
        <v>57</v>
      </c>
      <c r="H86" s="809">
        <f t="shared" si="10"/>
        <v>198</v>
      </c>
      <c r="I86" s="16">
        <v>5</v>
      </c>
      <c r="J86" s="16">
        <v>1</v>
      </c>
      <c r="K86" s="809">
        <f t="shared" si="11"/>
        <v>6</v>
      </c>
      <c r="L86" s="809">
        <f t="shared" si="12"/>
        <v>580</v>
      </c>
    </row>
    <row r="87" spans="1:12" s="521" customFormat="1" ht="11.1" customHeight="1" x14ac:dyDescent="0.2">
      <c r="A87" s="1482" t="s">
        <v>104</v>
      </c>
      <c r="B87" s="1482"/>
      <c r="C87" s="810">
        <f t="shared" ref="C87:L87" si="13">SUM(C6:C86)</f>
        <v>116884</v>
      </c>
      <c r="D87" s="810">
        <f t="shared" si="13"/>
        <v>446</v>
      </c>
      <c r="E87" s="810">
        <f t="shared" si="13"/>
        <v>117330</v>
      </c>
      <c r="F87" s="810">
        <f t="shared" si="13"/>
        <v>35500</v>
      </c>
      <c r="G87" s="810">
        <f t="shared" si="13"/>
        <v>12676</v>
      </c>
      <c r="H87" s="810">
        <f t="shared" si="13"/>
        <v>48176</v>
      </c>
      <c r="I87" s="810">
        <f t="shared" si="13"/>
        <v>512</v>
      </c>
      <c r="J87" s="810">
        <f t="shared" si="13"/>
        <v>164</v>
      </c>
      <c r="K87" s="810">
        <f t="shared" si="13"/>
        <v>676</v>
      </c>
      <c r="L87" s="810">
        <f t="shared" si="13"/>
        <v>166182</v>
      </c>
    </row>
    <row r="88" spans="1:12" ht="15.95" customHeight="1" x14ac:dyDescent="0.2">
      <c r="L88" s="22"/>
    </row>
    <row r="89" spans="1:12" ht="15.95" customHeight="1" x14ac:dyDescent="0.2"/>
    <row r="90" spans="1:12" ht="15.95" customHeight="1" x14ac:dyDescent="0.2"/>
    <row r="91" spans="1:12" ht="15.95" customHeight="1" x14ac:dyDescent="0.2"/>
    <row r="92" spans="1:12" ht="15.95" customHeight="1" x14ac:dyDescent="0.2"/>
    <row r="93" spans="1:12" ht="15.95" customHeight="1" x14ac:dyDescent="0.2"/>
    <row r="94" spans="1:12" ht="15.95" customHeight="1" x14ac:dyDescent="0.2"/>
    <row r="95" spans="1:12" ht="15.95" customHeight="1" x14ac:dyDescent="0.2"/>
    <row r="96" spans="1:12" ht="15.95" customHeight="1" x14ac:dyDescent="0.2"/>
    <row r="97" ht="15.95" customHeight="1" x14ac:dyDescent="0.2"/>
    <row r="98" ht="15.95" customHeight="1" x14ac:dyDescent="0.2"/>
    <row r="99" ht="15.95" customHeight="1" x14ac:dyDescent="0.2"/>
    <row r="100" ht="15.95" customHeight="1" x14ac:dyDescent="0.2"/>
    <row r="101" ht="15.95" customHeight="1" x14ac:dyDescent="0.2"/>
    <row r="102" ht="15.95" customHeight="1" x14ac:dyDescent="0.2"/>
    <row r="103" ht="15.95" customHeight="1" x14ac:dyDescent="0.2"/>
    <row r="104" ht="15.95" customHeight="1" x14ac:dyDescent="0.2"/>
    <row r="105" ht="15.95" customHeight="1" x14ac:dyDescent="0.2"/>
    <row r="106" ht="15.95" customHeight="1" x14ac:dyDescent="0.2"/>
    <row r="107" ht="15.95" customHeight="1" x14ac:dyDescent="0.2"/>
    <row r="108" ht="15.95" customHeight="1" x14ac:dyDescent="0.2"/>
    <row r="109" ht="15.95" customHeight="1" x14ac:dyDescent="0.2"/>
    <row r="110" ht="15.95" customHeight="1" x14ac:dyDescent="0.2"/>
    <row r="111" ht="15.95" customHeight="1" x14ac:dyDescent="0.2"/>
    <row r="112" ht="15.95" customHeight="1" x14ac:dyDescent="0.2"/>
    <row r="113" ht="15.95" customHeight="1" x14ac:dyDescent="0.2"/>
    <row r="114" ht="15.95" customHeight="1" x14ac:dyDescent="0.2"/>
    <row r="115" ht="15.95" customHeight="1" x14ac:dyDescent="0.2"/>
    <row r="116" ht="15.95" customHeight="1" x14ac:dyDescent="0.2"/>
    <row r="117" ht="15.95" customHeight="1" x14ac:dyDescent="0.2"/>
    <row r="118" ht="15.95" customHeight="1" x14ac:dyDescent="0.2"/>
    <row r="119" ht="15.95" customHeight="1" x14ac:dyDescent="0.2"/>
    <row r="120" ht="15.95" customHeight="1" x14ac:dyDescent="0.2"/>
    <row r="121" ht="15.95" customHeight="1" x14ac:dyDescent="0.2"/>
    <row r="122" ht="15.95" customHeight="1" x14ac:dyDescent="0.2"/>
    <row r="123" ht="15.95" customHeight="1" x14ac:dyDescent="0.2"/>
    <row r="124" ht="15.95" customHeight="1" x14ac:dyDescent="0.2"/>
    <row r="125" ht="15.95" customHeight="1" x14ac:dyDescent="0.2"/>
    <row r="126" ht="15.95" customHeight="1" x14ac:dyDescent="0.2"/>
    <row r="127" ht="15.95" customHeight="1" x14ac:dyDescent="0.2"/>
    <row r="128" ht="15.95" customHeight="1" x14ac:dyDescent="0.2"/>
    <row r="129" ht="15.95" customHeight="1" x14ac:dyDescent="0.2"/>
    <row r="130" ht="15.95" customHeight="1" x14ac:dyDescent="0.2"/>
    <row r="131" ht="15.95" customHeight="1" x14ac:dyDescent="0.2"/>
    <row r="132" ht="15.95" customHeight="1" x14ac:dyDescent="0.2"/>
    <row r="133" ht="15.95" customHeight="1" x14ac:dyDescent="0.2"/>
    <row r="134" ht="15.95" customHeight="1" x14ac:dyDescent="0.2"/>
    <row r="135" ht="15.95" customHeight="1" x14ac:dyDescent="0.2"/>
    <row r="136" ht="15.95" customHeight="1" x14ac:dyDescent="0.2"/>
    <row r="137" ht="15.95" customHeight="1" x14ac:dyDescent="0.2"/>
    <row r="138" ht="15.95" customHeight="1" x14ac:dyDescent="0.2"/>
    <row r="139" ht="15.95" customHeight="1" x14ac:dyDescent="0.2"/>
    <row r="140" ht="15.95" customHeight="1" x14ac:dyDescent="0.2"/>
    <row r="141" ht="15.95" customHeight="1" x14ac:dyDescent="0.2"/>
    <row r="142" ht="15.95" customHeight="1" x14ac:dyDescent="0.2"/>
    <row r="143" ht="15.95" customHeight="1" x14ac:dyDescent="0.2"/>
    <row r="144" ht="15.95" customHeight="1" x14ac:dyDescent="0.2"/>
    <row r="145" ht="15.95" customHeight="1" x14ac:dyDescent="0.2"/>
    <row r="146" ht="15.95" customHeight="1" x14ac:dyDescent="0.2"/>
    <row r="147" ht="15.95" customHeight="1" x14ac:dyDescent="0.2"/>
    <row r="148" ht="15.95" customHeight="1" x14ac:dyDescent="0.2"/>
    <row r="149" ht="15.95" customHeight="1" x14ac:dyDescent="0.2"/>
    <row r="150" ht="15.95" customHeight="1" x14ac:dyDescent="0.2"/>
    <row r="151" ht="15.95" customHeight="1" x14ac:dyDescent="0.2"/>
    <row r="152" ht="15.95" customHeight="1" x14ac:dyDescent="0.2"/>
    <row r="153" ht="15.95" customHeight="1" x14ac:dyDescent="0.2"/>
    <row r="154" ht="15.95" customHeight="1" x14ac:dyDescent="0.2"/>
    <row r="155" ht="15.95" customHeight="1" x14ac:dyDescent="0.2"/>
    <row r="156" ht="15.95" customHeight="1" x14ac:dyDescent="0.2"/>
    <row r="157" ht="15.95" customHeight="1" x14ac:dyDescent="0.2"/>
    <row r="158" ht="15.95" customHeight="1" x14ac:dyDescent="0.2"/>
    <row r="159" ht="15.95" customHeight="1" x14ac:dyDescent="0.2"/>
    <row r="160" ht="15.95" customHeight="1" x14ac:dyDescent="0.2"/>
    <row r="161" ht="15.95" customHeight="1" x14ac:dyDescent="0.2"/>
    <row r="162" ht="15.95" customHeight="1" x14ac:dyDescent="0.2"/>
    <row r="163" ht="15.95" customHeight="1" x14ac:dyDescent="0.2"/>
    <row r="164" ht="15.95" customHeight="1" x14ac:dyDescent="0.2"/>
    <row r="165" ht="15.95" customHeight="1" x14ac:dyDescent="0.2"/>
    <row r="166" ht="15.95" customHeight="1" x14ac:dyDescent="0.2"/>
    <row r="167" ht="15.95" customHeight="1" x14ac:dyDescent="0.2"/>
    <row r="168" ht="15.95" customHeight="1" x14ac:dyDescent="0.2"/>
    <row r="169" ht="15.95" customHeight="1" x14ac:dyDescent="0.2"/>
    <row r="170" ht="15.95" customHeight="1" x14ac:dyDescent="0.2"/>
  </sheetData>
  <mergeCells count="9">
    <mergeCell ref="A3:A5"/>
    <mergeCell ref="B3:B5"/>
    <mergeCell ref="A1:L1"/>
    <mergeCell ref="A2:L2"/>
    <mergeCell ref="A87:B87"/>
    <mergeCell ref="C3:E3"/>
    <mergeCell ref="F3:H3"/>
    <mergeCell ref="I3:K3"/>
    <mergeCell ref="L3:L5"/>
  </mergeCells>
  <phoneticPr fontId="35" type="noConversion"/>
  <printOptions horizontalCentered="1"/>
  <pageMargins left="0" right="0" top="0" bottom="0" header="0" footer="0"/>
  <pageSetup paperSize="9" scale="80" orientation="portrait" r:id="rId1"/>
  <headerFooter alignWithMargins="0"/>
  <ignoredErrors>
    <ignoredError sqref="A6:A14"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zoomScaleNormal="100" workbookViewId="0">
      <selection sqref="A1:D1"/>
    </sheetView>
  </sheetViews>
  <sheetFormatPr defaultRowHeight="12.75" x14ac:dyDescent="0.2"/>
  <cols>
    <col min="1" max="1" width="22.7109375" style="605" customWidth="1"/>
    <col min="2" max="4" width="25.7109375" style="605" customWidth="1"/>
    <col min="5" max="41" width="9.140625" style="605" customWidth="1"/>
    <col min="42" max="16384" width="9.140625" style="605"/>
  </cols>
  <sheetData>
    <row r="1" spans="1:12" ht="30" customHeight="1" x14ac:dyDescent="0.2">
      <c r="A1" s="1486" t="s">
        <v>877</v>
      </c>
      <c r="B1" s="1486"/>
      <c r="C1" s="1486"/>
      <c r="D1" s="1486"/>
    </row>
    <row r="2" spans="1:12" ht="30" customHeight="1" x14ac:dyDescent="0.2">
      <c r="A2" s="1488" t="s">
        <v>842</v>
      </c>
      <c r="B2" s="1488"/>
      <c r="C2" s="1488"/>
      <c r="D2" s="1488"/>
    </row>
    <row r="3" spans="1:12" s="607" customFormat="1" ht="51" customHeight="1" x14ac:dyDescent="0.2">
      <c r="A3" s="995" t="s">
        <v>466</v>
      </c>
      <c r="B3" s="987" t="s">
        <v>760</v>
      </c>
      <c r="C3" s="987" t="s">
        <v>761</v>
      </c>
      <c r="D3" s="988" t="s">
        <v>467</v>
      </c>
    </row>
    <row r="4" spans="1:12" ht="36" customHeight="1" x14ac:dyDescent="0.2">
      <c r="A4" s="608">
        <v>2001</v>
      </c>
      <c r="B4" s="609">
        <v>2001457</v>
      </c>
      <c r="C4" s="609">
        <v>1210761</v>
      </c>
      <c r="D4" s="610">
        <f t="shared" ref="D4:D13" si="0">+B4/C4</f>
        <v>1.6530570442886747</v>
      </c>
    </row>
    <row r="5" spans="1:12" ht="36" customHeight="1" x14ac:dyDescent="0.2">
      <c r="A5" s="608">
        <v>2002</v>
      </c>
      <c r="B5" s="609">
        <v>2123839</v>
      </c>
      <c r="C5" s="609">
        <v>1260058</v>
      </c>
      <c r="D5" s="610">
        <f t="shared" si="0"/>
        <v>1.6855089210179215</v>
      </c>
    </row>
    <row r="6" spans="1:12" ht="36" customHeight="1" x14ac:dyDescent="0.2">
      <c r="A6" s="608">
        <v>2003</v>
      </c>
      <c r="B6" s="611">
        <v>2155499</v>
      </c>
      <c r="C6" s="611">
        <v>1314574</v>
      </c>
      <c r="D6" s="610">
        <f t="shared" si="0"/>
        <v>1.6396939236589192</v>
      </c>
    </row>
    <row r="7" spans="1:12" ht="36" customHeight="1" x14ac:dyDescent="0.2">
      <c r="A7" s="608">
        <v>2004</v>
      </c>
      <c r="B7" s="611">
        <v>2151868</v>
      </c>
      <c r="C7" s="611">
        <v>1381745</v>
      </c>
      <c r="D7" s="610">
        <f t="shared" si="0"/>
        <v>1.557355373097062</v>
      </c>
    </row>
    <row r="8" spans="1:12" ht="36" customHeight="1" x14ac:dyDescent="0.2">
      <c r="A8" s="608">
        <v>2005</v>
      </c>
      <c r="B8" s="611">
        <v>2150362</v>
      </c>
      <c r="C8" s="611">
        <v>1443721</v>
      </c>
      <c r="D8" s="610">
        <f t="shared" si="0"/>
        <v>1.4894581432285048</v>
      </c>
    </row>
    <row r="9" spans="1:12" ht="36" customHeight="1" x14ac:dyDescent="0.2">
      <c r="A9" s="608">
        <v>2006</v>
      </c>
      <c r="B9" s="611">
        <v>2166911</v>
      </c>
      <c r="C9" s="611">
        <v>1498506</v>
      </c>
      <c r="D9" s="610">
        <f t="shared" si="0"/>
        <v>1.446047596739686</v>
      </c>
    </row>
    <row r="10" spans="1:12" ht="36" customHeight="1" x14ac:dyDescent="0.2">
      <c r="A10" s="608">
        <v>2007</v>
      </c>
      <c r="B10" s="611">
        <v>2188198</v>
      </c>
      <c r="C10" s="611">
        <v>1547386</v>
      </c>
      <c r="D10" s="610">
        <f t="shared" si="0"/>
        <v>1.4141254993905852</v>
      </c>
    </row>
    <row r="11" spans="1:12" ht="36" customHeight="1" x14ac:dyDescent="0.2">
      <c r="A11" s="608">
        <v>2008</v>
      </c>
      <c r="B11" s="611">
        <v>2205676</v>
      </c>
      <c r="C11" s="611">
        <v>1605589</v>
      </c>
      <c r="D11" s="610">
        <f t="shared" si="0"/>
        <v>1.3737488236404209</v>
      </c>
    </row>
    <row r="12" spans="1:12" ht="36" customHeight="1" x14ac:dyDescent="0.2">
      <c r="A12" s="608">
        <v>2009</v>
      </c>
      <c r="B12" s="611">
        <v>2241418</v>
      </c>
      <c r="C12" s="611">
        <v>1642059</v>
      </c>
      <c r="D12" s="610">
        <f t="shared" si="0"/>
        <v>1.365004546121668</v>
      </c>
    </row>
    <row r="13" spans="1:12" ht="36" customHeight="1" x14ac:dyDescent="0.2">
      <c r="A13" s="608">
        <v>2010</v>
      </c>
      <c r="B13" s="611">
        <v>2282511</v>
      </c>
      <c r="C13" s="611">
        <v>1682720</v>
      </c>
      <c r="D13" s="610">
        <f t="shared" si="0"/>
        <v>1.3564413568508129</v>
      </c>
    </row>
    <row r="14" spans="1:12" ht="36" customHeight="1" x14ac:dyDescent="0.2">
      <c r="A14" s="612">
        <v>2011</v>
      </c>
      <c r="B14" s="613">
        <v>2554200</v>
      </c>
      <c r="C14" s="613">
        <v>1715507</v>
      </c>
      <c r="D14" s="614">
        <f>+B14/C14</f>
        <v>1.4888892904546587</v>
      </c>
    </row>
    <row r="15" spans="1:12" ht="16.5" customHeight="1" x14ac:dyDescent="0.2">
      <c r="A15" s="1487"/>
      <c r="B15" s="1484"/>
      <c r="C15" s="1484"/>
      <c r="D15" s="1484"/>
      <c r="E15" s="615"/>
      <c r="F15" s="615"/>
      <c r="G15" s="615"/>
      <c r="H15" s="615"/>
      <c r="I15" s="615"/>
      <c r="J15" s="615"/>
      <c r="K15" s="615"/>
      <c r="L15" s="615"/>
    </row>
    <row r="16" spans="1:12" ht="16.5" customHeight="1" x14ac:dyDescent="0.2">
      <c r="A16" s="1485"/>
      <c r="B16" s="1485"/>
      <c r="C16" s="1485"/>
      <c r="D16" s="1485"/>
    </row>
    <row r="17" spans="1:4" x14ac:dyDescent="0.2">
      <c r="A17" s="1483"/>
      <c r="B17" s="1484"/>
      <c r="C17" s="1484"/>
      <c r="D17" s="1484"/>
    </row>
    <row r="18" spans="1:4" x14ac:dyDescent="0.2">
      <c r="A18" s="1485"/>
      <c r="B18" s="1485"/>
      <c r="C18" s="1485"/>
      <c r="D18" s="1485"/>
    </row>
  </sheetData>
  <mergeCells count="4">
    <mergeCell ref="A17:D18"/>
    <mergeCell ref="A1:D1"/>
    <mergeCell ref="A15:D16"/>
    <mergeCell ref="A2:D2"/>
  </mergeCells>
  <phoneticPr fontId="9" type="noConversion"/>
  <printOptions horizontalCentered="1"/>
  <pageMargins left="0.19685039370078741" right="0.19685039370078741" top="0.19685039370078741" bottom="0.19685039370078741" header="0" footer="0"/>
  <pageSetup paperSize="9"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23"/>
  <sheetViews>
    <sheetView showGridLines="0" zoomScaleNormal="100" workbookViewId="0">
      <selection sqref="A1:L1"/>
    </sheetView>
  </sheetViews>
  <sheetFormatPr defaultRowHeight="12.75" x14ac:dyDescent="0.2"/>
  <cols>
    <col min="1" max="1" width="5.7109375" style="605" customWidth="1"/>
    <col min="2" max="2" width="14.7109375" style="605" bestFit="1" customWidth="1"/>
    <col min="3" max="3" width="10.7109375" style="633" customWidth="1"/>
    <col min="4" max="11" width="10.7109375" style="605" customWidth="1"/>
    <col min="12" max="12" width="12.42578125" style="634" customWidth="1"/>
    <col min="13" max="13" width="11.42578125" style="605" customWidth="1"/>
    <col min="14" max="14" width="12.140625" style="605" hidden="1" customWidth="1"/>
    <col min="15" max="15" width="10.7109375" style="605" hidden="1" customWidth="1"/>
    <col min="16" max="16" width="8.140625" style="605" hidden="1" customWidth="1"/>
    <col min="17" max="17" width="11" style="605" hidden="1" customWidth="1"/>
    <col min="18" max="18" width="9.7109375" style="605" hidden="1" customWidth="1"/>
    <col min="19" max="19" width="8.140625" style="605" hidden="1" customWidth="1"/>
    <col min="20" max="20" width="9.42578125" style="605" hidden="1" customWidth="1"/>
    <col min="21" max="21" width="11" style="605" hidden="1" customWidth="1"/>
    <col min="22" max="22" width="11.5703125" style="605" hidden="1" customWidth="1"/>
    <col min="23" max="23" width="10.42578125" style="605" hidden="1" customWidth="1"/>
    <col min="24" max="24" width="10" style="605" hidden="1" customWidth="1"/>
    <col min="25" max="25" width="10.7109375" style="616" hidden="1" customWidth="1"/>
    <col min="26" max="26" width="11.28515625" style="605" hidden="1" customWidth="1"/>
    <col min="27" max="27" width="12.28515625" style="605" hidden="1" customWidth="1"/>
    <col min="28" max="28" width="13.5703125" style="605" hidden="1" customWidth="1"/>
    <col min="29" max="35" width="0" style="605" hidden="1" customWidth="1"/>
    <col min="36" max="16384" width="9.140625" style="605"/>
  </cols>
  <sheetData>
    <row r="1" spans="1:40" s="891" customFormat="1" ht="21" customHeight="1" x14ac:dyDescent="0.2">
      <c r="A1" s="1489" t="s">
        <v>854</v>
      </c>
      <c r="B1" s="1489"/>
      <c r="C1" s="1489"/>
      <c r="D1" s="1489"/>
      <c r="E1" s="1489"/>
      <c r="F1" s="1489"/>
      <c r="G1" s="1489"/>
      <c r="H1" s="1489"/>
      <c r="I1" s="1489"/>
      <c r="J1" s="1489"/>
      <c r="K1" s="1489"/>
      <c r="L1" s="1489"/>
      <c r="Y1" s="892"/>
    </row>
    <row r="2" spans="1:40" ht="23.25" customHeight="1" x14ac:dyDescent="0.2">
      <c r="A2" s="1488" t="s">
        <v>843</v>
      </c>
      <c r="B2" s="1488"/>
      <c r="C2" s="1488"/>
      <c r="D2" s="1488"/>
      <c r="E2" s="1488"/>
      <c r="F2" s="1488"/>
      <c r="G2" s="1488"/>
      <c r="H2" s="1488"/>
      <c r="I2" s="1488"/>
      <c r="J2" s="1488"/>
      <c r="K2" s="1488"/>
      <c r="L2" s="1488"/>
    </row>
    <row r="3" spans="1:40" s="607" customFormat="1" ht="16.5" customHeight="1" x14ac:dyDescent="0.2">
      <c r="A3" s="1338" t="s">
        <v>749</v>
      </c>
      <c r="B3" s="1495" t="s">
        <v>468</v>
      </c>
      <c r="C3" s="1498" t="s">
        <v>760</v>
      </c>
      <c r="D3" s="1503" t="s">
        <v>645</v>
      </c>
      <c r="E3" s="1504"/>
      <c r="F3" s="1504"/>
      <c r="G3" s="1504"/>
      <c r="H3" s="1504"/>
      <c r="I3" s="1504"/>
      <c r="J3" s="1504"/>
      <c r="K3" s="1505"/>
      <c r="L3" s="1490" t="s">
        <v>619</v>
      </c>
      <c r="M3" s="618"/>
      <c r="N3" s="618"/>
      <c r="Q3" s="619"/>
      <c r="R3" s="619"/>
      <c r="S3" s="619"/>
      <c r="T3" s="619"/>
      <c r="V3" s="619"/>
      <c r="W3" s="619"/>
      <c r="X3" s="619"/>
      <c r="Y3" s="620"/>
    </row>
    <row r="4" spans="1:40" s="607" customFormat="1" ht="26.25" customHeight="1" x14ac:dyDescent="0.2">
      <c r="A4" s="1355"/>
      <c r="B4" s="1496"/>
      <c r="C4" s="1499"/>
      <c r="D4" s="1493" t="s">
        <v>753</v>
      </c>
      <c r="E4" s="1493" t="s">
        <v>617</v>
      </c>
      <c r="F4" s="1493" t="s">
        <v>618</v>
      </c>
      <c r="G4" s="1494" t="s">
        <v>470</v>
      </c>
      <c r="H4" s="1494"/>
      <c r="I4" s="1493" t="s">
        <v>471</v>
      </c>
      <c r="J4" s="1493" t="s">
        <v>472</v>
      </c>
      <c r="K4" s="1501" t="s">
        <v>469</v>
      </c>
      <c r="L4" s="1491"/>
      <c r="M4" s="618"/>
      <c r="N4" s="618"/>
      <c r="Q4" s="619"/>
      <c r="R4" s="619"/>
      <c r="S4" s="619"/>
      <c r="T4" s="619"/>
      <c r="V4" s="619"/>
      <c r="W4" s="619"/>
      <c r="X4" s="619"/>
      <c r="Y4" s="620"/>
    </row>
    <row r="5" spans="1:40" s="607" customFormat="1" ht="30" customHeight="1" x14ac:dyDescent="0.2">
      <c r="A5" s="1356"/>
      <c r="B5" s="1497"/>
      <c r="C5" s="1500"/>
      <c r="D5" s="1493"/>
      <c r="E5" s="1493"/>
      <c r="F5" s="1493"/>
      <c r="G5" s="617" t="s">
        <v>473</v>
      </c>
      <c r="H5" s="617" t="s">
        <v>474</v>
      </c>
      <c r="I5" s="1493"/>
      <c r="J5" s="1493"/>
      <c r="K5" s="1502"/>
      <c r="L5" s="1492"/>
      <c r="M5" s="618"/>
      <c r="N5" s="618"/>
      <c r="Q5" s="621"/>
      <c r="R5" s="621"/>
      <c r="S5" s="621"/>
      <c r="T5" s="621"/>
      <c r="Y5" s="620"/>
    </row>
    <row r="6" spans="1:40" s="607" customFormat="1" ht="11.45" customHeight="1" x14ac:dyDescent="0.2">
      <c r="A6" s="341" t="s">
        <v>492</v>
      </c>
      <c r="B6" s="622" t="s">
        <v>6</v>
      </c>
      <c r="C6" s="623">
        <v>60212</v>
      </c>
      <c r="D6" s="623">
        <v>622</v>
      </c>
      <c r="E6" s="623">
        <v>248</v>
      </c>
      <c r="F6" s="623">
        <v>28718</v>
      </c>
      <c r="G6" s="623">
        <v>9042</v>
      </c>
      <c r="H6" s="623">
        <v>13017</v>
      </c>
      <c r="I6" s="623">
        <v>1171</v>
      </c>
      <c r="J6" s="623">
        <v>38630</v>
      </c>
      <c r="K6" s="624">
        <v>42605</v>
      </c>
      <c r="L6" s="624">
        <v>246758.82423377928</v>
      </c>
      <c r="M6" s="625"/>
      <c r="R6" s="626"/>
      <c r="S6" s="626"/>
      <c r="T6" s="626"/>
      <c r="U6" s="626"/>
      <c r="V6" s="626"/>
      <c r="W6" s="626"/>
      <c r="X6" s="626"/>
      <c r="Y6" s="620"/>
      <c r="AJ6" s="625"/>
      <c r="AN6" s="625"/>
    </row>
    <row r="7" spans="1:40" s="607" customFormat="1" ht="11.45" customHeight="1" x14ac:dyDescent="0.2">
      <c r="A7" s="341" t="s">
        <v>493</v>
      </c>
      <c r="B7" s="622" t="s">
        <v>7</v>
      </c>
      <c r="C7" s="623">
        <v>17809</v>
      </c>
      <c r="D7" s="623">
        <v>79</v>
      </c>
      <c r="E7" s="623">
        <v>29</v>
      </c>
      <c r="F7" s="623">
        <v>3775</v>
      </c>
      <c r="G7" s="623">
        <v>1291</v>
      </c>
      <c r="H7" s="623">
        <v>2100</v>
      </c>
      <c r="I7" s="623">
        <v>209</v>
      </c>
      <c r="J7" s="623">
        <v>5174</v>
      </c>
      <c r="K7" s="624">
        <v>5983</v>
      </c>
      <c r="L7" s="624">
        <v>71497.459549778127</v>
      </c>
      <c r="M7" s="625"/>
      <c r="R7" s="626"/>
      <c r="S7" s="626"/>
      <c r="T7" s="626"/>
      <c r="U7" s="626"/>
      <c r="V7" s="626"/>
      <c r="W7" s="626"/>
      <c r="X7" s="626"/>
      <c r="Y7" s="620"/>
      <c r="AJ7" s="625"/>
      <c r="AN7" s="625"/>
    </row>
    <row r="8" spans="1:40" s="607" customFormat="1" ht="11.45" customHeight="1" x14ac:dyDescent="0.2">
      <c r="A8" s="341" t="s">
        <v>494</v>
      </c>
      <c r="B8" s="622" t="s">
        <v>8</v>
      </c>
      <c r="C8" s="623">
        <v>24687</v>
      </c>
      <c r="D8" s="623">
        <v>255</v>
      </c>
      <c r="E8" s="623">
        <v>76</v>
      </c>
      <c r="F8" s="623">
        <v>12200</v>
      </c>
      <c r="G8" s="623">
        <v>4014</v>
      </c>
      <c r="H8" s="623">
        <v>5212</v>
      </c>
      <c r="I8" s="623">
        <v>429</v>
      </c>
      <c r="J8" s="623">
        <v>16545</v>
      </c>
      <c r="K8" s="624">
        <v>17743</v>
      </c>
      <c r="L8" s="624">
        <v>103055.67686880742</v>
      </c>
      <c r="M8" s="625"/>
      <c r="R8" s="626"/>
      <c r="S8" s="626"/>
      <c r="T8" s="626"/>
      <c r="U8" s="626"/>
      <c r="V8" s="626"/>
      <c r="W8" s="626"/>
      <c r="X8" s="626"/>
      <c r="Y8" s="620"/>
      <c r="AJ8" s="625"/>
      <c r="AN8" s="625"/>
    </row>
    <row r="9" spans="1:40" s="607" customFormat="1" ht="11.45" customHeight="1" x14ac:dyDescent="0.2">
      <c r="A9" s="341" t="s">
        <v>495</v>
      </c>
      <c r="B9" s="622" t="s">
        <v>9</v>
      </c>
      <c r="C9" s="623">
        <v>15368</v>
      </c>
      <c r="D9" s="623">
        <v>26</v>
      </c>
      <c r="E9" s="623">
        <v>25</v>
      </c>
      <c r="F9" s="623">
        <v>1820</v>
      </c>
      <c r="G9" s="623">
        <v>716</v>
      </c>
      <c r="H9" s="623">
        <v>1209</v>
      </c>
      <c r="I9" s="623">
        <v>128</v>
      </c>
      <c r="J9" s="623">
        <v>2587</v>
      </c>
      <c r="K9" s="624">
        <v>3080</v>
      </c>
      <c r="L9" s="624">
        <v>52006.06439332656</v>
      </c>
      <c r="M9" s="625"/>
      <c r="R9" s="626"/>
      <c r="S9" s="626"/>
      <c r="T9" s="626"/>
      <c r="U9" s="626"/>
      <c r="V9" s="626"/>
      <c r="W9" s="626"/>
      <c r="X9" s="626"/>
      <c r="Y9" s="620"/>
      <c r="AJ9" s="625"/>
      <c r="AN9" s="625"/>
    </row>
    <row r="10" spans="1:40" s="607" customFormat="1" ht="11.45" customHeight="1" x14ac:dyDescent="0.2">
      <c r="A10" s="341" t="s">
        <v>496</v>
      </c>
      <c r="B10" s="622" t="s">
        <v>10</v>
      </c>
      <c r="C10" s="623">
        <v>15287</v>
      </c>
      <c r="D10" s="623">
        <v>174</v>
      </c>
      <c r="E10" s="623">
        <v>46</v>
      </c>
      <c r="F10" s="623">
        <v>7906</v>
      </c>
      <c r="G10" s="623">
        <v>2210</v>
      </c>
      <c r="H10" s="623">
        <v>2940</v>
      </c>
      <c r="I10" s="623">
        <v>257</v>
      </c>
      <c r="J10" s="623">
        <v>10336</v>
      </c>
      <c r="K10" s="624">
        <v>11066</v>
      </c>
      <c r="L10" s="624">
        <v>66962.109683507762</v>
      </c>
      <c r="M10" s="625"/>
      <c r="R10" s="626"/>
      <c r="S10" s="626"/>
      <c r="T10" s="626"/>
      <c r="U10" s="626"/>
      <c r="V10" s="626"/>
      <c r="W10" s="626"/>
      <c r="X10" s="626"/>
      <c r="Y10" s="620"/>
      <c r="AJ10" s="625"/>
      <c r="AN10" s="625"/>
    </row>
    <row r="11" spans="1:40" s="607" customFormat="1" ht="11.45" customHeight="1" x14ac:dyDescent="0.2">
      <c r="A11" s="341" t="s">
        <v>497</v>
      </c>
      <c r="B11" s="622" t="s">
        <v>11</v>
      </c>
      <c r="C11" s="623">
        <v>368914</v>
      </c>
      <c r="D11" s="623">
        <v>3497</v>
      </c>
      <c r="E11" s="623">
        <v>731</v>
      </c>
      <c r="F11" s="623">
        <v>197155</v>
      </c>
      <c r="G11" s="623">
        <v>60751</v>
      </c>
      <c r="H11" s="623">
        <v>78767</v>
      </c>
      <c r="I11" s="623">
        <v>3813</v>
      </c>
      <c r="J11" s="623">
        <v>262134</v>
      </c>
      <c r="K11" s="624">
        <v>280150</v>
      </c>
      <c r="L11" s="624">
        <v>1156477.0537044217</v>
      </c>
      <c r="M11" s="625"/>
      <c r="R11" s="626"/>
      <c r="S11" s="626"/>
      <c r="T11" s="626"/>
      <c r="U11" s="626"/>
      <c r="V11" s="626"/>
      <c r="W11" s="626"/>
      <c r="X11" s="626"/>
      <c r="Y11" s="620"/>
      <c r="AJ11" s="625"/>
      <c r="AN11" s="625"/>
    </row>
    <row r="12" spans="1:40" s="607" customFormat="1" ht="11.45" customHeight="1" x14ac:dyDescent="0.2">
      <c r="A12" s="341" t="s">
        <v>498</v>
      </c>
      <c r="B12" s="622" t="s">
        <v>12</v>
      </c>
      <c r="C12" s="623">
        <v>55620</v>
      </c>
      <c r="D12" s="623">
        <v>764</v>
      </c>
      <c r="E12" s="623">
        <v>169</v>
      </c>
      <c r="F12" s="623">
        <v>41653</v>
      </c>
      <c r="G12" s="623">
        <v>9970</v>
      </c>
      <c r="H12" s="623">
        <v>13395</v>
      </c>
      <c r="I12" s="623">
        <v>1087</v>
      </c>
      <c r="J12" s="623">
        <v>52556</v>
      </c>
      <c r="K12" s="624">
        <v>55981</v>
      </c>
      <c r="L12" s="624">
        <v>238989.74468245712</v>
      </c>
      <c r="M12" s="625"/>
      <c r="R12" s="626"/>
      <c r="S12" s="626"/>
      <c r="T12" s="626"/>
      <c r="U12" s="626"/>
      <c r="V12" s="626"/>
      <c r="W12" s="626"/>
      <c r="X12" s="626"/>
      <c r="Y12" s="620"/>
      <c r="AJ12" s="625"/>
      <c r="AN12" s="625"/>
    </row>
    <row r="13" spans="1:40" s="607" customFormat="1" ht="11.45" customHeight="1" x14ac:dyDescent="0.2">
      <c r="A13" s="341" t="s">
        <v>499</v>
      </c>
      <c r="B13" s="622" t="s">
        <v>13</v>
      </c>
      <c r="C13" s="623">
        <v>8638</v>
      </c>
      <c r="D13" s="623">
        <v>46</v>
      </c>
      <c r="E13" s="623">
        <v>17</v>
      </c>
      <c r="F13" s="623">
        <v>3892</v>
      </c>
      <c r="G13" s="623">
        <v>1216</v>
      </c>
      <c r="H13" s="623">
        <v>1575</v>
      </c>
      <c r="I13" s="623">
        <v>116</v>
      </c>
      <c r="J13" s="623">
        <v>5171</v>
      </c>
      <c r="K13" s="624">
        <v>5530</v>
      </c>
      <c r="L13" s="624">
        <v>33822.120117966973</v>
      </c>
      <c r="M13" s="625"/>
      <c r="R13" s="626"/>
      <c r="S13" s="626"/>
      <c r="T13" s="626"/>
      <c r="U13" s="626"/>
      <c r="V13" s="626"/>
      <c r="W13" s="626"/>
      <c r="X13" s="626"/>
      <c r="Y13" s="620"/>
      <c r="AJ13" s="625"/>
      <c r="AN13" s="625"/>
    </row>
    <row r="14" spans="1:40" s="607" customFormat="1" ht="11.45" customHeight="1" x14ac:dyDescent="0.2">
      <c r="A14" s="341" t="s">
        <v>500</v>
      </c>
      <c r="B14" s="622" t="s">
        <v>14</v>
      </c>
      <c r="C14" s="623">
        <v>31505</v>
      </c>
      <c r="D14" s="623">
        <v>374</v>
      </c>
      <c r="E14" s="623">
        <v>114</v>
      </c>
      <c r="F14" s="623">
        <v>24479</v>
      </c>
      <c r="G14" s="623">
        <v>5962</v>
      </c>
      <c r="H14" s="623">
        <v>7421</v>
      </c>
      <c r="I14" s="623">
        <v>861</v>
      </c>
      <c r="J14" s="623">
        <v>30929</v>
      </c>
      <c r="K14" s="624">
        <v>32388</v>
      </c>
      <c r="L14" s="624">
        <v>135173.52769574709</v>
      </c>
      <c r="M14" s="625"/>
      <c r="R14" s="626"/>
      <c r="S14" s="626"/>
      <c r="T14" s="626"/>
      <c r="U14" s="626"/>
      <c r="V14" s="626"/>
      <c r="W14" s="626"/>
      <c r="X14" s="626"/>
      <c r="Y14" s="620"/>
      <c r="AJ14" s="625"/>
      <c r="AN14" s="625"/>
    </row>
    <row r="15" spans="1:40" s="607" customFormat="1" ht="11.45" customHeight="1" x14ac:dyDescent="0.2">
      <c r="A15" s="344">
        <f t="shared" ref="A15:A45" si="0">+A14+1</f>
        <v>10</v>
      </c>
      <c r="B15" s="622" t="s">
        <v>15</v>
      </c>
      <c r="C15" s="623">
        <v>45481</v>
      </c>
      <c r="D15" s="623">
        <v>742</v>
      </c>
      <c r="E15" s="623">
        <v>162</v>
      </c>
      <c r="F15" s="623">
        <v>34652</v>
      </c>
      <c r="G15" s="623">
        <v>9908</v>
      </c>
      <c r="H15" s="623">
        <v>12226</v>
      </c>
      <c r="I15" s="623">
        <v>1431</v>
      </c>
      <c r="J15" s="623">
        <v>45464</v>
      </c>
      <c r="K15" s="624">
        <v>47782</v>
      </c>
      <c r="L15" s="624">
        <v>202013.36898098595</v>
      </c>
      <c r="M15" s="625"/>
      <c r="R15" s="626"/>
      <c r="S15" s="626"/>
      <c r="T15" s="626"/>
      <c r="U15" s="626"/>
      <c r="V15" s="626"/>
      <c r="W15" s="626"/>
      <c r="X15" s="626"/>
      <c r="Y15" s="620"/>
      <c r="AJ15" s="625"/>
      <c r="AN15" s="625"/>
    </row>
    <row r="16" spans="1:40" s="607" customFormat="1" ht="11.45" customHeight="1" x14ac:dyDescent="0.2">
      <c r="A16" s="344">
        <f t="shared" si="0"/>
        <v>11</v>
      </c>
      <c r="B16" s="622" t="s">
        <v>16</v>
      </c>
      <c r="C16" s="623">
        <v>7875</v>
      </c>
      <c r="D16" s="623">
        <v>79</v>
      </c>
      <c r="E16" s="623">
        <v>27</v>
      </c>
      <c r="F16" s="623">
        <v>3828</v>
      </c>
      <c r="G16" s="623">
        <v>1384</v>
      </c>
      <c r="H16" s="623">
        <v>1730</v>
      </c>
      <c r="I16" s="623">
        <v>115</v>
      </c>
      <c r="J16" s="623">
        <v>5318</v>
      </c>
      <c r="K16" s="624">
        <v>5664</v>
      </c>
      <c r="L16" s="624">
        <v>27083.871966874114</v>
      </c>
      <c r="M16" s="625"/>
      <c r="R16" s="626"/>
      <c r="S16" s="626"/>
      <c r="T16" s="626"/>
      <c r="U16" s="626"/>
      <c r="V16" s="626"/>
      <c r="W16" s="626"/>
      <c r="X16" s="626"/>
      <c r="Y16" s="620"/>
      <c r="AJ16" s="625"/>
      <c r="AN16" s="625"/>
    </row>
    <row r="17" spans="1:40" s="607" customFormat="1" ht="11.45" customHeight="1" x14ac:dyDescent="0.2">
      <c r="A17" s="344">
        <f t="shared" si="0"/>
        <v>12</v>
      </c>
      <c r="B17" s="622" t="s">
        <v>17</v>
      </c>
      <c r="C17" s="623">
        <v>11249</v>
      </c>
      <c r="D17" s="623">
        <v>43</v>
      </c>
      <c r="E17" s="623">
        <v>14</v>
      </c>
      <c r="F17" s="623">
        <v>1912</v>
      </c>
      <c r="G17" s="623">
        <v>660</v>
      </c>
      <c r="H17" s="623">
        <v>1192</v>
      </c>
      <c r="I17" s="623">
        <v>102</v>
      </c>
      <c r="J17" s="623">
        <v>2629</v>
      </c>
      <c r="K17" s="624">
        <v>3161</v>
      </c>
      <c r="L17" s="624">
        <v>43571.20049734581</v>
      </c>
      <c r="M17" s="625"/>
      <c r="R17" s="626"/>
      <c r="S17" s="626"/>
      <c r="T17" s="626"/>
      <c r="U17" s="626"/>
      <c r="V17" s="626"/>
      <c r="W17" s="626"/>
      <c r="X17" s="626"/>
      <c r="Y17" s="620"/>
      <c r="AJ17" s="625"/>
      <c r="AN17" s="625"/>
    </row>
    <row r="18" spans="1:40" s="607" customFormat="1" ht="11.45" customHeight="1" x14ac:dyDescent="0.2">
      <c r="A18" s="344">
        <f t="shared" si="0"/>
        <v>13</v>
      </c>
      <c r="B18" s="622" t="s">
        <v>18</v>
      </c>
      <c r="C18" s="623">
        <v>12589</v>
      </c>
      <c r="D18" s="623">
        <v>32</v>
      </c>
      <c r="E18" s="623">
        <v>13</v>
      </c>
      <c r="F18" s="623">
        <v>2309</v>
      </c>
      <c r="G18" s="623">
        <v>763</v>
      </c>
      <c r="H18" s="623">
        <v>1316</v>
      </c>
      <c r="I18" s="623">
        <v>117</v>
      </c>
      <c r="J18" s="623">
        <v>3117</v>
      </c>
      <c r="K18" s="624">
        <v>3670</v>
      </c>
      <c r="L18" s="624">
        <v>48313.824289260323</v>
      </c>
      <c r="M18" s="625"/>
      <c r="R18" s="626"/>
      <c r="S18" s="626"/>
      <c r="T18" s="626"/>
      <c r="U18" s="626"/>
      <c r="V18" s="626"/>
      <c r="W18" s="626"/>
      <c r="X18" s="626"/>
      <c r="Y18" s="620"/>
      <c r="AJ18" s="625"/>
      <c r="AN18" s="625"/>
    </row>
    <row r="19" spans="1:40" s="607" customFormat="1" ht="11.45" customHeight="1" x14ac:dyDescent="0.2">
      <c r="A19" s="344">
        <f t="shared" si="0"/>
        <v>14</v>
      </c>
      <c r="B19" s="622" t="s">
        <v>19</v>
      </c>
      <c r="C19" s="623">
        <v>13430</v>
      </c>
      <c r="D19" s="623">
        <v>76</v>
      </c>
      <c r="E19" s="623">
        <v>23</v>
      </c>
      <c r="F19" s="623">
        <v>7150</v>
      </c>
      <c r="G19" s="623">
        <v>2294</v>
      </c>
      <c r="H19" s="623">
        <v>2752</v>
      </c>
      <c r="I19" s="623">
        <v>270</v>
      </c>
      <c r="J19" s="623">
        <v>9543</v>
      </c>
      <c r="K19" s="624">
        <v>10001</v>
      </c>
      <c r="L19" s="624">
        <v>46487.717860747303</v>
      </c>
      <c r="M19" s="625"/>
      <c r="R19" s="626"/>
      <c r="S19" s="626"/>
      <c r="T19" s="626"/>
      <c r="U19" s="626"/>
      <c r="V19" s="626"/>
      <c r="W19" s="626"/>
      <c r="X19" s="626"/>
      <c r="Y19" s="620"/>
      <c r="AJ19" s="625"/>
      <c r="AN19" s="625"/>
    </row>
    <row r="20" spans="1:40" s="607" customFormat="1" ht="11.45" customHeight="1" x14ac:dyDescent="0.2">
      <c r="A20" s="344">
        <f t="shared" si="0"/>
        <v>15</v>
      </c>
      <c r="B20" s="622" t="s">
        <v>20</v>
      </c>
      <c r="C20" s="623">
        <v>11061</v>
      </c>
      <c r="D20" s="623">
        <v>99</v>
      </c>
      <c r="E20" s="623">
        <v>24</v>
      </c>
      <c r="F20" s="623">
        <v>6650</v>
      </c>
      <c r="G20" s="623">
        <v>1758</v>
      </c>
      <c r="H20" s="623">
        <v>2174</v>
      </c>
      <c r="I20" s="623">
        <v>162</v>
      </c>
      <c r="J20" s="623">
        <v>8531</v>
      </c>
      <c r="K20" s="624">
        <v>8947</v>
      </c>
      <c r="L20" s="624">
        <v>46182.988242086038</v>
      </c>
      <c r="M20" s="625"/>
      <c r="R20" s="626"/>
      <c r="S20" s="626"/>
      <c r="T20" s="626"/>
      <c r="U20" s="626"/>
      <c r="V20" s="626"/>
      <c r="W20" s="626"/>
      <c r="X20" s="626"/>
      <c r="Y20" s="620"/>
      <c r="AJ20" s="625"/>
      <c r="AN20" s="625"/>
    </row>
    <row r="21" spans="1:40" s="607" customFormat="1" ht="11.45" customHeight="1" x14ac:dyDescent="0.2">
      <c r="A21" s="344">
        <f t="shared" si="0"/>
        <v>16</v>
      </c>
      <c r="B21" s="622" t="s">
        <v>21</v>
      </c>
      <c r="C21" s="623">
        <v>65968</v>
      </c>
      <c r="D21" s="623">
        <v>697</v>
      </c>
      <c r="E21" s="623">
        <v>208</v>
      </c>
      <c r="F21" s="623">
        <v>40857</v>
      </c>
      <c r="G21" s="623">
        <v>13222</v>
      </c>
      <c r="H21" s="623">
        <v>16908</v>
      </c>
      <c r="I21" s="623">
        <v>1977</v>
      </c>
      <c r="J21" s="623">
        <v>54984</v>
      </c>
      <c r="K21" s="624">
        <v>58670</v>
      </c>
      <c r="L21" s="624">
        <v>288581.01921534981</v>
      </c>
      <c r="M21" s="625"/>
      <c r="R21" s="626"/>
      <c r="S21" s="626"/>
      <c r="T21" s="626"/>
      <c r="U21" s="626"/>
      <c r="V21" s="626"/>
      <c r="W21" s="626"/>
      <c r="X21" s="626"/>
      <c r="Y21" s="620"/>
      <c r="AJ21" s="625"/>
      <c r="AN21" s="625"/>
    </row>
    <row r="22" spans="1:40" s="607" customFormat="1" ht="11.45" customHeight="1" x14ac:dyDescent="0.2">
      <c r="A22" s="344">
        <f t="shared" si="0"/>
        <v>17</v>
      </c>
      <c r="B22" s="622" t="s">
        <v>22</v>
      </c>
      <c r="C22" s="623">
        <v>20638</v>
      </c>
      <c r="D22" s="623">
        <v>280</v>
      </c>
      <c r="E22" s="623">
        <v>44</v>
      </c>
      <c r="F22" s="623">
        <v>13831</v>
      </c>
      <c r="G22" s="623">
        <v>4020</v>
      </c>
      <c r="H22" s="623">
        <v>4890</v>
      </c>
      <c r="I22" s="623">
        <v>635</v>
      </c>
      <c r="J22" s="623">
        <v>18175</v>
      </c>
      <c r="K22" s="624">
        <v>19045</v>
      </c>
      <c r="L22" s="624">
        <v>84475.778694377135</v>
      </c>
      <c r="M22" s="625"/>
      <c r="R22" s="626"/>
      <c r="S22" s="626"/>
      <c r="T22" s="626"/>
      <c r="U22" s="626"/>
      <c r="V22" s="626"/>
      <c r="W22" s="626"/>
      <c r="X22" s="626"/>
      <c r="Y22" s="620"/>
      <c r="AJ22" s="625"/>
      <c r="AN22" s="625"/>
    </row>
    <row r="23" spans="1:40" s="607" customFormat="1" ht="11.45" customHeight="1" x14ac:dyDescent="0.2">
      <c r="A23" s="344">
        <f t="shared" si="0"/>
        <v>18</v>
      </c>
      <c r="B23" s="622" t="s">
        <v>23</v>
      </c>
      <c r="C23" s="623">
        <v>8866</v>
      </c>
      <c r="D23" s="623">
        <v>101</v>
      </c>
      <c r="E23" s="623">
        <v>24</v>
      </c>
      <c r="F23" s="623">
        <v>5355</v>
      </c>
      <c r="G23" s="623">
        <v>2013</v>
      </c>
      <c r="H23" s="623">
        <v>2436</v>
      </c>
      <c r="I23" s="623">
        <v>212</v>
      </c>
      <c r="J23" s="623">
        <v>7493</v>
      </c>
      <c r="K23" s="624">
        <v>7916</v>
      </c>
      <c r="L23" s="624">
        <v>34493.633090212425</v>
      </c>
      <c r="M23" s="625"/>
      <c r="R23" s="626"/>
      <c r="S23" s="626"/>
      <c r="T23" s="626"/>
      <c r="U23" s="626"/>
      <c r="V23" s="626"/>
      <c r="W23" s="626"/>
      <c r="X23" s="626"/>
      <c r="Y23" s="620"/>
      <c r="AJ23" s="625"/>
      <c r="AN23" s="625"/>
    </row>
    <row r="24" spans="1:40" s="607" customFormat="1" ht="11.45" customHeight="1" x14ac:dyDescent="0.2">
      <c r="A24" s="344">
        <f t="shared" si="0"/>
        <v>19</v>
      </c>
      <c r="B24" s="622" t="s">
        <v>24</v>
      </c>
      <c r="C24" s="623">
        <v>18118</v>
      </c>
      <c r="D24" s="623">
        <v>176</v>
      </c>
      <c r="E24" s="623">
        <v>66</v>
      </c>
      <c r="F24" s="623">
        <v>8745</v>
      </c>
      <c r="G24" s="623">
        <v>2979</v>
      </c>
      <c r="H24" s="623">
        <v>3831</v>
      </c>
      <c r="I24" s="623">
        <v>394</v>
      </c>
      <c r="J24" s="623">
        <v>11966</v>
      </c>
      <c r="K24" s="624">
        <v>12818</v>
      </c>
      <c r="L24" s="624">
        <v>77953.774215579542</v>
      </c>
      <c r="M24" s="625"/>
      <c r="R24" s="626"/>
      <c r="S24" s="626"/>
      <c r="T24" s="626"/>
      <c r="U24" s="626"/>
      <c r="V24" s="626"/>
      <c r="W24" s="626"/>
      <c r="X24" s="626"/>
      <c r="Y24" s="620"/>
      <c r="AJ24" s="625"/>
      <c r="AN24" s="625"/>
    </row>
    <row r="25" spans="1:40" s="607" customFormat="1" ht="11.45" customHeight="1" x14ac:dyDescent="0.2">
      <c r="A25" s="344">
        <f t="shared" si="0"/>
        <v>20</v>
      </c>
      <c r="B25" s="622" t="s">
        <v>25</v>
      </c>
      <c r="C25" s="623">
        <v>30282</v>
      </c>
      <c r="D25" s="623">
        <v>310</v>
      </c>
      <c r="E25" s="623">
        <v>109</v>
      </c>
      <c r="F25" s="623">
        <v>18552</v>
      </c>
      <c r="G25" s="623">
        <v>4472</v>
      </c>
      <c r="H25" s="623">
        <v>5732</v>
      </c>
      <c r="I25" s="623">
        <v>568</v>
      </c>
      <c r="J25" s="623">
        <v>23443</v>
      </c>
      <c r="K25" s="624">
        <v>24703</v>
      </c>
      <c r="L25" s="624">
        <v>107667.86034615248</v>
      </c>
      <c r="M25" s="625"/>
      <c r="R25" s="626"/>
      <c r="S25" s="626"/>
      <c r="T25" s="626"/>
      <c r="U25" s="626"/>
      <c r="V25" s="626"/>
      <c r="W25" s="626"/>
      <c r="X25" s="626"/>
      <c r="Y25" s="620"/>
      <c r="AJ25" s="625"/>
      <c r="AN25" s="625"/>
    </row>
    <row r="26" spans="1:40" s="607" customFormat="1" ht="11.45" customHeight="1" x14ac:dyDescent="0.2">
      <c r="A26" s="344">
        <f t="shared" si="0"/>
        <v>21</v>
      </c>
      <c r="B26" s="622" t="s">
        <v>26</v>
      </c>
      <c r="C26" s="623">
        <v>51442</v>
      </c>
      <c r="D26" s="623">
        <v>176</v>
      </c>
      <c r="E26" s="623">
        <v>57</v>
      </c>
      <c r="F26" s="623">
        <v>8688</v>
      </c>
      <c r="G26" s="623">
        <v>3419</v>
      </c>
      <c r="H26" s="623">
        <v>6320</v>
      </c>
      <c r="I26" s="623">
        <v>473</v>
      </c>
      <c r="J26" s="623">
        <v>12340</v>
      </c>
      <c r="K26" s="624">
        <v>15241</v>
      </c>
      <c r="L26" s="624">
        <v>192115.24726006802</v>
      </c>
      <c r="M26" s="625"/>
      <c r="R26" s="626"/>
      <c r="S26" s="626"/>
      <c r="T26" s="626"/>
      <c r="U26" s="626"/>
      <c r="V26" s="626"/>
      <c r="W26" s="626"/>
      <c r="X26" s="626"/>
      <c r="Y26" s="620"/>
      <c r="AJ26" s="625"/>
      <c r="AN26" s="625"/>
    </row>
    <row r="27" spans="1:40" s="607" customFormat="1" ht="11.45" customHeight="1" x14ac:dyDescent="0.2">
      <c r="A27" s="344">
        <f t="shared" si="0"/>
        <v>22</v>
      </c>
      <c r="B27" s="622" t="s">
        <v>27</v>
      </c>
      <c r="C27" s="623">
        <v>18508</v>
      </c>
      <c r="D27" s="623">
        <v>144</v>
      </c>
      <c r="E27" s="623">
        <v>42</v>
      </c>
      <c r="F27" s="623">
        <v>9984</v>
      </c>
      <c r="G27" s="623">
        <v>2721</v>
      </c>
      <c r="H27" s="623">
        <v>3366</v>
      </c>
      <c r="I27" s="623">
        <v>458</v>
      </c>
      <c r="J27" s="623">
        <v>12891</v>
      </c>
      <c r="K27" s="624">
        <v>13536</v>
      </c>
      <c r="L27" s="624">
        <v>65361.967777245954</v>
      </c>
      <c r="M27" s="625"/>
      <c r="R27" s="626"/>
      <c r="S27" s="626"/>
      <c r="T27" s="626"/>
      <c r="U27" s="626"/>
      <c r="V27" s="626"/>
      <c r="W27" s="626"/>
      <c r="X27" s="626"/>
      <c r="Y27" s="620"/>
      <c r="AJ27" s="625"/>
      <c r="AN27" s="625"/>
    </row>
    <row r="28" spans="1:40" s="607" customFormat="1" ht="11.45" customHeight="1" x14ac:dyDescent="0.2">
      <c r="A28" s="344">
        <f t="shared" si="0"/>
        <v>23</v>
      </c>
      <c r="B28" s="622" t="s">
        <v>28</v>
      </c>
      <c r="C28" s="623">
        <v>24800</v>
      </c>
      <c r="D28" s="623">
        <v>178</v>
      </c>
      <c r="E28" s="623">
        <v>58</v>
      </c>
      <c r="F28" s="623">
        <v>8938</v>
      </c>
      <c r="G28" s="623">
        <v>3247</v>
      </c>
      <c r="H28" s="623">
        <v>4692</v>
      </c>
      <c r="I28" s="623">
        <v>326</v>
      </c>
      <c r="J28" s="623">
        <v>12421</v>
      </c>
      <c r="K28" s="624">
        <v>13866</v>
      </c>
      <c r="L28" s="624">
        <v>103169.62651034373</v>
      </c>
      <c r="M28" s="625"/>
      <c r="R28" s="626"/>
      <c r="S28" s="626"/>
      <c r="T28" s="626"/>
      <c r="U28" s="626"/>
      <c r="V28" s="626"/>
      <c r="W28" s="626"/>
      <c r="X28" s="626"/>
      <c r="Y28" s="620"/>
      <c r="AJ28" s="625"/>
      <c r="AN28" s="625"/>
    </row>
    <row r="29" spans="1:40" s="607" customFormat="1" ht="11.45" customHeight="1" x14ac:dyDescent="0.2">
      <c r="A29" s="344">
        <f t="shared" si="0"/>
        <v>24</v>
      </c>
      <c r="B29" s="622" t="s">
        <v>29</v>
      </c>
      <c r="C29" s="623">
        <v>12221</v>
      </c>
      <c r="D29" s="623">
        <v>64</v>
      </c>
      <c r="E29" s="623">
        <v>16</v>
      </c>
      <c r="F29" s="623">
        <v>3112</v>
      </c>
      <c r="G29" s="623">
        <v>1417</v>
      </c>
      <c r="H29" s="623">
        <v>1863</v>
      </c>
      <c r="I29" s="623">
        <v>144</v>
      </c>
      <c r="J29" s="623">
        <v>4609</v>
      </c>
      <c r="K29" s="624">
        <v>5055</v>
      </c>
      <c r="L29" s="624">
        <v>36863.89391556906</v>
      </c>
      <c r="M29" s="625"/>
      <c r="R29" s="626"/>
      <c r="S29" s="626"/>
      <c r="T29" s="626"/>
      <c r="U29" s="626"/>
      <c r="V29" s="626"/>
      <c r="W29" s="626"/>
      <c r="X29" s="626"/>
      <c r="Y29" s="620"/>
      <c r="AJ29" s="625"/>
      <c r="AN29" s="625"/>
    </row>
    <row r="30" spans="1:40" s="607" customFormat="1" ht="11.45" customHeight="1" x14ac:dyDescent="0.2">
      <c r="A30" s="344">
        <f t="shared" si="0"/>
        <v>25</v>
      </c>
      <c r="B30" s="622" t="s">
        <v>30</v>
      </c>
      <c r="C30" s="623">
        <v>35882</v>
      </c>
      <c r="D30" s="623">
        <v>180</v>
      </c>
      <c r="E30" s="623">
        <v>70</v>
      </c>
      <c r="F30" s="623">
        <v>8457</v>
      </c>
      <c r="G30" s="623">
        <v>3621</v>
      </c>
      <c r="H30" s="623">
        <v>5383</v>
      </c>
      <c r="I30" s="623">
        <v>372</v>
      </c>
      <c r="J30" s="623">
        <v>12328</v>
      </c>
      <c r="K30" s="624">
        <v>14090</v>
      </c>
      <c r="L30" s="624">
        <v>133506.70505842305</v>
      </c>
      <c r="M30" s="625"/>
      <c r="R30" s="626"/>
      <c r="S30" s="626"/>
      <c r="T30" s="626"/>
      <c r="U30" s="626"/>
      <c r="V30" s="626"/>
      <c r="W30" s="626"/>
      <c r="X30" s="626"/>
      <c r="Y30" s="620"/>
      <c r="AJ30" s="625"/>
      <c r="AN30" s="625"/>
    </row>
    <row r="31" spans="1:40" s="607" customFormat="1" ht="11.45" customHeight="1" x14ac:dyDescent="0.2">
      <c r="A31" s="344">
        <f t="shared" si="0"/>
        <v>26</v>
      </c>
      <c r="B31" s="622" t="s">
        <v>31</v>
      </c>
      <c r="C31" s="623">
        <v>34935</v>
      </c>
      <c r="D31" s="623">
        <v>482</v>
      </c>
      <c r="E31" s="623">
        <v>128</v>
      </c>
      <c r="F31" s="623">
        <v>22069</v>
      </c>
      <c r="G31" s="623">
        <v>7137</v>
      </c>
      <c r="H31" s="623">
        <v>9074</v>
      </c>
      <c r="I31" s="623">
        <v>556</v>
      </c>
      <c r="J31" s="623">
        <v>29816</v>
      </c>
      <c r="K31" s="624">
        <v>31753</v>
      </c>
      <c r="L31" s="624">
        <v>129408.20396957586</v>
      </c>
      <c r="M31" s="625"/>
      <c r="R31" s="626"/>
      <c r="S31" s="626"/>
      <c r="T31" s="626"/>
      <c r="U31" s="626"/>
      <c r="V31" s="626"/>
      <c r="W31" s="626"/>
      <c r="X31" s="626"/>
      <c r="Y31" s="620"/>
      <c r="AJ31" s="625"/>
      <c r="AN31" s="625"/>
    </row>
    <row r="32" spans="1:40" s="607" customFormat="1" ht="11.45" customHeight="1" x14ac:dyDescent="0.2">
      <c r="A32" s="344">
        <f t="shared" si="0"/>
        <v>27</v>
      </c>
      <c r="B32" s="622" t="s">
        <v>32</v>
      </c>
      <c r="C32" s="623">
        <v>40048</v>
      </c>
      <c r="D32" s="623">
        <v>291</v>
      </c>
      <c r="E32" s="623">
        <v>127</v>
      </c>
      <c r="F32" s="623">
        <v>11895</v>
      </c>
      <c r="G32" s="623">
        <v>3937</v>
      </c>
      <c r="H32" s="623">
        <v>5785</v>
      </c>
      <c r="I32" s="623">
        <v>608</v>
      </c>
      <c r="J32" s="623">
        <v>16250</v>
      </c>
      <c r="K32" s="624">
        <v>18098</v>
      </c>
      <c r="L32" s="624">
        <v>159616.24010567873</v>
      </c>
      <c r="M32" s="625"/>
      <c r="R32" s="626"/>
      <c r="S32" s="626"/>
      <c r="T32" s="626"/>
      <c r="U32" s="626"/>
      <c r="V32" s="626"/>
      <c r="W32" s="626"/>
      <c r="X32" s="626"/>
      <c r="Y32" s="620"/>
      <c r="AJ32" s="625"/>
      <c r="AN32" s="625"/>
    </row>
    <row r="33" spans="1:40" s="607" customFormat="1" ht="11.45" customHeight="1" x14ac:dyDescent="0.2">
      <c r="A33" s="344">
        <f t="shared" si="0"/>
        <v>28</v>
      </c>
      <c r="B33" s="622" t="s">
        <v>100</v>
      </c>
      <c r="C33" s="623">
        <v>16180</v>
      </c>
      <c r="D33" s="623">
        <v>177</v>
      </c>
      <c r="E33" s="623">
        <v>54</v>
      </c>
      <c r="F33" s="623">
        <v>8809</v>
      </c>
      <c r="G33" s="623">
        <v>2890</v>
      </c>
      <c r="H33" s="623">
        <v>3709</v>
      </c>
      <c r="I33" s="623">
        <v>344</v>
      </c>
      <c r="J33" s="623">
        <v>11930</v>
      </c>
      <c r="K33" s="624">
        <v>12749</v>
      </c>
      <c r="L33" s="624">
        <v>69998.869874390599</v>
      </c>
      <c r="M33" s="625"/>
      <c r="R33" s="626"/>
      <c r="S33" s="626"/>
      <c r="T33" s="626"/>
      <c r="U33" s="626"/>
      <c r="V33" s="626"/>
      <c r="W33" s="626"/>
      <c r="X33" s="626"/>
      <c r="Y33" s="620"/>
      <c r="AJ33" s="625"/>
      <c r="AN33" s="625"/>
    </row>
    <row r="34" spans="1:40" s="607" customFormat="1" ht="11.45" customHeight="1" x14ac:dyDescent="0.2">
      <c r="A34" s="344">
        <f t="shared" si="0"/>
        <v>29</v>
      </c>
      <c r="B34" s="622" t="s">
        <v>33</v>
      </c>
      <c r="C34" s="623">
        <v>6453</v>
      </c>
      <c r="D34" s="623">
        <v>39</v>
      </c>
      <c r="E34" s="623">
        <v>15</v>
      </c>
      <c r="F34" s="623">
        <v>1838</v>
      </c>
      <c r="G34" s="623">
        <v>699</v>
      </c>
      <c r="H34" s="623">
        <v>956</v>
      </c>
      <c r="I34" s="623">
        <v>73</v>
      </c>
      <c r="J34" s="623">
        <v>2591</v>
      </c>
      <c r="K34" s="624">
        <v>2848</v>
      </c>
      <c r="L34" s="624">
        <v>25605.34312222918</v>
      </c>
      <c r="M34" s="625"/>
      <c r="R34" s="626"/>
      <c r="S34" s="626"/>
      <c r="T34" s="626"/>
      <c r="U34" s="626"/>
      <c r="V34" s="626"/>
      <c r="W34" s="626"/>
      <c r="X34" s="626"/>
      <c r="Y34" s="620"/>
      <c r="AJ34" s="625"/>
      <c r="AN34" s="625"/>
    </row>
    <row r="35" spans="1:40" s="607" customFormat="1" ht="11.45" customHeight="1" x14ac:dyDescent="0.2">
      <c r="A35" s="344">
        <f t="shared" si="0"/>
        <v>30</v>
      </c>
      <c r="B35" s="622" t="s">
        <v>34</v>
      </c>
      <c r="C35" s="623">
        <v>13964</v>
      </c>
      <c r="D35" s="623">
        <v>13</v>
      </c>
      <c r="E35" s="623">
        <v>7</v>
      </c>
      <c r="F35" s="623">
        <v>2337</v>
      </c>
      <c r="G35" s="623">
        <v>782</v>
      </c>
      <c r="H35" s="623">
        <v>2016</v>
      </c>
      <c r="I35" s="623">
        <v>62</v>
      </c>
      <c r="J35" s="623">
        <v>3139</v>
      </c>
      <c r="K35" s="624">
        <v>4373</v>
      </c>
      <c r="L35" s="624">
        <v>57294.393597110466</v>
      </c>
      <c r="M35" s="625"/>
      <c r="R35" s="626"/>
      <c r="S35" s="626"/>
      <c r="T35" s="626"/>
      <c r="U35" s="626"/>
      <c r="V35" s="626"/>
      <c r="W35" s="626"/>
      <c r="X35" s="626"/>
      <c r="Y35" s="620"/>
      <c r="AJ35" s="625"/>
      <c r="AN35" s="625"/>
    </row>
    <row r="36" spans="1:40" s="607" customFormat="1" ht="11.45" customHeight="1" x14ac:dyDescent="0.2">
      <c r="A36" s="344">
        <f t="shared" si="0"/>
        <v>31</v>
      </c>
      <c r="B36" s="622" t="s">
        <v>35</v>
      </c>
      <c r="C36" s="623">
        <v>39014</v>
      </c>
      <c r="D36" s="623">
        <v>350</v>
      </c>
      <c r="E36" s="623">
        <v>120</v>
      </c>
      <c r="F36" s="623">
        <v>14481</v>
      </c>
      <c r="G36" s="623">
        <v>4798</v>
      </c>
      <c r="H36" s="623">
        <v>6820</v>
      </c>
      <c r="I36" s="623">
        <v>1117</v>
      </c>
      <c r="J36" s="623">
        <v>19749</v>
      </c>
      <c r="K36" s="624">
        <v>21771</v>
      </c>
      <c r="L36" s="624">
        <v>154270.89627560959</v>
      </c>
      <c r="M36" s="625"/>
      <c r="R36" s="626"/>
      <c r="S36" s="626"/>
      <c r="T36" s="626"/>
      <c r="U36" s="626"/>
      <c r="V36" s="626"/>
      <c r="W36" s="626"/>
      <c r="X36" s="626"/>
      <c r="Y36" s="620"/>
      <c r="AJ36" s="625"/>
      <c r="AN36" s="625"/>
    </row>
    <row r="37" spans="1:40" s="607" customFormat="1" ht="11.45" customHeight="1" x14ac:dyDescent="0.2">
      <c r="A37" s="344">
        <f t="shared" si="0"/>
        <v>32</v>
      </c>
      <c r="B37" s="622" t="s">
        <v>36</v>
      </c>
      <c r="C37" s="623">
        <v>21478</v>
      </c>
      <c r="D37" s="623">
        <v>333</v>
      </c>
      <c r="E37" s="623">
        <v>63</v>
      </c>
      <c r="F37" s="623">
        <v>12731</v>
      </c>
      <c r="G37" s="623">
        <v>3378</v>
      </c>
      <c r="H37" s="623">
        <v>4292</v>
      </c>
      <c r="I37" s="623">
        <v>315</v>
      </c>
      <c r="J37" s="623">
        <v>16505</v>
      </c>
      <c r="K37" s="624">
        <v>17419</v>
      </c>
      <c r="L37" s="624">
        <v>91980.923360394547</v>
      </c>
      <c r="M37" s="625"/>
      <c r="R37" s="626"/>
      <c r="S37" s="626"/>
      <c r="T37" s="626"/>
      <c r="U37" s="626"/>
      <c r="V37" s="626"/>
      <c r="W37" s="626"/>
      <c r="X37" s="626"/>
      <c r="Y37" s="620"/>
      <c r="AJ37" s="625"/>
      <c r="AN37" s="625"/>
    </row>
    <row r="38" spans="1:40" s="607" customFormat="1" ht="11.45" customHeight="1" x14ac:dyDescent="0.2">
      <c r="A38" s="344">
        <f t="shared" si="0"/>
        <v>33</v>
      </c>
      <c r="B38" s="627" t="s">
        <v>462</v>
      </c>
      <c r="C38" s="623">
        <v>51168</v>
      </c>
      <c r="D38" s="623">
        <v>606</v>
      </c>
      <c r="E38" s="623">
        <v>170</v>
      </c>
      <c r="F38" s="623">
        <v>30749</v>
      </c>
      <c r="G38" s="623">
        <v>8383</v>
      </c>
      <c r="H38" s="623">
        <v>11720</v>
      </c>
      <c r="I38" s="623">
        <v>1237</v>
      </c>
      <c r="J38" s="623">
        <v>39908</v>
      </c>
      <c r="K38" s="624">
        <v>43245</v>
      </c>
      <c r="L38" s="624">
        <v>217467.82738486494</v>
      </c>
      <c r="M38" s="625"/>
      <c r="R38" s="626"/>
      <c r="S38" s="626"/>
      <c r="T38" s="626"/>
      <c r="U38" s="626"/>
      <c r="V38" s="626"/>
      <c r="W38" s="626"/>
      <c r="X38" s="626"/>
      <c r="Y38" s="620"/>
      <c r="AJ38" s="625"/>
      <c r="AN38" s="625"/>
    </row>
    <row r="39" spans="1:40" s="607" customFormat="1" ht="11.45" customHeight="1" x14ac:dyDescent="0.2">
      <c r="A39" s="344">
        <f t="shared" si="0"/>
        <v>34</v>
      </c>
      <c r="B39" s="622" t="s">
        <v>38</v>
      </c>
      <c r="C39" s="623">
        <v>295593</v>
      </c>
      <c r="D39" s="623">
        <v>3601</v>
      </c>
      <c r="E39" s="623">
        <v>772</v>
      </c>
      <c r="F39" s="623">
        <v>174455</v>
      </c>
      <c r="G39" s="623">
        <v>88144</v>
      </c>
      <c r="H39" s="623">
        <v>115211</v>
      </c>
      <c r="I39" s="623">
        <v>7980</v>
      </c>
      <c r="J39" s="623">
        <v>266972</v>
      </c>
      <c r="K39" s="624">
        <v>294039</v>
      </c>
      <c r="L39" s="624">
        <v>1263899.8844938304</v>
      </c>
      <c r="M39" s="625"/>
      <c r="R39" s="626"/>
      <c r="S39" s="626"/>
      <c r="T39" s="626"/>
      <c r="U39" s="626"/>
      <c r="V39" s="626"/>
      <c r="W39" s="626"/>
      <c r="X39" s="626"/>
      <c r="Y39" s="620"/>
      <c r="AJ39" s="625"/>
      <c r="AN39" s="625"/>
    </row>
    <row r="40" spans="1:40" s="607" customFormat="1" ht="11.45" customHeight="1" x14ac:dyDescent="0.2">
      <c r="A40" s="344">
        <f t="shared" si="0"/>
        <v>35</v>
      </c>
      <c r="B40" s="622" t="s">
        <v>39</v>
      </c>
      <c r="C40" s="623">
        <v>134536</v>
      </c>
      <c r="D40" s="623">
        <v>2119</v>
      </c>
      <c r="E40" s="623">
        <v>413</v>
      </c>
      <c r="F40" s="623">
        <v>118500</v>
      </c>
      <c r="G40" s="623">
        <v>36847</v>
      </c>
      <c r="H40" s="623">
        <v>46654</v>
      </c>
      <c r="I40" s="623">
        <v>4580</v>
      </c>
      <c r="J40" s="623">
        <v>157879</v>
      </c>
      <c r="K40" s="624">
        <v>167686</v>
      </c>
      <c r="L40" s="624">
        <v>643275.54953595204</v>
      </c>
      <c r="M40" s="625"/>
      <c r="R40" s="626"/>
      <c r="S40" s="626"/>
      <c r="T40" s="626"/>
      <c r="U40" s="626"/>
      <c r="V40" s="626"/>
      <c r="W40" s="626"/>
      <c r="X40" s="626"/>
      <c r="Y40" s="620"/>
      <c r="AJ40" s="625"/>
      <c r="AN40" s="625"/>
    </row>
    <row r="41" spans="1:40" s="607" customFormat="1" ht="11.45" customHeight="1" x14ac:dyDescent="0.2">
      <c r="A41" s="344">
        <f t="shared" si="0"/>
        <v>36</v>
      </c>
      <c r="B41" s="622" t="s">
        <v>40</v>
      </c>
      <c r="C41" s="623">
        <v>11847</v>
      </c>
      <c r="D41" s="623">
        <v>25</v>
      </c>
      <c r="E41" s="623">
        <v>26</v>
      </c>
      <c r="F41" s="623">
        <v>2075</v>
      </c>
      <c r="G41" s="623">
        <v>842</v>
      </c>
      <c r="H41" s="623">
        <v>1187</v>
      </c>
      <c r="I41" s="623">
        <v>145</v>
      </c>
      <c r="J41" s="623">
        <v>2968</v>
      </c>
      <c r="K41" s="624">
        <v>3313</v>
      </c>
      <c r="L41" s="624">
        <v>37737.941710711006</v>
      </c>
      <c r="M41" s="625"/>
      <c r="R41" s="626"/>
      <c r="S41" s="626"/>
      <c r="T41" s="626"/>
      <c r="U41" s="626"/>
      <c r="V41" s="626"/>
      <c r="W41" s="626"/>
      <c r="X41" s="626"/>
      <c r="Y41" s="620"/>
      <c r="AJ41" s="625"/>
      <c r="AN41" s="625"/>
    </row>
    <row r="42" spans="1:40" s="607" customFormat="1" ht="11.45" customHeight="1" x14ac:dyDescent="0.2">
      <c r="A42" s="344">
        <f t="shared" si="0"/>
        <v>37</v>
      </c>
      <c r="B42" s="622" t="s">
        <v>41</v>
      </c>
      <c r="C42" s="623">
        <v>17290</v>
      </c>
      <c r="D42" s="623">
        <v>143</v>
      </c>
      <c r="E42" s="623">
        <v>49</v>
      </c>
      <c r="F42" s="623">
        <v>8868</v>
      </c>
      <c r="G42" s="623">
        <v>3529</v>
      </c>
      <c r="H42" s="623">
        <v>4316</v>
      </c>
      <c r="I42" s="623">
        <v>280</v>
      </c>
      <c r="J42" s="623">
        <v>12589</v>
      </c>
      <c r="K42" s="624">
        <v>13376</v>
      </c>
      <c r="L42" s="624">
        <v>72355.190226958177</v>
      </c>
      <c r="M42" s="625"/>
      <c r="R42" s="626"/>
      <c r="S42" s="626"/>
      <c r="T42" s="626"/>
      <c r="U42" s="626"/>
      <c r="V42" s="626"/>
      <c r="W42" s="626"/>
      <c r="X42" s="626"/>
      <c r="Y42" s="620"/>
      <c r="AJ42" s="625"/>
      <c r="AN42" s="625"/>
    </row>
    <row r="43" spans="1:40" s="607" customFormat="1" ht="11.45" customHeight="1" x14ac:dyDescent="0.2">
      <c r="A43" s="344">
        <f t="shared" si="0"/>
        <v>38</v>
      </c>
      <c r="B43" s="622" t="s">
        <v>42</v>
      </c>
      <c r="C43" s="623">
        <v>42138</v>
      </c>
      <c r="D43" s="623">
        <v>418</v>
      </c>
      <c r="E43" s="623">
        <v>146</v>
      </c>
      <c r="F43" s="623">
        <v>16647</v>
      </c>
      <c r="G43" s="623">
        <v>5285</v>
      </c>
      <c r="H43" s="623">
        <v>7161</v>
      </c>
      <c r="I43" s="623">
        <v>597</v>
      </c>
      <c r="J43" s="623">
        <v>22496</v>
      </c>
      <c r="K43" s="624">
        <v>24372</v>
      </c>
      <c r="L43" s="624">
        <v>171900.95807994212</v>
      </c>
      <c r="M43" s="625"/>
      <c r="R43" s="626"/>
      <c r="S43" s="626"/>
      <c r="T43" s="626"/>
      <c r="U43" s="626"/>
      <c r="V43" s="626"/>
      <c r="W43" s="626"/>
      <c r="X43" s="626"/>
      <c r="Y43" s="620"/>
      <c r="AJ43" s="625"/>
      <c r="AN43" s="625"/>
    </row>
    <row r="44" spans="1:40" s="607" customFormat="1" ht="11.45" customHeight="1" x14ac:dyDescent="0.2">
      <c r="A44" s="344">
        <f t="shared" si="0"/>
        <v>39</v>
      </c>
      <c r="B44" s="622" t="s">
        <v>43</v>
      </c>
      <c r="C44" s="623">
        <v>12801</v>
      </c>
      <c r="D44" s="623">
        <v>142</v>
      </c>
      <c r="E44" s="623">
        <v>28</v>
      </c>
      <c r="F44" s="623">
        <v>8851</v>
      </c>
      <c r="G44" s="623">
        <v>2581</v>
      </c>
      <c r="H44" s="623">
        <v>3182</v>
      </c>
      <c r="I44" s="623">
        <v>334</v>
      </c>
      <c r="J44" s="623">
        <v>11602</v>
      </c>
      <c r="K44" s="624">
        <v>12203</v>
      </c>
      <c r="L44" s="624">
        <v>51448.231519313063</v>
      </c>
      <c r="M44" s="625"/>
      <c r="R44" s="626"/>
      <c r="S44" s="626"/>
      <c r="T44" s="626"/>
      <c r="U44" s="626"/>
      <c r="V44" s="626"/>
      <c r="W44" s="626"/>
      <c r="X44" s="626"/>
      <c r="Y44" s="620"/>
      <c r="AJ44" s="625"/>
      <c r="AN44" s="625"/>
    </row>
    <row r="45" spans="1:40" s="607" customFormat="1" ht="11.45" customHeight="1" x14ac:dyDescent="0.2">
      <c r="A45" s="344">
        <f t="shared" si="0"/>
        <v>40</v>
      </c>
      <c r="B45" s="622" t="s">
        <v>101</v>
      </c>
      <c r="C45" s="623">
        <v>10741</v>
      </c>
      <c r="D45" s="623">
        <v>101</v>
      </c>
      <c r="E45" s="623">
        <v>27</v>
      </c>
      <c r="F45" s="623">
        <v>4232</v>
      </c>
      <c r="G45" s="623">
        <v>1302</v>
      </c>
      <c r="H45" s="623">
        <v>1795</v>
      </c>
      <c r="I45" s="623">
        <v>126</v>
      </c>
      <c r="J45" s="623">
        <v>5662</v>
      </c>
      <c r="K45" s="624">
        <v>6155</v>
      </c>
      <c r="L45" s="624">
        <v>43118.880066255238</v>
      </c>
      <c r="M45" s="625"/>
      <c r="R45" s="626"/>
      <c r="S45" s="626"/>
      <c r="T45" s="626"/>
      <c r="U45" s="626"/>
      <c r="V45" s="626"/>
      <c r="W45" s="626"/>
      <c r="X45" s="626"/>
      <c r="Y45" s="620"/>
      <c r="AJ45" s="625"/>
      <c r="AN45" s="625"/>
    </row>
    <row r="46" spans="1:40" s="607" customFormat="1" ht="11.45" customHeight="1" x14ac:dyDescent="0.2">
      <c r="A46" s="344">
        <v>41</v>
      </c>
      <c r="B46" s="622" t="s">
        <v>45</v>
      </c>
      <c r="C46" s="623">
        <v>48022</v>
      </c>
      <c r="D46" s="623">
        <v>492</v>
      </c>
      <c r="E46" s="623">
        <v>133</v>
      </c>
      <c r="F46" s="623">
        <v>21880</v>
      </c>
      <c r="G46" s="623">
        <v>7484</v>
      </c>
      <c r="H46" s="623">
        <v>9606</v>
      </c>
      <c r="I46" s="623">
        <v>1321</v>
      </c>
      <c r="J46" s="623">
        <v>29989</v>
      </c>
      <c r="K46" s="624">
        <v>32111</v>
      </c>
      <c r="L46" s="624">
        <v>173097.27233560593</v>
      </c>
      <c r="M46" s="625"/>
      <c r="R46" s="626"/>
      <c r="S46" s="626"/>
      <c r="T46" s="626"/>
      <c r="U46" s="626"/>
      <c r="V46" s="626"/>
      <c r="W46" s="626"/>
      <c r="X46" s="626"/>
      <c r="Y46" s="620"/>
      <c r="AJ46" s="625"/>
      <c r="AN46" s="625"/>
    </row>
    <row r="47" spans="1:40" s="607" customFormat="1" ht="11.45" customHeight="1" x14ac:dyDescent="0.2">
      <c r="A47" s="344">
        <v>42</v>
      </c>
      <c r="B47" s="622" t="s">
        <v>46</v>
      </c>
      <c r="C47" s="623">
        <v>63897</v>
      </c>
      <c r="D47" s="623">
        <v>579</v>
      </c>
      <c r="E47" s="623">
        <v>203</v>
      </c>
      <c r="F47" s="623">
        <v>29494</v>
      </c>
      <c r="G47" s="623">
        <v>8781</v>
      </c>
      <c r="H47" s="623">
        <v>11776</v>
      </c>
      <c r="I47" s="623">
        <v>891</v>
      </c>
      <c r="J47" s="623">
        <v>39057</v>
      </c>
      <c r="K47" s="624">
        <v>42052</v>
      </c>
      <c r="L47" s="624">
        <v>274659.40983490646</v>
      </c>
      <c r="M47" s="625"/>
      <c r="R47" s="626"/>
      <c r="S47" s="626"/>
      <c r="T47" s="626"/>
      <c r="U47" s="626"/>
      <c r="V47" s="626"/>
      <c r="W47" s="626"/>
      <c r="X47" s="626"/>
      <c r="Y47" s="620"/>
      <c r="AJ47" s="625"/>
      <c r="AN47" s="625"/>
    </row>
    <row r="48" spans="1:40" s="607" customFormat="1" ht="11.45" customHeight="1" x14ac:dyDescent="0.2">
      <c r="A48" s="344">
        <v>43</v>
      </c>
      <c r="B48" s="622" t="s">
        <v>47</v>
      </c>
      <c r="C48" s="623">
        <v>20021</v>
      </c>
      <c r="D48" s="623">
        <v>153</v>
      </c>
      <c r="E48" s="623">
        <v>68</v>
      </c>
      <c r="F48" s="623">
        <v>8804</v>
      </c>
      <c r="G48" s="623">
        <v>2988</v>
      </c>
      <c r="H48" s="623">
        <v>3659</v>
      </c>
      <c r="I48" s="623">
        <v>409</v>
      </c>
      <c r="J48" s="623">
        <v>12013</v>
      </c>
      <c r="K48" s="624">
        <v>12684</v>
      </c>
      <c r="L48" s="624">
        <v>78665.422821243163</v>
      </c>
      <c r="M48" s="625"/>
      <c r="R48" s="626"/>
      <c r="S48" s="626"/>
      <c r="T48" s="626"/>
      <c r="U48" s="626"/>
      <c r="V48" s="626"/>
      <c r="W48" s="626"/>
      <c r="X48" s="626"/>
      <c r="Y48" s="620"/>
      <c r="AJ48" s="625"/>
      <c r="AN48" s="625"/>
    </row>
    <row r="49" spans="1:40" s="607" customFormat="1" ht="11.45" customHeight="1" x14ac:dyDescent="0.2">
      <c r="A49" s="344">
        <v>44</v>
      </c>
      <c r="B49" s="622" t="s">
        <v>48</v>
      </c>
      <c r="C49" s="623">
        <v>33831</v>
      </c>
      <c r="D49" s="623">
        <v>296</v>
      </c>
      <c r="E49" s="623">
        <v>85</v>
      </c>
      <c r="F49" s="623">
        <v>11824</v>
      </c>
      <c r="G49" s="623">
        <v>3814</v>
      </c>
      <c r="H49" s="623">
        <v>5377</v>
      </c>
      <c r="I49" s="623">
        <v>384</v>
      </c>
      <c r="J49" s="623">
        <v>16019</v>
      </c>
      <c r="K49" s="624">
        <v>17582</v>
      </c>
      <c r="L49" s="624">
        <v>133286.72487494996</v>
      </c>
      <c r="M49" s="625"/>
      <c r="R49" s="626"/>
      <c r="S49" s="626"/>
      <c r="T49" s="626"/>
      <c r="U49" s="626"/>
      <c r="V49" s="626"/>
      <c r="W49" s="626"/>
      <c r="X49" s="626"/>
      <c r="Y49" s="620"/>
      <c r="AJ49" s="625"/>
      <c r="AN49" s="625"/>
    </row>
    <row r="50" spans="1:40" s="607" customFormat="1" ht="11.45" customHeight="1" x14ac:dyDescent="0.2">
      <c r="A50" s="344">
        <v>45</v>
      </c>
      <c r="B50" s="622" t="s">
        <v>49</v>
      </c>
      <c r="C50" s="623">
        <v>37146</v>
      </c>
      <c r="D50" s="623">
        <v>323</v>
      </c>
      <c r="E50" s="623">
        <v>120</v>
      </c>
      <c r="F50" s="623">
        <v>21866</v>
      </c>
      <c r="G50" s="623">
        <v>5902</v>
      </c>
      <c r="H50" s="623">
        <v>7457</v>
      </c>
      <c r="I50" s="623">
        <v>1291</v>
      </c>
      <c r="J50" s="623">
        <v>28211</v>
      </c>
      <c r="K50" s="624">
        <v>29766</v>
      </c>
      <c r="L50" s="624">
        <v>151346.51493519678</v>
      </c>
      <c r="M50" s="625"/>
      <c r="R50" s="626"/>
      <c r="S50" s="626"/>
      <c r="T50" s="626"/>
      <c r="U50" s="626"/>
      <c r="V50" s="626"/>
      <c r="W50" s="626"/>
      <c r="X50" s="626"/>
      <c r="Y50" s="620"/>
      <c r="AJ50" s="625"/>
      <c r="AN50" s="625"/>
    </row>
    <row r="51" spans="1:40" s="607" customFormat="1" ht="11.45" customHeight="1" x14ac:dyDescent="0.2">
      <c r="A51" s="344">
        <v>46</v>
      </c>
      <c r="B51" s="622" t="s">
        <v>50</v>
      </c>
      <c r="C51" s="623">
        <v>29787</v>
      </c>
      <c r="D51" s="623">
        <v>188</v>
      </c>
      <c r="E51" s="623">
        <v>110</v>
      </c>
      <c r="F51" s="623">
        <v>9194</v>
      </c>
      <c r="G51" s="623">
        <v>2863</v>
      </c>
      <c r="H51" s="623">
        <v>4198</v>
      </c>
      <c r="I51" s="623">
        <v>489</v>
      </c>
      <c r="J51" s="623">
        <v>12355</v>
      </c>
      <c r="K51" s="624">
        <v>13690</v>
      </c>
      <c r="L51" s="624">
        <v>121200.33691288086</v>
      </c>
      <c r="M51" s="625"/>
      <c r="R51" s="626"/>
      <c r="S51" s="626"/>
      <c r="T51" s="626"/>
      <c r="U51" s="626"/>
      <c r="V51" s="626"/>
      <c r="W51" s="626"/>
      <c r="X51" s="626"/>
      <c r="Y51" s="620"/>
      <c r="AJ51" s="625"/>
      <c r="AN51" s="625"/>
    </row>
    <row r="52" spans="1:40" s="607" customFormat="1" ht="11.45" customHeight="1" x14ac:dyDescent="0.2">
      <c r="A52" s="344">
        <v>47</v>
      </c>
      <c r="B52" s="622" t="s">
        <v>51</v>
      </c>
      <c r="C52" s="623">
        <v>21287</v>
      </c>
      <c r="D52" s="623">
        <v>63</v>
      </c>
      <c r="E52" s="623">
        <v>26</v>
      </c>
      <c r="F52" s="623">
        <v>3545</v>
      </c>
      <c r="G52" s="623">
        <v>1359</v>
      </c>
      <c r="H52" s="623">
        <v>2585</v>
      </c>
      <c r="I52" s="623">
        <v>243.82716049382717</v>
      </c>
      <c r="J52" s="623">
        <v>4993</v>
      </c>
      <c r="K52" s="624">
        <v>6219</v>
      </c>
      <c r="L52" s="624">
        <v>84536.905731742489</v>
      </c>
      <c r="M52" s="625"/>
      <c r="R52" s="626"/>
      <c r="S52" s="626"/>
      <c r="T52" s="626"/>
      <c r="U52" s="626"/>
      <c r="V52" s="626"/>
      <c r="W52" s="626"/>
      <c r="X52" s="626"/>
      <c r="Y52" s="620"/>
      <c r="AJ52" s="625"/>
      <c r="AN52" s="625"/>
    </row>
    <row r="53" spans="1:40" s="607" customFormat="1" ht="11.45" customHeight="1" x14ac:dyDescent="0.2">
      <c r="A53" s="344">
        <v>48</v>
      </c>
      <c r="B53" s="622" t="s">
        <v>52</v>
      </c>
      <c r="C53" s="623">
        <v>31062</v>
      </c>
      <c r="D53" s="623">
        <v>308</v>
      </c>
      <c r="E53" s="623">
        <v>84</v>
      </c>
      <c r="F53" s="623">
        <v>19621</v>
      </c>
      <c r="G53" s="623">
        <v>4947</v>
      </c>
      <c r="H53" s="623">
        <v>6322</v>
      </c>
      <c r="I53" s="623">
        <v>724</v>
      </c>
      <c r="J53" s="623">
        <v>24960</v>
      </c>
      <c r="K53" s="624">
        <v>26335</v>
      </c>
      <c r="L53" s="624">
        <v>116491.46128799819</v>
      </c>
      <c r="M53" s="625"/>
      <c r="R53" s="626"/>
      <c r="S53" s="626"/>
      <c r="T53" s="626"/>
      <c r="U53" s="626"/>
      <c r="V53" s="626"/>
      <c r="W53" s="626"/>
      <c r="X53" s="626"/>
      <c r="Y53" s="620"/>
      <c r="AJ53" s="625"/>
      <c r="AN53" s="625"/>
    </row>
    <row r="54" spans="1:40" s="607" customFormat="1" ht="11.45" customHeight="1" x14ac:dyDescent="0.2">
      <c r="A54" s="344">
        <v>49</v>
      </c>
      <c r="B54" s="622" t="s">
        <v>53</v>
      </c>
      <c r="C54" s="623">
        <v>12493</v>
      </c>
      <c r="D54" s="623">
        <v>27</v>
      </c>
      <c r="E54" s="623">
        <v>16</v>
      </c>
      <c r="F54" s="623">
        <v>1503</v>
      </c>
      <c r="G54" s="623">
        <v>711</v>
      </c>
      <c r="H54" s="623">
        <v>1176</v>
      </c>
      <c r="I54" s="623">
        <v>204</v>
      </c>
      <c r="J54" s="623">
        <v>2257</v>
      </c>
      <c r="K54" s="624">
        <v>2722</v>
      </c>
      <c r="L54" s="624">
        <v>43211.814873493619</v>
      </c>
      <c r="M54" s="625"/>
      <c r="R54" s="626"/>
      <c r="S54" s="626"/>
      <c r="T54" s="626"/>
      <c r="U54" s="626"/>
      <c r="V54" s="626"/>
      <c r="W54" s="626"/>
      <c r="X54" s="626"/>
      <c r="Y54" s="620"/>
      <c r="AJ54" s="625"/>
      <c r="AN54" s="625"/>
    </row>
    <row r="55" spans="1:40" s="607" customFormat="1" ht="11.45" customHeight="1" x14ac:dyDescent="0.2">
      <c r="A55" s="344">
        <v>50</v>
      </c>
      <c r="B55" s="622" t="s">
        <v>54</v>
      </c>
      <c r="C55" s="623">
        <v>10834</v>
      </c>
      <c r="D55" s="623">
        <v>103</v>
      </c>
      <c r="E55" s="623">
        <v>28</v>
      </c>
      <c r="F55" s="623">
        <v>4686</v>
      </c>
      <c r="G55" s="623">
        <v>1720</v>
      </c>
      <c r="H55" s="623">
        <v>2209</v>
      </c>
      <c r="I55" s="623">
        <v>122</v>
      </c>
      <c r="J55" s="623">
        <v>6537</v>
      </c>
      <c r="K55" s="624">
        <v>7026</v>
      </c>
      <c r="L55" s="624">
        <v>44257.031372278623</v>
      </c>
      <c r="M55" s="625"/>
      <c r="R55" s="626"/>
      <c r="S55" s="626"/>
      <c r="T55" s="626"/>
      <c r="U55" s="626"/>
      <c r="V55" s="626"/>
      <c r="W55" s="626"/>
      <c r="X55" s="626"/>
      <c r="Y55" s="620"/>
      <c r="AJ55" s="625"/>
      <c r="AN55" s="625"/>
    </row>
    <row r="56" spans="1:40" s="607" customFormat="1" ht="11.45" customHeight="1" x14ac:dyDescent="0.2">
      <c r="A56" s="344">
        <v>51</v>
      </c>
      <c r="B56" s="622" t="s">
        <v>55</v>
      </c>
      <c r="C56" s="623">
        <v>13129</v>
      </c>
      <c r="D56" s="623">
        <v>107</v>
      </c>
      <c r="E56" s="623">
        <v>48</v>
      </c>
      <c r="F56" s="623">
        <v>5506</v>
      </c>
      <c r="G56" s="623">
        <v>1827</v>
      </c>
      <c r="H56" s="623">
        <v>2496</v>
      </c>
      <c r="I56" s="623">
        <v>179</v>
      </c>
      <c r="J56" s="623">
        <v>7488</v>
      </c>
      <c r="K56" s="624">
        <v>8157</v>
      </c>
      <c r="L56" s="624">
        <v>50559.684226852347</v>
      </c>
      <c r="M56" s="625"/>
      <c r="R56" s="626"/>
      <c r="S56" s="626"/>
      <c r="T56" s="626"/>
      <c r="U56" s="626"/>
      <c r="V56" s="626"/>
      <c r="W56" s="626"/>
      <c r="X56" s="626"/>
      <c r="Y56" s="620"/>
      <c r="AJ56" s="625"/>
      <c r="AN56" s="625"/>
    </row>
    <row r="57" spans="1:40" s="607" customFormat="1" ht="11.45" customHeight="1" x14ac:dyDescent="0.2">
      <c r="A57" s="344">
        <v>52</v>
      </c>
      <c r="B57" s="622" t="s">
        <v>56</v>
      </c>
      <c r="C57" s="623">
        <v>22050</v>
      </c>
      <c r="D57" s="623">
        <v>235</v>
      </c>
      <c r="E57" s="623">
        <v>94</v>
      </c>
      <c r="F57" s="623">
        <v>11223</v>
      </c>
      <c r="G57" s="623">
        <v>3139</v>
      </c>
      <c r="H57" s="623">
        <v>4177</v>
      </c>
      <c r="I57" s="623">
        <v>477</v>
      </c>
      <c r="J57" s="623">
        <v>14691</v>
      </c>
      <c r="K57" s="624">
        <v>15729</v>
      </c>
      <c r="L57" s="624">
        <v>91482.099182929727</v>
      </c>
      <c r="M57" s="625"/>
      <c r="R57" s="626"/>
      <c r="S57" s="626"/>
      <c r="T57" s="626"/>
      <c r="U57" s="626"/>
      <c r="V57" s="626"/>
      <c r="W57" s="626"/>
      <c r="X57" s="626"/>
      <c r="Y57" s="620"/>
      <c r="AJ57" s="625"/>
      <c r="AN57" s="625"/>
    </row>
    <row r="58" spans="1:40" s="607" customFormat="1" ht="11.45" customHeight="1" x14ac:dyDescent="0.2">
      <c r="A58" s="344">
        <v>53</v>
      </c>
      <c r="B58" s="622" t="s">
        <v>57</v>
      </c>
      <c r="C58" s="623">
        <v>13287</v>
      </c>
      <c r="D58" s="623">
        <v>41</v>
      </c>
      <c r="E58" s="623">
        <v>29</v>
      </c>
      <c r="F58" s="623">
        <v>3758</v>
      </c>
      <c r="G58" s="623">
        <v>1721</v>
      </c>
      <c r="H58" s="623">
        <v>2350</v>
      </c>
      <c r="I58" s="623">
        <v>185</v>
      </c>
      <c r="J58" s="623">
        <v>5549</v>
      </c>
      <c r="K58" s="624">
        <v>6178</v>
      </c>
      <c r="L58" s="624">
        <v>38943.753221501953</v>
      </c>
      <c r="M58" s="625"/>
      <c r="R58" s="626"/>
      <c r="S58" s="626"/>
      <c r="T58" s="626"/>
      <c r="U58" s="626"/>
      <c r="V58" s="626"/>
      <c r="W58" s="626"/>
      <c r="X58" s="626"/>
      <c r="Y58" s="620"/>
      <c r="AJ58" s="625"/>
      <c r="AN58" s="625"/>
    </row>
    <row r="59" spans="1:40" s="607" customFormat="1" ht="11.45" customHeight="1" x14ac:dyDescent="0.2">
      <c r="A59" s="344">
        <v>54</v>
      </c>
      <c r="B59" s="622" t="s">
        <v>58</v>
      </c>
      <c r="C59" s="623">
        <v>25526</v>
      </c>
      <c r="D59" s="623">
        <v>210</v>
      </c>
      <c r="E59" s="623">
        <v>73</v>
      </c>
      <c r="F59" s="623">
        <v>11794</v>
      </c>
      <c r="G59" s="623">
        <v>4090</v>
      </c>
      <c r="H59" s="623">
        <v>5292</v>
      </c>
      <c r="I59" s="623">
        <v>727</v>
      </c>
      <c r="J59" s="623">
        <v>16167</v>
      </c>
      <c r="K59" s="624">
        <v>17369</v>
      </c>
      <c r="L59" s="624">
        <v>101693.78996195571</v>
      </c>
      <c r="M59" s="625"/>
      <c r="R59" s="626"/>
      <c r="S59" s="626"/>
      <c r="T59" s="626"/>
      <c r="U59" s="626"/>
      <c r="V59" s="626"/>
      <c r="W59" s="626"/>
      <c r="X59" s="626"/>
      <c r="Y59" s="620"/>
      <c r="AJ59" s="625"/>
      <c r="AN59" s="625"/>
    </row>
    <row r="60" spans="1:40" s="607" customFormat="1" ht="11.45" customHeight="1" x14ac:dyDescent="0.2">
      <c r="A60" s="344">
        <v>55</v>
      </c>
      <c r="B60" s="622" t="s">
        <v>59</v>
      </c>
      <c r="C60" s="623">
        <v>45769</v>
      </c>
      <c r="D60" s="623">
        <v>387</v>
      </c>
      <c r="E60" s="623">
        <v>158</v>
      </c>
      <c r="F60" s="623">
        <v>23491</v>
      </c>
      <c r="G60" s="623">
        <v>6736</v>
      </c>
      <c r="H60" s="623">
        <v>9021</v>
      </c>
      <c r="I60" s="623">
        <v>919</v>
      </c>
      <c r="J60" s="623">
        <v>30772</v>
      </c>
      <c r="K60" s="624">
        <v>33057</v>
      </c>
      <c r="L60" s="624">
        <v>183442.96978886923</v>
      </c>
      <c r="M60" s="625"/>
      <c r="R60" s="626"/>
      <c r="S60" s="626"/>
      <c r="T60" s="626"/>
      <c r="U60" s="626"/>
      <c r="V60" s="626"/>
      <c r="W60" s="626"/>
      <c r="X60" s="626"/>
      <c r="Y60" s="620"/>
      <c r="AJ60" s="625"/>
      <c r="AN60" s="625"/>
    </row>
    <row r="61" spans="1:40" s="607" customFormat="1" ht="11.45" customHeight="1" x14ac:dyDescent="0.2">
      <c r="A61" s="344">
        <v>56</v>
      </c>
      <c r="B61" s="622" t="s">
        <v>60</v>
      </c>
      <c r="C61" s="623">
        <v>13149</v>
      </c>
      <c r="D61" s="623">
        <v>25</v>
      </c>
      <c r="E61" s="623">
        <v>17</v>
      </c>
      <c r="F61" s="623">
        <v>2663</v>
      </c>
      <c r="G61" s="623">
        <v>941</v>
      </c>
      <c r="H61" s="623">
        <v>1788</v>
      </c>
      <c r="I61" s="623">
        <v>107</v>
      </c>
      <c r="J61" s="623">
        <v>3646</v>
      </c>
      <c r="K61" s="624">
        <v>4493</v>
      </c>
      <c r="L61" s="624">
        <v>54793.218757993905</v>
      </c>
      <c r="M61" s="625"/>
      <c r="R61" s="626"/>
      <c r="S61" s="626"/>
      <c r="T61" s="626"/>
      <c r="U61" s="626"/>
      <c r="V61" s="626"/>
      <c r="W61" s="626"/>
      <c r="X61" s="626"/>
      <c r="Y61" s="620"/>
      <c r="AJ61" s="625"/>
      <c r="AN61" s="625"/>
    </row>
    <row r="62" spans="1:40" s="607" customFormat="1" ht="11.45" customHeight="1" x14ac:dyDescent="0.2">
      <c r="A62" s="344">
        <v>57</v>
      </c>
      <c r="B62" s="622" t="s">
        <v>61</v>
      </c>
      <c r="C62" s="623">
        <v>9507</v>
      </c>
      <c r="D62" s="623">
        <v>70</v>
      </c>
      <c r="E62" s="623">
        <v>28</v>
      </c>
      <c r="F62" s="623">
        <v>5766</v>
      </c>
      <c r="G62" s="623">
        <v>1844</v>
      </c>
      <c r="H62" s="623">
        <v>2288</v>
      </c>
      <c r="I62" s="623">
        <v>186</v>
      </c>
      <c r="J62" s="623">
        <v>7708</v>
      </c>
      <c r="K62" s="624">
        <v>8152</v>
      </c>
      <c r="L62" s="624">
        <v>33224.960034935881</v>
      </c>
      <c r="M62" s="625"/>
      <c r="R62" s="626"/>
      <c r="S62" s="626"/>
      <c r="T62" s="626"/>
      <c r="U62" s="626"/>
      <c r="V62" s="626"/>
      <c r="W62" s="626"/>
      <c r="X62" s="626"/>
      <c r="Y62" s="620"/>
      <c r="AJ62" s="625"/>
      <c r="AN62" s="625"/>
    </row>
    <row r="63" spans="1:40" s="607" customFormat="1" ht="11.45" customHeight="1" x14ac:dyDescent="0.2">
      <c r="A63" s="344">
        <v>58</v>
      </c>
      <c r="B63" s="622" t="s">
        <v>62</v>
      </c>
      <c r="C63" s="623">
        <v>26687</v>
      </c>
      <c r="D63" s="623">
        <v>210</v>
      </c>
      <c r="E63" s="623">
        <v>63</v>
      </c>
      <c r="F63" s="623">
        <v>9236</v>
      </c>
      <c r="G63" s="623">
        <v>3552</v>
      </c>
      <c r="H63" s="623">
        <v>4878</v>
      </c>
      <c r="I63" s="623">
        <v>325</v>
      </c>
      <c r="J63" s="623">
        <v>13061</v>
      </c>
      <c r="K63" s="624">
        <v>14387</v>
      </c>
      <c r="L63" s="624">
        <v>102547.79378114917</v>
      </c>
      <c r="M63" s="625"/>
      <c r="R63" s="626"/>
      <c r="S63" s="626"/>
      <c r="T63" s="626"/>
      <c r="U63" s="626"/>
      <c r="V63" s="626"/>
      <c r="W63" s="626"/>
      <c r="X63" s="626"/>
      <c r="Y63" s="620"/>
      <c r="AJ63" s="625"/>
      <c r="AN63" s="625"/>
    </row>
    <row r="64" spans="1:40" s="607" customFormat="1" ht="11.45" customHeight="1" x14ac:dyDescent="0.2">
      <c r="A64" s="344">
        <v>59</v>
      </c>
      <c r="B64" s="622" t="s">
        <v>63</v>
      </c>
      <c r="C64" s="623">
        <v>22487</v>
      </c>
      <c r="D64" s="623">
        <v>288</v>
      </c>
      <c r="E64" s="623">
        <v>53</v>
      </c>
      <c r="F64" s="623">
        <v>12622</v>
      </c>
      <c r="G64" s="623">
        <v>3525</v>
      </c>
      <c r="H64" s="623">
        <v>4499</v>
      </c>
      <c r="I64" s="623">
        <v>606</v>
      </c>
      <c r="J64" s="623">
        <v>16488</v>
      </c>
      <c r="K64" s="624">
        <v>17462</v>
      </c>
      <c r="L64" s="624">
        <v>83884.097513632092</v>
      </c>
      <c r="M64" s="625"/>
      <c r="R64" s="626"/>
      <c r="S64" s="626"/>
      <c r="T64" s="626"/>
      <c r="U64" s="626"/>
      <c r="V64" s="626"/>
      <c r="W64" s="626"/>
      <c r="X64" s="626"/>
      <c r="Y64" s="620"/>
      <c r="AJ64" s="625"/>
      <c r="AN64" s="625"/>
    </row>
    <row r="65" spans="1:40" s="607" customFormat="1" ht="11.45" customHeight="1" x14ac:dyDescent="0.2">
      <c r="A65" s="344">
        <v>60</v>
      </c>
      <c r="B65" s="622" t="s">
        <v>64</v>
      </c>
      <c r="C65" s="623">
        <v>22774</v>
      </c>
      <c r="D65" s="623">
        <v>178</v>
      </c>
      <c r="E65" s="623">
        <v>78</v>
      </c>
      <c r="F65" s="623">
        <v>10203</v>
      </c>
      <c r="G65" s="623">
        <v>3303</v>
      </c>
      <c r="H65" s="623">
        <v>4348</v>
      </c>
      <c r="I65" s="623">
        <v>430</v>
      </c>
      <c r="J65" s="623">
        <v>13762</v>
      </c>
      <c r="K65" s="624">
        <v>14807</v>
      </c>
      <c r="L65" s="624">
        <v>97290.759020452737</v>
      </c>
      <c r="M65" s="625"/>
      <c r="R65" s="626"/>
      <c r="S65" s="626"/>
      <c r="T65" s="626"/>
      <c r="U65" s="626"/>
      <c r="V65" s="626"/>
      <c r="W65" s="626"/>
      <c r="X65" s="626"/>
      <c r="Y65" s="620"/>
      <c r="AJ65" s="625"/>
      <c r="AN65" s="625"/>
    </row>
    <row r="66" spans="1:40" s="607" customFormat="1" ht="11.45" customHeight="1" x14ac:dyDescent="0.2">
      <c r="A66" s="344">
        <v>61</v>
      </c>
      <c r="B66" s="622" t="s">
        <v>65</v>
      </c>
      <c r="C66" s="623">
        <v>33471</v>
      </c>
      <c r="D66" s="623">
        <v>227</v>
      </c>
      <c r="E66" s="623">
        <v>69</v>
      </c>
      <c r="F66" s="623">
        <v>14754</v>
      </c>
      <c r="G66" s="623">
        <v>4565</v>
      </c>
      <c r="H66" s="623">
        <v>6218</v>
      </c>
      <c r="I66" s="623">
        <v>512</v>
      </c>
      <c r="J66" s="623">
        <v>19615</v>
      </c>
      <c r="K66" s="624">
        <v>21268</v>
      </c>
      <c r="L66" s="624">
        <v>131203.74215817539</v>
      </c>
      <c r="M66" s="625"/>
      <c r="R66" s="626"/>
      <c r="S66" s="626"/>
      <c r="T66" s="626"/>
      <c r="U66" s="626"/>
      <c r="V66" s="626"/>
      <c r="W66" s="626"/>
      <c r="X66" s="626"/>
      <c r="Y66" s="620"/>
      <c r="AJ66" s="625"/>
      <c r="AN66" s="625"/>
    </row>
    <row r="67" spans="1:40" s="607" customFormat="1" ht="11.45" customHeight="1" x14ac:dyDescent="0.2">
      <c r="A67" s="344">
        <v>62</v>
      </c>
      <c r="B67" s="622" t="s">
        <v>66</v>
      </c>
      <c r="C67" s="623">
        <v>8789</v>
      </c>
      <c r="D67" s="623">
        <v>30</v>
      </c>
      <c r="E67" s="623">
        <v>6</v>
      </c>
      <c r="F67" s="623">
        <v>1390</v>
      </c>
      <c r="G67" s="623">
        <v>457</v>
      </c>
      <c r="H67" s="623">
        <v>661</v>
      </c>
      <c r="I67" s="623">
        <v>70</v>
      </c>
      <c r="J67" s="623">
        <v>1883</v>
      </c>
      <c r="K67" s="624">
        <v>2087</v>
      </c>
      <c r="L67" s="624">
        <v>27666.320349774236</v>
      </c>
      <c r="M67" s="625"/>
      <c r="R67" s="626"/>
      <c r="S67" s="626"/>
      <c r="T67" s="626"/>
      <c r="U67" s="626"/>
      <c r="V67" s="626"/>
      <c r="W67" s="626"/>
      <c r="X67" s="626"/>
      <c r="Y67" s="620"/>
      <c r="AJ67" s="625"/>
      <c r="AN67" s="625"/>
    </row>
    <row r="68" spans="1:40" s="607" customFormat="1" ht="11.45" customHeight="1" x14ac:dyDescent="0.2">
      <c r="A68" s="344">
        <v>63</v>
      </c>
      <c r="B68" s="622" t="s">
        <v>620</v>
      </c>
      <c r="C68" s="623">
        <v>34005</v>
      </c>
      <c r="D68" s="623">
        <v>102</v>
      </c>
      <c r="E68" s="623">
        <v>48</v>
      </c>
      <c r="F68" s="623">
        <v>5118</v>
      </c>
      <c r="G68" s="623">
        <v>2267</v>
      </c>
      <c r="H68" s="623">
        <v>3965</v>
      </c>
      <c r="I68" s="623">
        <v>449</v>
      </c>
      <c r="J68" s="623">
        <v>7535</v>
      </c>
      <c r="K68" s="624">
        <v>9233</v>
      </c>
      <c r="L68" s="624">
        <v>126911.51350550067</v>
      </c>
      <c r="M68" s="625"/>
      <c r="R68" s="626"/>
      <c r="S68" s="626"/>
      <c r="T68" s="626"/>
      <c r="U68" s="626"/>
      <c r="V68" s="626"/>
      <c r="W68" s="626"/>
      <c r="X68" s="626"/>
      <c r="Y68" s="620"/>
      <c r="AJ68" s="625"/>
      <c r="AN68" s="625"/>
    </row>
    <row r="69" spans="1:40" s="607" customFormat="1" ht="11.45" customHeight="1" x14ac:dyDescent="0.2">
      <c r="A69" s="344">
        <v>64</v>
      </c>
      <c r="B69" s="622" t="s">
        <v>67</v>
      </c>
      <c r="C69" s="623">
        <v>11540</v>
      </c>
      <c r="D69" s="623">
        <v>108</v>
      </c>
      <c r="E69" s="623">
        <v>41</v>
      </c>
      <c r="F69" s="623">
        <v>6344</v>
      </c>
      <c r="G69" s="623">
        <v>1674</v>
      </c>
      <c r="H69" s="623">
        <v>2122</v>
      </c>
      <c r="I69" s="623">
        <v>198</v>
      </c>
      <c r="J69" s="623">
        <v>8167</v>
      </c>
      <c r="K69" s="624">
        <v>8615</v>
      </c>
      <c r="L69" s="624">
        <v>41203.787631641331</v>
      </c>
      <c r="M69" s="625"/>
      <c r="R69" s="626"/>
      <c r="S69" s="626"/>
      <c r="T69" s="626"/>
      <c r="U69" s="626"/>
      <c r="V69" s="626"/>
      <c r="W69" s="626"/>
      <c r="X69" s="626"/>
      <c r="Y69" s="620"/>
      <c r="AJ69" s="625"/>
      <c r="AN69" s="625"/>
    </row>
    <row r="70" spans="1:40" s="607" customFormat="1" ht="11.45" customHeight="1" x14ac:dyDescent="0.2">
      <c r="A70" s="344">
        <v>65</v>
      </c>
      <c r="B70" s="622" t="s">
        <v>68</v>
      </c>
      <c r="C70" s="623">
        <v>30424</v>
      </c>
      <c r="D70" s="623">
        <v>73</v>
      </c>
      <c r="E70" s="623">
        <v>39</v>
      </c>
      <c r="F70" s="623">
        <v>5401</v>
      </c>
      <c r="G70" s="623">
        <v>1973</v>
      </c>
      <c r="H70" s="623">
        <v>3553</v>
      </c>
      <c r="I70" s="623">
        <v>341</v>
      </c>
      <c r="J70" s="623">
        <v>7486</v>
      </c>
      <c r="K70" s="624">
        <v>9066</v>
      </c>
      <c r="L70" s="624">
        <v>113281.79287660742</v>
      </c>
      <c r="M70" s="625"/>
      <c r="R70" s="626"/>
      <c r="S70" s="626"/>
      <c r="T70" s="626"/>
      <c r="U70" s="626"/>
      <c r="V70" s="626"/>
      <c r="W70" s="626"/>
      <c r="X70" s="626"/>
      <c r="Y70" s="620"/>
      <c r="AJ70" s="625"/>
      <c r="AN70" s="625"/>
    </row>
    <row r="71" spans="1:40" s="607" customFormat="1" ht="11.45" customHeight="1" x14ac:dyDescent="0.2">
      <c r="A71" s="344">
        <v>66</v>
      </c>
      <c r="B71" s="622" t="s">
        <v>69</v>
      </c>
      <c r="C71" s="623">
        <v>16918</v>
      </c>
      <c r="D71" s="623">
        <v>133</v>
      </c>
      <c r="E71" s="623">
        <v>41</v>
      </c>
      <c r="F71" s="623">
        <v>5645</v>
      </c>
      <c r="G71" s="623">
        <v>2080</v>
      </c>
      <c r="H71" s="623">
        <v>2815</v>
      </c>
      <c r="I71" s="623">
        <v>264</v>
      </c>
      <c r="J71" s="623">
        <v>7899</v>
      </c>
      <c r="K71" s="624">
        <v>8634</v>
      </c>
      <c r="L71" s="624">
        <v>68338.346642360833</v>
      </c>
      <c r="M71" s="625"/>
      <c r="R71" s="626"/>
      <c r="S71" s="626"/>
      <c r="T71" s="626"/>
      <c r="U71" s="626"/>
      <c r="V71" s="626"/>
      <c r="W71" s="626"/>
      <c r="X71" s="626"/>
      <c r="Y71" s="620"/>
      <c r="AJ71" s="625"/>
      <c r="AN71" s="625"/>
    </row>
    <row r="72" spans="1:40" s="607" customFormat="1" ht="11.45" customHeight="1" x14ac:dyDescent="0.2">
      <c r="A72" s="344">
        <v>67</v>
      </c>
      <c r="B72" s="622" t="s">
        <v>70</v>
      </c>
      <c r="C72" s="623">
        <v>21038</v>
      </c>
      <c r="D72" s="623">
        <v>138</v>
      </c>
      <c r="E72" s="623">
        <v>63</v>
      </c>
      <c r="F72" s="623">
        <v>7302</v>
      </c>
      <c r="G72" s="623">
        <v>2772</v>
      </c>
      <c r="H72" s="623">
        <v>3473</v>
      </c>
      <c r="I72" s="623">
        <v>644</v>
      </c>
      <c r="J72" s="623">
        <v>10275</v>
      </c>
      <c r="K72" s="624">
        <v>10976</v>
      </c>
      <c r="L72" s="624">
        <v>61131.455980653962</v>
      </c>
      <c r="M72" s="625"/>
      <c r="R72" s="626"/>
      <c r="S72" s="626"/>
      <c r="T72" s="626"/>
      <c r="U72" s="626"/>
      <c r="V72" s="626"/>
      <c r="W72" s="626"/>
      <c r="X72" s="626"/>
      <c r="Y72" s="620"/>
      <c r="AJ72" s="625"/>
      <c r="AN72" s="625"/>
    </row>
    <row r="73" spans="1:40" s="607" customFormat="1" ht="11.45" customHeight="1" x14ac:dyDescent="0.2">
      <c r="A73" s="344">
        <v>68</v>
      </c>
      <c r="B73" s="622" t="s">
        <v>71</v>
      </c>
      <c r="C73" s="623">
        <v>12323</v>
      </c>
      <c r="D73" s="623">
        <v>68</v>
      </c>
      <c r="E73" s="623">
        <v>28</v>
      </c>
      <c r="F73" s="623">
        <v>3131</v>
      </c>
      <c r="G73" s="623">
        <v>1176</v>
      </c>
      <c r="H73" s="623">
        <v>1665</v>
      </c>
      <c r="I73" s="623">
        <v>179</v>
      </c>
      <c r="J73" s="623">
        <v>4403</v>
      </c>
      <c r="K73" s="624">
        <v>4892</v>
      </c>
      <c r="L73" s="624">
        <v>44000.595236221197</v>
      </c>
      <c r="M73" s="625"/>
      <c r="R73" s="626"/>
      <c r="S73" s="626"/>
      <c r="T73" s="626"/>
      <c r="U73" s="626"/>
      <c r="V73" s="626"/>
      <c r="W73" s="626"/>
      <c r="X73" s="626"/>
      <c r="Y73" s="620"/>
      <c r="AJ73" s="625"/>
      <c r="AN73" s="625"/>
    </row>
    <row r="74" spans="1:40" s="607" customFormat="1" ht="11.45" customHeight="1" x14ac:dyDescent="0.2">
      <c r="A74" s="344">
        <v>69</v>
      </c>
      <c r="B74" s="622" t="s">
        <v>72</v>
      </c>
      <c r="C74" s="623">
        <v>4695</v>
      </c>
      <c r="D74" s="623">
        <v>13</v>
      </c>
      <c r="E74" s="623">
        <v>8</v>
      </c>
      <c r="F74" s="623">
        <v>509</v>
      </c>
      <c r="G74" s="623">
        <v>238</v>
      </c>
      <c r="H74" s="623">
        <v>336</v>
      </c>
      <c r="I74" s="623">
        <v>59</v>
      </c>
      <c r="J74" s="623">
        <v>768</v>
      </c>
      <c r="K74" s="624">
        <v>866</v>
      </c>
      <c r="L74" s="624">
        <v>16493.624419559143</v>
      </c>
      <c r="M74" s="625"/>
      <c r="R74" s="626"/>
      <c r="S74" s="626"/>
      <c r="T74" s="626"/>
      <c r="U74" s="626"/>
      <c r="V74" s="626"/>
      <c r="W74" s="626"/>
      <c r="X74" s="626"/>
      <c r="Y74" s="620"/>
      <c r="AJ74" s="625"/>
      <c r="AN74" s="625"/>
    </row>
    <row r="75" spans="1:40" s="607" customFormat="1" ht="11.45" customHeight="1" x14ac:dyDescent="0.2">
      <c r="A75" s="344">
        <v>70</v>
      </c>
      <c r="B75" s="622" t="s">
        <v>73</v>
      </c>
      <c r="C75" s="623">
        <v>8229</v>
      </c>
      <c r="D75" s="623">
        <v>59</v>
      </c>
      <c r="E75" s="623">
        <v>13</v>
      </c>
      <c r="F75" s="623">
        <v>2778</v>
      </c>
      <c r="G75" s="623">
        <v>964</v>
      </c>
      <c r="H75" s="623">
        <v>1322</v>
      </c>
      <c r="I75" s="623">
        <v>136</v>
      </c>
      <c r="J75" s="623">
        <v>3814</v>
      </c>
      <c r="K75" s="624">
        <v>4172</v>
      </c>
      <c r="L75" s="624">
        <v>32372.660509734218</v>
      </c>
      <c r="M75" s="625"/>
      <c r="R75" s="626"/>
      <c r="S75" s="626"/>
      <c r="T75" s="626"/>
      <c r="U75" s="626"/>
      <c r="V75" s="626"/>
      <c r="W75" s="626"/>
      <c r="X75" s="626"/>
      <c r="Y75" s="620"/>
      <c r="AJ75" s="625"/>
      <c r="AN75" s="625"/>
    </row>
    <row r="76" spans="1:40" s="607" customFormat="1" ht="11.45" customHeight="1" x14ac:dyDescent="0.2">
      <c r="A76" s="344">
        <v>71</v>
      </c>
      <c r="B76" s="622" t="s">
        <v>74</v>
      </c>
      <c r="C76" s="623">
        <v>15272</v>
      </c>
      <c r="D76" s="623">
        <v>155</v>
      </c>
      <c r="E76" s="623">
        <v>40</v>
      </c>
      <c r="F76" s="623">
        <v>5341</v>
      </c>
      <c r="G76" s="623">
        <v>1947</v>
      </c>
      <c r="H76" s="623">
        <v>2686</v>
      </c>
      <c r="I76" s="623">
        <v>242</v>
      </c>
      <c r="J76" s="623">
        <v>7483</v>
      </c>
      <c r="K76" s="624">
        <v>8222</v>
      </c>
      <c r="L76" s="624">
        <v>62537.025627238589</v>
      </c>
      <c r="M76" s="625"/>
      <c r="R76" s="626"/>
      <c r="S76" s="626"/>
      <c r="T76" s="626"/>
      <c r="U76" s="626"/>
      <c r="V76" s="626"/>
      <c r="W76" s="626"/>
      <c r="X76" s="626"/>
      <c r="Y76" s="620"/>
      <c r="AJ76" s="625"/>
      <c r="AN76" s="625"/>
    </row>
    <row r="77" spans="1:40" s="607" customFormat="1" ht="11.45" customHeight="1" x14ac:dyDescent="0.2">
      <c r="A77" s="344">
        <v>72</v>
      </c>
      <c r="B77" s="622" t="s">
        <v>75</v>
      </c>
      <c r="C77" s="623">
        <v>15807</v>
      </c>
      <c r="D77" s="623">
        <v>44</v>
      </c>
      <c r="E77" s="623">
        <v>15</v>
      </c>
      <c r="F77" s="623">
        <v>1879</v>
      </c>
      <c r="G77" s="623">
        <v>762</v>
      </c>
      <c r="H77" s="623">
        <v>1600</v>
      </c>
      <c r="I77" s="623">
        <v>157</v>
      </c>
      <c r="J77" s="623">
        <v>2700</v>
      </c>
      <c r="K77" s="624">
        <v>3538</v>
      </c>
      <c r="L77" s="624">
        <v>60698.684840948532</v>
      </c>
      <c r="M77" s="625"/>
      <c r="R77" s="626"/>
      <c r="S77" s="626"/>
      <c r="T77" s="626"/>
      <c r="U77" s="626"/>
      <c r="V77" s="626"/>
      <c r="W77" s="626"/>
      <c r="X77" s="626"/>
      <c r="Y77" s="620"/>
      <c r="AJ77" s="625"/>
      <c r="AN77" s="625"/>
    </row>
    <row r="78" spans="1:40" s="607" customFormat="1" ht="11.45" customHeight="1" x14ac:dyDescent="0.2">
      <c r="A78" s="344">
        <v>73</v>
      </c>
      <c r="B78" s="622" t="s">
        <v>76</v>
      </c>
      <c r="C78" s="623">
        <v>17766</v>
      </c>
      <c r="D78" s="623">
        <v>13</v>
      </c>
      <c r="E78" s="623">
        <v>21</v>
      </c>
      <c r="F78" s="623">
        <v>2296</v>
      </c>
      <c r="G78" s="623">
        <v>781</v>
      </c>
      <c r="H78" s="623">
        <v>1815</v>
      </c>
      <c r="I78" s="623">
        <v>163</v>
      </c>
      <c r="J78" s="623">
        <v>3111</v>
      </c>
      <c r="K78" s="624">
        <v>4145</v>
      </c>
      <c r="L78" s="624">
        <v>64367.067047522258</v>
      </c>
      <c r="M78" s="625"/>
      <c r="R78" s="626"/>
      <c r="S78" s="626"/>
      <c r="T78" s="626"/>
      <c r="U78" s="626"/>
      <c r="V78" s="626"/>
      <c r="W78" s="626"/>
      <c r="X78" s="626"/>
      <c r="Y78" s="620"/>
      <c r="AJ78" s="625"/>
      <c r="AN78" s="625"/>
    </row>
    <row r="79" spans="1:40" s="607" customFormat="1" ht="11.45" customHeight="1" x14ac:dyDescent="0.2">
      <c r="A79" s="344">
        <v>74</v>
      </c>
      <c r="B79" s="622" t="s">
        <v>77</v>
      </c>
      <c r="C79" s="623">
        <v>7284</v>
      </c>
      <c r="D79" s="623">
        <v>27</v>
      </c>
      <c r="E79" s="623">
        <v>19</v>
      </c>
      <c r="F79" s="623">
        <v>2359</v>
      </c>
      <c r="G79" s="623">
        <v>776</v>
      </c>
      <c r="H79" s="623">
        <v>957</v>
      </c>
      <c r="I79" s="623">
        <v>185</v>
      </c>
      <c r="J79" s="623">
        <v>3181</v>
      </c>
      <c r="K79" s="624">
        <v>3362</v>
      </c>
      <c r="L79" s="624">
        <v>24513.415391544466</v>
      </c>
      <c r="M79" s="625"/>
      <c r="R79" s="626"/>
      <c r="S79" s="626"/>
      <c r="T79" s="626"/>
      <c r="U79" s="626"/>
      <c r="V79" s="626"/>
      <c r="W79" s="626"/>
      <c r="X79" s="626"/>
      <c r="Y79" s="620"/>
      <c r="AJ79" s="625"/>
      <c r="AN79" s="625"/>
    </row>
    <row r="80" spans="1:40" s="607" customFormat="1" ht="11.45" customHeight="1" x14ac:dyDescent="0.2">
      <c r="A80" s="344">
        <v>75</v>
      </c>
      <c r="B80" s="622" t="s">
        <v>78</v>
      </c>
      <c r="C80" s="623">
        <v>4870</v>
      </c>
      <c r="D80" s="623">
        <v>22</v>
      </c>
      <c r="E80" s="623">
        <v>16</v>
      </c>
      <c r="F80" s="623">
        <v>858</v>
      </c>
      <c r="G80" s="623">
        <v>335</v>
      </c>
      <c r="H80" s="623">
        <v>453</v>
      </c>
      <c r="I80" s="623">
        <v>53</v>
      </c>
      <c r="J80" s="623">
        <v>1231</v>
      </c>
      <c r="K80" s="624">
        <v>1349</v>
      </c>
      <c r="L80" s="624">
        <v>15180.236998989412</v>
      </c>
      <c r="M80" s="625"/>
      <c r="R80" s="626"/>
      <c r="S80" s="626"/>
      <c r="T80" s="626"/>
      <c r="U80" s="626"/>
      <c r="V80" s="626"/>
      <c r="W80" s="626"/>
      <c r="X80" s="626"/>
      <c r="Y80" s="620"/>
      <c r="AJ80" s="625"/>
      <c r="AN80" s="625"/>
    </row>
    <row r="81" spans="1:40" s="607" customFormat="1" ht="11.45" customHeight="1" x14ac:dyDescent="0.2">
      <c r="A81" s="344">
        <v>76</v>
      </c>
      <c r="B81" s="622" t="s">
        <v>79</v>
      </c>
      <c r="C81" s="623">
        <v>6151</v>
      </c>
      <c r="D81" s="623">
        <v>24</v>
      </c>
      <c r="E81" s="623">
        <v>11</v>
      </c>
      <c r="F81" s="623">
        <v>953</v>
      </c>
      <c r="G81" s="623">
        <v>401</v>
      </c>
      <c r="H81" s="623">
        <v>639</v>
      </c>
      <c r="I81" s="623">
        <v>95</v>
      </c>
      <c r="J81" s="623">
        <v>1389</v>
      </c>
      <c r="K81" s="624">
        <v>1627</v>
      </c>
      <c r="L81" s="624">
        <v>19493.34218184269</v>
      </c>
      <c r="M81" s="625"/>
      <c r="R81" s="626"/>
      <c r="S81" s="626"/>
      <c r="T81" s="626"/>
      <c r="U81" s="626"/>
      <c r="V81" s="626"/>
      <c r="W81" s="626"/>
      <c r="X81" s="626"/>
      <c r="Y81" s="620"/>
      <c r="AJ81" s="625"/>
      <c r="AN81" s="625"/>
    </row>
    <row r="82" spans="1:40" s="607" customFormat="1" ht="11.45" customHeight="1" x14ac:dyDescent="0.2">
      <c r="A82" s="344">
        <v>77</v>
      </c>
      <c r="B82" s="627" t="s">
        <v>80</v>
      </c>
      <c r="C82" s="623">
        <v>8637</v>
      </c>
      <c r="D82" s="623">
        <v>93</v>
      </c>
      <c r="E82" s="623">
        <v>18</v>
      </c>
      <c r="F82" s="623">
        <v>4518</v>
      </c>
      <c r="G82" s="623">
        <v>1828</v>
      </c>
      <c r="H82" s="623">
        <v>2387</v>
      </c>
      <c r="I82" s="623">
        <v>154</v>
      </c>
      <c r="J82" s="623">
        <v>6457</v>
      </c>
      <c r="K82" s="624">
        <v>7016</v>
      </c>
      <c r="L82" s="624">
        <v>33638.939546645794</v>
      </c>
      <c r="M82" s="625"/>
      <c r="R82" s="626"/>
      <c r="S82" s="626"/>
      <c r="T82" s="626"/>
      <c r="U82" s="626"/>
      <c r="V82" s="626"/>
      <c r="W82" s="626"/>
      <c r="X82" s="626"/>
      <c r="Y82" s="620"/>
      <c r="AJ82" s="625"/>
      <c r="AN82" s="625"/>
    </row>
    <row r="83" spans="1:40" s="607" customFormat="1" ht="11.45" customHeight="1" x14ac:dyDescent="0.2">
      <c r="A83" s="344">
        <v>78</v>
      </c>
      <c r="B83" s="627" t="s">
        <v>81</v>
      </c>
      <c r="C83" s="623">
        <v>9774</v>
      </c>
      <c r="D83" s="623">
        <v>67</v>
      </c>
      <c r="E83" s="623">
        <v>25</v>
      </c>
      <c r="F83" s="623">
        <v>3889</v>
      </c>
      <c r="G83" s="623">
        <v>1259</v>
      </c>
      <c r="H83" s="623">
        <v>1609</v>
      </c>
      <c r="I83" s="623">
        <v>230</v>
      </c>
      <c r="J83" s="623">
        <v>5240</v>
      </c>
      <c r="K83" s="624">
        <v>5590</v>
      </c>
      <c r="L83" s="624">
        <v>35784.788071402829</v>
      </c>
      <c r="M83" s="625"/>
      <c r="R83" s="626"/>
      <c r="S83" s="626"/>
      <c r="T83" s="626"/>
      <c r="U83" s="626"/>
      <c r="V83" s="626"/>
      <c r="W83" s="626"/>
      <c r="X83" s="626"/>
      <c r="Y83" s="620"/>
      <c r="AJ83" s="625"/>
      <c r="AN83" s="625"/>
    </row>
    <row r="84" spans="1:40" s="607" customFormat="1" ht="11.45" customHeight="1" x14ac:dyDescent="0.2">
      <c r="A84" s="344">
        <v>79</v>
      </c>
      <c r="B84" s="627" t="s">
        <v>82</v>
      </c>
      <c r="C84" s="623">
        <v>4595</v>
      </c>
      <c r="D84" s="623">
        <v>32</v>
      </c>
      <c r="E84" s="623">
        <v>8</v>
      </c>
      <c r="F84" s="623">
        <v>1266</v>
      </c>
      <c r="G84" s="623">
        <v>503</v>
      </c>
      <c r="H84" s="623">
        <v>708</v>
      </c>
      <c r="I84" s="623">
        <v>72</v>
      </c>
      <c r="J84" s="623">
        <v>1809</v>
      </c>
      <c r="K84" s="624">
        <v>2014</v>
      </c>
      <c r="L84" s="624">
        <v>17945.588355115455</v>
      </c>
      <c r="M84" s="625"/>
      <c r="R84" s="626"/>
      <c r="S84" s="626"/>
      <c r="T84" s="626"/>
      <c r="U84" s="626"/>
      <c r="V84" s="626"/>
      <c r="W84" s="626"/>
      <c r="X84" s="626"/>
      <c r="Y84" s="620"/>
      <c r="AJ84" s="625"/>
      <c r="AN84" s="625"/>
    </row>
    <row r="85" spans="1:40" s="607" customFormat="1" ht="11.45" customHeight="1" x14ac:dyDescent="0.2">
      <c r="A85" s="344">
        <v>80</v>
      </c>
      <c r="B85" s="627" t="s">
        <v>83</v>
      </c>
      <c r="C85" s="623">
        <v>14505</v>
      </c>
      <c r="D85" s="623">
        <v>220</v>
      </c>
      <c r="E85" s="623">
        <v>81</v>
      </c>
      <c r="F85" s="623">
        <v>7120</v>
      </c>
      <c r="G85" s="623">
        <v>1944</v>
      </c>
      <c r="H85" s="623">
        <v>3005</v>
      </c>
      <c r="I85" s="623">
        <v>237</v>
      </c>
      <c r="J85" s="623">
        <v>9365</v>
      </c>
      <c r="K85" s="624">
        <v>10426</v>
      </c>
      <c r="L85" s="624">
        <v>69777.163226158445</v>
      </c>
      <c r="M85" s="625"/>
      <c r="R85" s="626"/>
      <c r="S85" s="626"/>
      <c r="T85" s="626"/>
      <c r="U85" s="626"/>
      <c r="V85" s="626"/>
      <c r="W85" s="626"/>
      <c r="X85" s="626"/>
      <c r="Y85" s="620"/>
      <c r="AJ85" s="625"/>
      <c r="AN85" s="625"/>
    </row>
    <row r="86" spans="1:40" s="607" customFormat="1" ht="11.45" customHeight="1" x14ac:dyDescent="0.2">
      <c r="A86" s="344">
        <v>81</v>
      </c>
      <c r="B86" s="628" t="s">
        <v>84</v>
      </c>
      <c r="C86" s="623">
        <v>10726</v>
      </c>
      <c r="D86" s="623">
        <v>74</v>
      </c>
      <c r="E86" s="623">
        <v>30</v>
      </c>
      <c r="F86" s="623">
        <v>4737</v>
      </c>
      <c r="G86" s="623">
        <v>1721</v>
      </c>
      <c r="H86" s="623">
        <v>2225</v>
      </c>
      <c r="I86" s="623">
        <v>312</v>
      </c>
      <c r="J86" s="623">
        <v>6562</v>
      </c>
      <c r="K86" s="624">
        <v>7066</v>
      </c>
      <c r="L86" s="624">
        <v>41681.917916909231</v>
      </c>
      <c r="M86" s="625"/>
      <c r="R86" s="626"/>
      <c r="S86" s="626"/>
      <c r="T86" s="626"/>
      <c r="U86" s="626"/>
      <c r="V86" s="626"/>
      <c r="W86" s="626"/>
      <c r="X86" s="626"/>
      <c r="Y86" s="620"/>
      <c r="AJ86" s="625"/>
      <c r="AN86" s="625"/>
    </row>
    <row r="87" spans="1:40" s="607" customFormat="1" ht="11.45" customHeight="1" x14ac:dyDescent="0.2">
      <c r="B87" s="622" t="s">
        <v>117</v>
      </c>
      <c r="C87" s="623">
        <v>0</v>
      </c>
      <c r="D87" s="623">
        <v>0</v>
      </c>
      <c r="E87" s="623">
        <v>0</v>
      </c>
      <c r="F87" s="623">
        <v>32</v>
      </c>
      <c r="G87" s="623">
        <v>9</v>
      </c>
      <c r="H87" s="623">
        <v>8</v>
      </c>
      <c r="I87" s="623">
        <v>5</v>
      </c>
      <c r="J87" s="623">
        <v>41</v>
      </c>
      <c r="K87" s="624">
        <v>40</v>
      </c>
      <c r="L87" s="624">
        <v>70.057142857142722</v>
      </c>
      <c r="M87" s="625" t="s">
        <v>506</v>
      </c>
      <c r="R87" s="626"/>
      <c r="S87" s="626"/>
      <c r="T87" s="626"/>
      <c r="U87" s="626"/>
      <c r="V87" s="626"/>
      <c r="W87" s="626"/>
      <c r="X87" s="626"/>
      <c r="Y87" s="620"/>
      <c r="AJ87" s="625"/>
      <c r="AN87" s="625"/>
    </row>
    <row r="88" spans="1:40" s="607" customFormat="1" ht="18" customHeight="1" x14ac:dyDescent="0.2">
      <c r="A88" s="629" t="s">
        <v>291</v>
      </c>
      <c r="B88" s="629"/>
      <c r="C88" s="630">
        <f>SUM(C6:C87)</f>
        <v>2554200</v>
      </c>
      <c r="D88" s="630">
        <f t="shared" ref="D88:L88" si="1">SUM(D6:D87)</f>
        <v>24059</v>
      </c>
      <c r="E88" s="630">
        <f t="shared" si="1"/>
        <v>6711</v>
      </c>
      <c r="F88" s="630">
        <f t="shared" si="1"/>
        <v>1259454</v>
      </c>
      <c r="G88" s="630">
        <f t="shared" si="1"/>
        <v>425283</v>
      </c>
      <c r="H88" s="630">
        <f t="shared" si="1"/>
        <v>566049</v>
      </c>
      <c r="I88" s="630">
        <f t="shared" si="1"/>
        <v>49157.827160493827</v>
      </c>
      <c r="J88" s="630">
        <f t="shared" si="1"/>
        <v>1715507</v>
      </c>
      <c r="K88" s="630">
        <f t="shared" si="1"/>
        <v>1856273</v>
      </c>
      <c r="L88" s="630">
        <f t="shared" si="1"/>
        <v>9998872.4783011992</v>
      </c>
      <c r="M88" s="625"/>
      <c r="Y88" s="620"/>
      <c r="AJ88" s="625"/>
      <c r="AN88" s="625"/>
    </row>
    <row r="89" spans="1:40" ht="35.25" customHeight="1" x14ac:dyDescent="0.2">
      <c r="B89" s="631"/>
      <c r="F89" s="634"/>
      <c r="I89" s="634" t="s">
        <v>506</v>
      </c>
    </row>
    <row r="90" spans="1:40" ht="35.25" customHeight="1" x14ac:dyDescent="0.2">
      <c r="B90" s="631"/>
    </row>
    <row r="91" spans="1:40" ht="35.25" customHeight="1" x14ac:dyDescent="0.2">
      <c r="B91" s="631"/>
    </row>
    <row r="92" spans="1:40" ht="35.25" customHeight="1" x14ac:dyDescent="0.2">
      <c r="B92" s="631"/>
    </row>
    <row r="93" spans="1:40" ht="35.25" customHeight="1" x14ac:dyDescent="0.2">
      <c r="B93" s="631"/>
    </row>
    <row r="94" spans="1:40" ht="35.25" customHeight="1" x14ac:dyDescent="0.2">
      <c r="B94" s="631"/>
    </row>
    <row r="95" spans="1:40" ht="35.25" customHeight="1" x14ac:dyDescent="0.2">
      <c r="B95" s="631"/>
    </row>
    <row r="96" spans="1:40" ht="35.25" customHeight="1" x14ac:dyDescent="0.2">
      <c r="B96" s="631"/>
    </row>
    <row r="97" spans="2:2" ht="35.25" customHeight="1" x14ac:dyDescent="0.2">
      <c r="B97" s="631"/>
    </row>
    <row r="98" spans="2:2" ht="35.25" customHeight="1" x14ac:dyDescent="0.2">
      <c r="B98" s="631"/>
    </row>
    <row r="99" spans="2:2" ht="35.25" customHeight="1" x14ac:dyDescent="0.2">
      <c r="B99" s="631"/>
    </row>
    <row r="100" spans="2:2" ht="35.25" customHeight="1" x14ac:dyDescent="0.2">
      <c r="B100" s="631"/>
    </row>
    <row r="101" spans="2:2" ht="35.25" customHeight="1" x14ac:dyDescent="0.2">
      <c r="B101" s="631"/>
    </row>
    <row r="102" spans="2:2" ht="35.25" customHeight="1" x14ac:dyDescent="0.2">
      <c r="B102" s="631"/>
    </row>
    <row r="103" spans="2:2" ht="35.25" customHeight="1" x14ac:dyDescent="0.2">
      <c r="B103" s="631"/>
    </row>
    <row r="104" spans="2:2" ht="35.25" customHeight="1" x14ac:dyDescent="0.2">
      <c r="B104" s="631"/>
    </row>
    <row r="105" spans="2:2" ht="35.25" customHeight="1" x14ac:dyDescent="0.2">
      <c r="B105" s="631"/>
    </row>
    <row r="106" spans="2:2" ht="35.25" customHeight="1" x14ac:dyDescent="0.2">
      <c r="B106" s="631"/>
    </row>
    <row r="107" spans="2:2" ht="35.25" customHeight="1" x14ac:dyDescent="0.2">
      <c r="B107" s="631"/>
    </row>
    <row r="108" spans="2:2" ht="35.25" customHeight="1" x14ac:dyDescent="0.2">
      <c r="B108" s="631"/>
    </row>
    <row r="109" spans="2:2" ht="35.25" customHeight="1" x14ac:dyDescent="0.2">
      <c r="B109" s="631"/>
    </row>
    <row r="110" spans="2:2" ht="35.25" customHeight="1" x14ac:dyDescent="0.2">
      <c r="B110" s="631"/>
    </row>
    <row r="111" spans="2:2" x14ac:dyDescent="0.2">
      <c r="B111" s="631"/>
    </row>
    <row r="112" spans="2:2" x14ac:dyDescent="0.2">
      <c r="B112" s="631"/>
    </row>
    <row r="113" spans="2:2" x14ac:dyDescent="0.2">
      <c r="B113" s="631"/>
    </row>
    <row r="114" spans="2:2" x14ac:dyDescent="0.2">
      <c r="B114" s="631"/>
    </row>
    <row r="115" spans="2:2" x14ac:dyDescent="0.2">
      <c r="B115" s="631"/>
    </row>
    <row r="116" spans="2:2" x14ac:dyDescent="0.2">
      <c r="B116" s="631"/>
    </row>
    <row r="117" spans="2:2" x14ac:dyDescent="0.2">
      <c r="B117" s="631"/>
    </row>
    <row r="118" spans="2:2" x14ac:dyDescent="0.2">
      <c r="B118" s="631"/>
    </row>
    <row r="119" spans="2:2" x14ac:dyDescent="0.2">
      <c r="B119" s="631"/>
    </row>
    <row r="120" spans="2:2" x14ac:dyDescent="0.2">
      <c r="B120" s="631"/>
    </row>
    <row r="121" spans="2:2" x14ac:dyDescent="0.2">
      <c r="B121" s="631"/>
    </row>
    <row r="122" spans="2:2" x14ac:dyDescent="0.2">
      <c r="B122" s="631"/>
    </row>
    <row r="123" spans="2:2" x14ac:dyDescent="0.2">
      <c r="B123" s="631"/>
    </row>
    <row r="124" spans="2:2" x14ac:dyDescent="0.2">
      <c r="B124" s="631"/>
    </row>
    <row r="125" spans="2:2" x14ac:dyDescent="0.2">
      <c r="B125" s="631"/>
    </row>
    <row r="126" spans="2:2" x14ac:dyDescent="0.2">
      <c r="B126" s="631"/>
    </row>
    <row r="127" spans="2:2" x14ac:dyDescent="0.2">
      <c r="B127" s="631"/>
    </row>
    <row r="128" spans="2:2" x14ac:dyDescent="0.2">
      <c r="B128" s="631"/>
    </row>
    <row r="129" spans="2:2" x14ac:dyDescent="0.2">
      <c r="B129" s="631"/>
    </row>
    <row r="130" spans="2:2" x14ac:dyDescent="0.2">
      <c r="B130" s="631"/>
    </row>
    <row r="131" spans="2:2" x14ac:dyDescent="0.2">
      <c r="B131" s="631"/>
    </row>
    <row r="132" spans="2:2" x14ac:dyDescent="0.2">
      <c r="B132" s="631"/>
    </row>
    <row r="133" spans="2:2" x14ac:dyDescent="0.2">
      <c r="B133" s="631"/>
    </row>
    <row r="134" spans="2:2" x14ac:dyDescent="0.2">
      <c r="B134" s="631"/>
    </row>
    <row r="135" spans="2:2" x14ac:dyDescent="0.2">
      <c r="B135" s="631"/>
    </row>
    <row r="136" spans="2:2" x14ac:dyDescent="0.2">
      <c r="B136" s="631"/>
    </row>
    <row r="137" spans="2:2" x14ac:dyDescent="0.2">
      <c r="B137" s="631"/>
    </row>
    <row r="138" spans="2:2" x14ac:dyDescent="0.2">
      <c r="B138" s="631"/>
    </row>
    <row r="139" spans="2:2" x14ac:dyDescent="0.2">
      <c r="B139" s="631"/>
    </row>
    <row r="140" spans="2:2" x14ac:dyDescent="0.2">
      <c r="B140" s="631"/>
    </row>
    <row r="141" spans="2:2" x14ac:dyDescent="0.2">
      <c r="B141" s="631"/>
    </row>
    <row r="142" spans="2:2" x14ac:dyDescent="0.2">
      <c r="B142" s="631"/>
    </row>
    <row r="143" spans="2:2" x14ac:dyDescent="0.2">
      <c r="B143" s="631"/>
    </row>
    <row r="144" spans="2:2" x14ac:dyDescent="0.2">
      <c r="B144" s="631"/>
    </row>
    <row r="145" spans="2:2" x14ac:dyDescent="0.2">
      <c r="B145" s="631"/>
    </row>
    <row r="146" spans="2:2" x14ac:dyDescent="0.2">
      <c r="B146" s="631"/>
    </row>
    <row r="147" spans="2:2" x14ac:dyDescent="0.2">
      <c r="B147" s="631"/>
    </row>
    <row r="148" spans="2:2" x14ac:dyDescent="0.2">
      <c r="B148" s="631"/>
    </row>
    <row r="149" spans="2:2" x14ac:dyDescent="0.2">
      <c r="B149" s="631"/>
    </row>
    <row r="150" spans="2:2" x14ac:dyDescent="0.2">
      <c r="B150" s="631"/>
    </row>
    <row r="151" spans="2:2" x14ac:dyDescent="0.2">
      <c r="B151" s="631"/>
    </row>
    <row r="152" spans="2:2" x14ac:dyDescent="0.2">
      <c r="B152" s="631"/>
    </row>
    <row r="153" spans="2:2" x14ac:dyDescent="0.2">
      <c r="B153" s="631"/>
    </row>
    <row r="154" spans="2:2" x14ac:dyDescent="0.2">
      <c r="B154" s="631"/>
    </row>
    <row r="155" spans="2:2" x14ac:dyDescent="0.2">
      <c r="B155" s="631"/>
    </row>
    <row r="156" spans="2:2" x14ac:dyDescent="0.2">
      <c r="B156" s="631"/>
    </row>
    <row r="157" spans="2:2" x14ac:dyDescent="0.2">
      <c r="B157" s="631"/>
    </row>
    <row r="158" spans="2:2" x14ac:dyDescent="0.2">
      <c r="B158" s="631"/>
    </row>
    <row r="159" spans="2:2" x14ac:dyDescent="0.2">
      <c r="B159" s="631"/>
    </row>
    <row r="160" spans="2:2" x14ac:dyDescent="0.2">
      <c r="B160" s="631"/>
    </row>
    <row r="161" spans="2:2" x14ac:dyDescent="0.2">
      <c r="B161" s="631"/>
    </row>
    <row r="162" spans="2:2" x14ac:dyDescent="0.2">
      <c r="B162" s="631"/>
    </row>
    <row r="163" spans="2:2" x14ac:dyDescent="0.2">
      <c r="B163" s="631"/>
    </row>
    <row r="164" spans="2:2" x14ac:dyDescent="0.2">
      <c r="B164" s="631"/>
    </row>
    <row r="165" spans="2:2" x14ac:dyDescent="0.2">
      <c r="B165" s="631"/>
    </row>
    <row r="166" spans="2:2" x14ac:dyDescent="0.2">
      <c r="B166" s="631"/>
    </row>
    <row r="167" spans="2:2" x14ac:dyDescent="0.2">
      <c r="B167" s="631"/>
    </row>
    <row r="168" spans="2:2" x14ac:dyDescent="0.2">
      <c r="B168" s="631"/>
    </row>
    <row r="169" spans="2:2" x14ac:dyDescent="0.2">
      <c r="B169" s="631"/>
    </row>
    <row r="170" spans="2:2" x14ac:dyDescent="0.2">
      <c r="B170" s="631"/>
    </row>
    <row r="171" spans="2:2" x14ac:dyDescent="0.2">
      <c r="B171" s="631"/>
    </row>
    <row r="172" spans="2:2" x14ac:dyDescent="0.2">
      <c r="B172" s="631"/>
    </row>
    <row r="173" spans="2:2" x14ac:dyDescent="0.2">
      <c r="B173" s="631"/>
    </row>
    <row r="174" spans="2:2" x14ac:dyDescent="0.2">
      <c r="B174" s="631"/>
    </row>
    <row r="175" spans="2:2" x14ac:dyDescent="0.2">
      <c r="B175" s="631"/>
    </row>
    <row r="176" spans="2:2" x14ac:dyDescent="0.2">
      <c r="B176" s="631"/>
    </row>
    <row r="177" spans="2:2" x14ac:dyDescent="0.2">
      <c r="B177" s="631"/>
    </row>
    <row r="178" spans="2:2" x14ac:dyDescent="0.2">
      <c r="B178" s="631"/>
    </row>
    <row r="179" spans="2:2" x14ac:dyDescent="0.2">
      <c r="B179" s="631"/>
    </row>
    <row r="180" spans="2:2" x14ac:dyDescent="0.2">
      <c r="B180" s="631"/>
    </row>
    <row r="181" spans="2:2" x14ac:dyDescent="0.2">
      <c r="B181" s="631"/>
    </row>
    <row r="182" spans="2:2" x14ac:dyDescent="0.2">
      <c r="B182" s="631"/>
    </row>
    <row r="183" spans="2:2" x14ac:dyDescent="0.2">
      <c r="B183" s="631"/>
    </row>
    <row r="184" spans="2:2" x14ac:dyDescent="0.2">
      <c r="B184" s="631"/>
    </row>
    <row r="185" spans="2:2" x14ac:dyDescent="0.2">
      <c r="B185" s="631"/>
    </row>
    <row r="186" spans="2:2" x14ac:dyDescent="0.2">
      <c r="B186" s="631"/>
    </row>
    <row r="187" spans="2:2" x14ac:dyDescent="0.2">
      <c r="B187" s="631"/>
    </row>
    <row r="188" spans="2:2" x14ac:dyDescent="0.2">
      <c r="B188" s="631"/>
    </row>
    <row r="189" spans="2:2" x14ac:dyDescent="0.2">
      <c r="B189" s="631"/>
    </row>
    <row r="190" spans="2:2" x14ac:dyDescent="0.2">
      <c r="B190" s="631"/>
    </row>
    <row r="191" spans="2:2" x14ac:dyDescent="0.2">
      <c r="B191" s="631"/>
    </row>
    <row r="192" spans="2:2" x14ac:dyDescent="0.2">
      <c r="B192" s="631"/>
    </row>
    <row r="193" spans="2:2" x14ac:dyDescent="0.2">
      <c r="B193" s="631"/>
    </row>
    <row r="194" spans="2:2" x14ac:dyDescent="0.2">
      <c r="B194" s="631"/>
    </row>
    <row r="195" spans="2:2" x14ac:dyDescent="0.2">
      <c r="B195" s="631"/>
    </row>
    <row r="196" spans="2:2" x14ac:dyDescent="0.2">
      <c r="B196" s="631"/>
    </row>
    <row r="197" spans="2:2" x14ac:dyDescent="0.2">
      <c r="B197" s="631"/>
    </row>
    <row r="198" spans="2:2" x14ac:dyDescent="0.2">
      <c r="B198" s="631"/>
    </row>
    <row r="199" spans="2:2" x14ac:dyDescent="0.2">
      <c r="B199" s="631"/>
    </row>
    <row r="200" spans="2:2" x14ac:dyDescent="0.2">
      <c r="B200" s="631"/>
    </row>
    <row r="201" spans="2:2" x14ac:dyDescent="0.2">
      <c r="B201" s="631"/>
    </row>
    <row r="202" spans="2:2" x14ac:dyDescent="0.2">
      <c r="B202" s="631"/>
    </row>
    <row r="203" spans="2:2" x14ac:dyDescent="0.2">
      <c r="B203" s="631"/>
    </row>
    <row r="204" spans="2:2" x14ac:dyDescent="0.2">
      <c r="B204" s="631"/>
    </row>
    <row r="205" spans="2:2" x14ac:dyDescent="0.2">
      <c r="B205" s="631"/>
    </row>
    <row r="206" spans="2:2" x14ac:dyDescent="0.2">
      <c r="B206" s="631"/>
    </row>
    <row r="207" spans="2:2" x14ac:dyDescent="0.2">
      <c r="B207" s="631"/>
    </row>
    <row r="208" spans="2:2" x14ac:dyDescent="0.2">
      <c r="B208" s="631"/>
    </row>
    <row r="209" spans="2:2" x14ac:dyDescent="0.2">
      <c r="B209" s="631"/>
    </row>
    <row r="210" spans="2:2" x14ac:dyDescent="0.2">
      <c r="B210" s="631"/>
    </row>
    <row r="211" spans="2:2" x14ac:dyDescent="0.2">
      <c r="B211" s="631"/>
    </row>
    <row r="212" spans="2:2" x14ac:dyDescent="0.2">
      <c r="B212" s="631"/>
    </row>
    <row r="213" spans="2:2" x14ac:dyDescent="0.2">
      <c r="B213" s="631"/>
    </row>
    <row r="214" spans="2:2" x14ac:dyDescent="0.2">
      <c r="B214" s="631"/>
    </row>
    <row r="215" spans="2:2" x14ac:dyDescent="0.2">
      <c r="B215" s="631"/>
    </row>
    <row r="216" spans="2:2" x14ac:dyDescent="0.2">
      <c r="B216" s="631"/>
    </row>
    <row r="217" spans="2:2" x14ac:dyDescent="0.2">
      <c r="B217" s="631"/>
    </row>
    <row r="218" spans="2:2" x14ac:dyDescent="0.2">
      <c r="B218" s="631"/>
    </row>
    <row r="219" spans="2:2" x14ac:dyDescent="0.2">
      <c r="B219" s="631"/>
    </row>
    <row r="220" spans="2:2" x14ac:dyDescent="0.2">
      <c r="B220" s="631"/>
    </row>
    <row r="221" spans="2:2" x14ac:dyDescent="0.2">
      <c r="B221" s="631"/>
    </row>
    <row r="222" spans="2:2" x14ac:dyDescent="0.2">
      <c r="B222" s="631"/>
    </row>
    <row r="223" spans="2:2" x14ac:dyDescent="0.2">
      <c r="B223" s="631"/>
    </row>
    <row r="224" spans="2:2" x14ac:dyDescent="0.2">
      <c r="B224" s="631"/>
    </row>
    <row r="225" spans="2:2" x14ac:dyDescent="0.2">
      <c r="B225" s="631"/>
    </row>
    <row r="226" spans="2:2" x14ac:dyDescent="0.2">
      <c r="B226" s="631"/>
    </row>
    <row r="227" spans="2:2" x14ac:dyDescent="0.2">
      <c r="B227" s="631"/>
    </row>
    <row r="228" spans="2:2" x14ac:dyDescent="0.2">
      <c r="B228" s="631"/>
    </row>
    <row r="229" spans="2:2" x14ac:dyDescent="0.2">
      <c r="B229" s="631"/>
    </row>
    <row r="230" spans="2:2" x14ac:dyDescent="0.2">
      <c r="B230" s="631"/>
    </row>
    <row r="231" spans="2:2" x14ac:dyDescent="0.2">
      <c r="B231" s="631"/>
    </row>
    <row r="232" spans="2:2" x14ac:dyDescent="0.2">
      <c r="B232" s="631"/>
    </row>
    <row r="233" spans="2:2" x14ac:dyDescent="0.2">
      <c r="B233" s="631"/>
    </row>
    <row r="234" spans="2:2" x14ac:dyDescent="0.2">
      <c r="B234" s="631"/>
    </row>
    <row r="235" spans="2:2" x14ac:dyDescent="0.2">
      <c r="B235" s="631"/>
    </row>
    <row r="236" spans="2:2" x14ac:dyDescent="0.2">
      <c r="B236" s="631"/>
    </row>
    <row r="237" spans="2:2" x14ac:dyDescent="0.2">
      <c r="B237" s="631"/>
    </row>
    <row r="238" spans="2:2" x14ac:dyDescent="0.2">
      <c r="B238" s="631"/>
    </row>
    <row r="239" spans="2:2" x14ac:dyDescent="0.2">
      <c r="B239" s="631"/>
    </row>
    <row r="240" spans="2:2" x14ac:dyDescent="0.2">
      <c r="B240" s="631"/>
    </row>
    <row r="241" spans="2:2" x14ac:dyDescent="0.2">
      <c r="B241" s="631"/>
    </row>
    <row r="242" spans="2:2" x14ac:dyDescent="0.2">
      <c r="B242" s="631"/>
    </row>
    <row r="243" spans="2:2" x14ac:dyDescent="0.2">
      <c r="B243" s="631"/>
    </row>
    <row r="244" spans="2:2" x14ac:dyDescent="0.2">
      <c r="B244" s="631"/>
    </row>
    <row r="245" spans="2:2" x14ac:dyDescent="0.2">
      <c r="B245" s="631"/>
    </row>
    <row r="246" spans="2:2" x14ac:dyDescent="0.2">
      <c r="B246" s="631"/>
    </row>
    <row r="247" spans="2:2" x14ac:dyDescent="0.2">
      <c r="B247" s="631"/>
    </row>
    <row r="248" spans="2:2" x14ac:dyDescent="0.2">
      <c r="B248" s="631"/>
    </row>
    <row r="249" spans="2:2" x14ac:dyDescent="0.2">
      <c r="B249" s="631"/>
    </row>
    <row r="250" spans="2:2" x14ac:dyDescent="0.2">
      <c r="B250" s="631"/>
    </row>
    <row r="251" spans="2:2" x14ac:dyDescent="0.2">
      <c r="B251" s="631"/>
    </row>
    <row r="252" spans="2:2" x14ac:dyDescent="0.2">
      <c r="B252" s="631"/>
    </row>
    <row r="253" spans="2:2" x14ac:dyDescent="0.2">
      <c r="B253" s="631"/>
    </row>
    <row r="254" spans="2:2" x14ac:dyDescent="0.2">
      <c r="B254" s="631"/>
    </row>
    <row r="255" spans="2:2" x14ac:dyDescent="0.2">
      <c r="B255" s="631"/>
    </row>
    <row r="256" spans="2:2" x14ac:dyDescent="0.2">
      <c r="B256" s="631"/>
    </row>
    <row r="257" spans="2:2" x14ac:dyDescent="0.2">
      <c r="B257" s="631"/>
    </row>
    <row r="258" spans="2:2" x14ac:dyDescent="0.2">
      <c r="B258" s="631"/>
    </row>
    <row r="259" spans="2:2" x14ac:dyDescent="0.2">
      <c r="B259" s="631"/>
    </row>
    <row r="260" spans="2:2" x14ac:dyDescent="0.2">
      <c r="B260" s="631"/>
    </row>
    <row r="261" spans="2:2" x14ac:dyDescent="0.2">
      <c r="B261" s="631"/>
    </row>
    <row r="262" spans="2:2" x14ac:dyDescent="0.2">
      <c r="B262" s="631"/>
    </row>
    <row r="263" spans="2:2" x14ac:dyDescent="0.2">
      <c r="B263" s="631"/>
    </row>
    <row r="264" spans="2:2" x14ac:dyDescent="0.2">
      <c r="B264" s="631"/>
    </row>
    <row r="265" spans="2:2" x14ac:dyDescent="0.2">
      <c r="B265" s="631"/>
    </row>
    <row r="266" spans="2:2" x14ac:dyDescent="0.2">
      <c r="B266" s="631"/>
    </row>
    <row r="267" spans="2:2" x14ac:dyDescent="0.2">
      <c r="B267" s="631"/>
    </row>
    <row r="268" spans="2:2" x14ac:dyDescent="0.2">
      <c r="B268" s="631"/>
    </row>
    <row r="269" spans="2:2" x14ac:dyDescent="0.2">
      <c r="B269" s="631"/>
    </row>
    <row r="270" spans="2:2" x14ac:dyDescent="0.2">
      <c r="B270" s="631"/>
    </row>
    <row r="271" spans="2:2" x14ac:dyDescent="0.2">
      <c r="B271" s="631"/>
    </row>
    <row r="272" spans="2:2" x14ac:dyDescent="0.2">
      <c r="B272" s="631"/>
    </row>
    <row r="273" spans="2:2" x14ac:dyDescent="0.2">
      <c r="B273" s="631"/>
    </row>
    <row r="274" spans="2:2" x14ac:dyDescent="0.2">
      <c r="B274" s="631"/>
    </row>
    <row r="275" spans="2:2" x14ac:dyDescent="0.2">
      <c r="B275" s="631"/>
    </row>
    <row r="276" spans="2:2" x14ac:dyDescent="0.2">
      <c r="B276" s="631"/>
    </row>
    <row r="277" spans="2:2" x14ac:dyDescent="0.2">
      <c r="B277" s="631"/>
    </row>
    <row r="278" spans="2:2" x14ac:dyDescent="0.2">
      <c r="B278" s="631"/>
    </row>
    <row r="279" spans="2:2" x14ac:dyDescent="0.2">
      <c r="B279" s="631"/>
    </row>
    <row r="280" spans="2:2" x14ac:dyDescent="0.2">
      <c r="B280" s="631"/>
    </row>
    <row r="281" spans="2:2" x14ac:dyDescent="0.2">
      <c r="B281" s="631"/>
    </row>
    <row r="282" spans="2:2" x14ac:dyDescent="0.2">
      <c r="B282" s="631"/>
    </row>
    <row r="283" spans="2:2" x14ac:dyDescent="0.2">
      <c r="B283" s="631"/>
    </row>
    <row r="284" spans="2:2" x14ac:dyDescent="0.2">
      <c r="B284" s="631"/>
    </row>
    <row r="285" spans="2:2" x14ac:dyDescent="0.2">
      <c r="B285" s="631"/>
    </row>
    <row r="286" spans="2:2" x14ac:dyDescent="0.2">
      <c r="B286" s="631"/>
    </row>
    <row r="287" spans="2:2" x14ac:dyDescent="0.2">
      <c r="B287" s="631"/>
    </row>
    <row r="288" spans="2:2" x14ac:dyDescent="0.2">
      <c r="B288" s="631"/>
    </row>
    <row r="289" spans="2:2" x14ac:dyDescent="0.2">
      <c r="B289" s="631"/>
    </row>
    <row r="290" spans="2:2" x14ac:dyDescent="0.2">
      <c r="B290" s="631"/>
    </row>
    <row r="291" spans="2:2" x14ac:dyDescent="0.2">
      <c r="B291" s="631"/>
    </row>
    <row r="292" spans="2:2" x14ac:dyDescent="0.2">
      <c r="B292" s="631"/>
    </row>
    <row r="293" spans="2:2" x14ac:dyDescent="0.2">
      <c r="B293" s="631"/>
    </row>
    <row r="294" spans="2:2" x14ac:dyDescent="0.2">
      <c r="B294" s="631"/>
    </row>
    <row r="295" spans="2:2" x14ac:dyDescent="0.2">
      <c r="B295" s="631"/>
    </row>
    <row r="296" spans="2:2" x14ac:dyDescent="0.2">
      <c r="B296" s="631"/>
    </row>
    <row r="297" spans="2:2" x14ac:dyDescent="0.2">
      <c r="B297" s="631"/>
    </row>
    <row r="298" spans="2:2" x14ac:dyDescent="0.2">
      <c r="B298" s="631"/>
    </row>
    <row r="299" spans="2:2" x14ac:dyDescent="0.2">
      <c r="B299" s="631"/>
    </row>
    <row r="300" spans="2:2" x14ac:dyDescent="0.2">
      <c r="B300" s="631"/>
    </row>
    <row r="301" spans="2:2" x14ac:dyDescent="0.2">
      <c r="B301" s="631"/>
    </row>
    <row r="302" spans="2:2" x14ac:dyDescent="0.2">
      <c r="B302" s="631"/>
    </row>
    <row r="303" spans="2:2" x14ac:dyDescent="0.2">
      <c r="B303" s="631"/>
    </row>
    <row r="304" spans="2:2" x14ac:dyDescent="0.2">
      <c r="B304" s="631"/>
    </row>
    <row r="305" spans="2:2" x14ac:dyDescent="0.2">
      <c r="B305" s="631"/>
    </row>
    <row r="306" spans="2:2" x14ac:dyDescent="0.2">
      <c r="B306" s="631"/>
    </row>
    <row r="307" spans="2:2" x14ac:dyDescent="0.2">
      <c r="B307" s="631"/>
    </row>
    <row r="308" spans="2:2" x14ac:dyDescent="0.2">
      <c r="B308" s="631"/>
    </row>
    <row r="309" spans="2:2" x14ac:dyDescent="0.2">
      <c r="B309" s="631"/>
    </row>
    <row r="310" spans="2:2" x14ac:dyDescent="0.2">
      <c r="B310" s="631"/>
    </row>
    <row r="311" spans="2:2" x14ac:dyDescent="0.2">
      <c r="B311" s="631"/>
    </row>
    <row r="312" spans="2:2" x14ac:dyDescent="0.2">
      <c r="B312" s="631"/>
    </row>
    <row r="313" spans="2:2" x14ac:dyDescent="0.2">
      <c r="B313" s="631"/>
    </row>
    <row r="314" spans="2:2" x14ac:dyDescent="0.2">
      <c r="B314" s="631"/>
    </row>
    <row r="315" spans="2:2" x14ac:dyDescent="0.2">
      <c r="B315" s="631"/>
    </row>
    <row r="316" spans="2:2" x14ac:dyDescent="0.2">
      <c r="B316" s="631"/>
    </row>
    <row r="317" spans="2:2" x14ac:dyDescent="0.2">
      <c r="B317" s="631"/>
    </row>
    <row r="318" spans="2:2" x14ac:dyDescent="0.2">
      <c r="B318" s="631"/>
    </row>
    <row r="319" spans="2:2" x14ac:dyDescent="0.2">
      <c r="B319" s="631"/>
    </row>
    <row r="320" spans="2:2" x14ac:dyDescent="0.2">
      <c r="B320" s="631"/>
    </row>
    <row r="321" spans="2:2" x14ac:dyDescent="0.2">
      <c r="B321" s="631"/>
    </row>
    <row r="322" spans="2:2" x14ac:dyDescent="0.2">
      <c r="B322" s="631"/>
    </row>
    <row r="323" spans="2:2" x14ac:dyDescent="0.2">
      <c r="B323" s="631"/>
    </row>
    <row r="324" spans="2:2" x14ac:dyDescent="0.2">
      <c r="B324" s="631"/>
    </row>
    <row r="325" spans="2:2" x14ac:dyDescent="0.2">
      <c r="B325" s="631"/>
    </row>
    <row r="326" spans="2:2" x14ac:dyDescent="0.2">
      <c r="B326" s="631"/>
    </row>
    <row r="327" spans="2:2" x14ac:dyDescent="0.2">
      <c r="B327" s="631"/>
    </row>
    <row r="328" spans="2:2" x14ac:dyDescent="0.2">
      <c r="B328" s="631"/>
    </row>
    <row r="329" spans="2:2" x14ac:dyDescent="0.2">
      <c r="B329" s="631"/>
    </row>
    <row r="330" spans="2:2" x14ac:dyDescent="0.2">
      <c r="B330" s="631"/>
    </row>
    <row r="331" spans="2:2" x14ac:dyDescent="0.2">
      <c r="B331" s="631"/>
    </row>
    <row r="332" spans="2:2" x14ac:dyDescent="0.2">
      <c r="B332" s="631"/>
    </row>
    <row r="333" spans="2:2" x14ac:dyDescent="0.2">
      <c r="B333" s="631"/>
    </row>
    <row r="334" spans="2:2" x14ac:dyDescent="0.2">
      <c r="B334" s="631"/>
    </row>
    <row r="335" spans="2:2" x14ac:dyDescent="0.2">
      <c r="B335" s="631"/>
    </row>
    <row r="336" spans="2:2" x14ac:dyDescent="0.2">
      <c r="B336" s="631"/>
    </row>
    <row r="337" spans="2:2" x14ac:dyDescent="0.2">
      <c r="B337" s="631"/>
    </row>
    <row r="338" spans="2:2" x14ac:dyDescent="0.2">
      <c r="B338" s="631"/>
    </row>
    <row r="339" spans="2:2" x14ac:dyDescent="0.2">
      <c r="B339" s="631"/>
    </row>
    <row r="340" spans="2:2" x14ac:dyDescent="0.2">
      <c r="B340" s="631"/>
    </row>
    <row r="341" spans="2:2" x14ac:dyDescent="0.2">
      <c r="B341" s="631"/>
    </row>
    <row r="342" spans="2:2" x14ac:dyDescent="0.2">
      <c r="B342" s="631"/>
    </row>
    <row r="343" spans="2:2" x14ac:dyDescent="0.2">
      <c r="B343" s="631"/>
    </row>
    <row r="344" spans="2:2" x14ac:dyDescent="0.2">
      <c r="B344" s="631"/>
    </row>
    <row r="345" spans="2:2" x14ac:dyDescent="0.2">
      <c r="B345" s="631"/>
    </row>
    <row r="346" spans="2:2" x14ac:dyDescent="0.2">
      <c r="B346" s="631"/>
    </row>
    <row r="347" spans="2:2" x14ac:dyDescent="0.2">
      <c r="B347" s="631"/>
    </row>
    <row r="348" spans="2:2" x14ac:dyDescent="0.2">
      <c r="B348" s="631"/>
    </row>
    <row r="349" spans="2:2" x14ac:dyDescent="0.2">
      <c r="B349" s="631"/>
    </row>
    <row r="350" spans="2:2" x14ac:dyDescent="0.2">
      <c r="B350" s="631"/>
    </row>
    <row r="351" spans="2:2" x14ac:dyDescent="0.2">
      <c r="B351" s="631"/>
    </row>
    <row r="352" spans="2:2" x14ac:dyDescent="0.2">
      <c r="B352" s="631"/>
    </row>
    <row r="353" spans="2:2" x14ac:dyDescent="0.2">
      <c r="B353" s="631"/>
    </row>
    <row r="354" spans="2:2" x14ac:dyDescent="0.2">
      <c r="B354" s="631"/>
    </row>
    <row r="355" spans="2:2" x14ac:dyDescent="0.2">
      <c r="B355" s="631"/>
    </row>
    <row r="356" spans="2:2" x14ac:dyDescent="0.2">
      <c r="B356" s="631"/>
    </row>
    <row r="357" spans="2:2" x14ac:dyDescent="0.2">
      <c r="B357" s="631"/>
    </row>
    <row r="358" spans="2:2" x14ac:dyDescent="0.2">
      <c r="B358" s="631"/>
    </row>
    <row r="359" spans="2:2" x14ac:dyDescent="0.2">
      <c r="B359" s="631"/>
    </row>
    <row r="360" spans="2:2" x14ac:dyDescent="0.2">
      <c r="B360" s="631"/>
    </row>
    <row r="361" spans="2:2" x14ac:dyDescent="0.2">
      <c r="B361" s="631"/>
    </row>
    <row r="362" spans="2:2" x14ac:dyDescent="0.2">
      <c r="B362" s="631"/>
    </row>
    <row r="363" spans="2:2" x14ac:dyDescent="0.2">
      <c r="B363" s="631"/>
    </row>
    <row r="364" spans="2:2" x14ac:dyDescent="0.2">
      <c r="B364" s="631"/>
    </row>
    <row r="365" spans="2:2" x14ac:dyDescent="0.2">
      <c r="B365" s="631"/>
    </row>
    <row r="366" spans="2:2" x14ac:dyDescent="0.2">
      <c r="B366" s="631"/>
    </row>
    <row r="367" spans="2:2" x14ac:dyDescent="0.2">
      <c r="B367" s="631"/>
    </row>
    <row r="368" spans="2:2" x14ac:dyDescent="0.2">
      <c r="B368" s="631"/>
    </row>
    <row r="369" spans="2:2" x14ac:dyDescent="0.2">
      <c r="B369" s="631"/>
    </row>
    <row r="370" spans="2:2" x14ac:dyDescent="0.2">
      <c r="B370" s="631"/>
    </row>
    <row r="371" spans="2:2" x14ac:dyDescent="0.2">
      <c r="B371" s="631"/>
    </row>
    <row r="372" spans="2:2" x14ac:dyDescent="0.2">
      <c r="B372" s="631"/>
    </row>
    <row r="373" spans="2:2" x14ac:dyDescent="0.2">
      <c r="B373" s="631"/>
    </row>
    <row r="374" spans="2:2" x14ac:dyDescent="0.2">
      <c r="B374" s="631"/>
    </row>
    <row r="375" spans="2:2" x14ac:dyDescent="0.2">
      <c r="B375" s="631"/>
    </row>
    <row r="376" spans="2:2" x14ac:dyDescent="0.2">
      <c r="B376" s="631"/>
    </row>
    <row r="377" spans="2:2" x14ac:dyDescent="0.2">
      <c r="B377" s="631"/>
    </row>
    <row r="378" spans="2:2" x14ac:dyDescent="0.2">
      <c r="B378" s="631"/>
    </row>
    <row r="379" spans="2:2" x14ac:dyDescent="0.2">
      <c r="B379" s="631"/>
    </row>
    <row r="380" spans="2:2" x14ac:dyDescent="0.2">
      <c r="B380" s="631"/>
    </row>
    <row r="381" spans="2:2" x14ac:dyDescent="0.2">
      <c r="B381" s="631"/>
    </row>
    <row r="382" spans="2:2" x14ac:dyDescent="0.2">
      <c r="B382" s="631"/>
    </row>
    <row r="383" spans="2:2" x14ac:dyDescent="0.2">
      <c r="B383" s="631"/>
    </row>
    <row r="384" spans="2:2" x14ac:dyDescent="0.2">
      <c r="B384" s="631"/>
    </row>
    <row r="385" spans="2:2" x14ac:dyDescent="0.2">
      <c r="B385" s="631"/>
    </row>
    <row r="386" spans="2:2" x14ac:dyDescent="0.2">
      <c r="B386" s="631"/>
    </row>
    <row r="387" spans="2:2" x14ac:dyDescent="0.2">
      <c r="B387" s="631"/>
    </row>
    <row r="388" spans="2:2" x14ac:dyDescent="0.2">
      <c r="B388" s="631"/>
    </row>
    <row r="389" spans="2:2" x14ac:dyDescent="0.2">
      <c r="B389" s="631"/>
    </row>
    <row r="390" spans="2:2" x14ac:dyDescent="0.2">
      <c r="B390" s="631"/>
    </row>
    <row r="391" spans="2:2" x14ac:dyDescent="0.2">
      <c r="B391" s="631"/>
    </row>
    <row r="392" spans="2:2" x14ac:dyDescent="0.2">
      <c r="B392" s="631"/>
    </row>
    <row r="393" spans="2:2" x14ac:dyDescent="0.2">
      <c r="B393" s="631"/>
    </row>
    <row r="394" spans="2:2" x14ac:dyDescent="0.2">
      <c r="B394" s="631"/>
    </row>
    <row r="395" spans="2:2" x14ac:dyDescent="0.2">
      <c r="B395" s="631"/>
    </row>
    <row r="396" spans="2:2" x14ac:dyDescent="0.2">
      <c r="B396" s="631"/>
    </row>
    <row r="397" spans="2:2" x14ac:dyDescent="0.2">
      <c r="B397" s="631"/>
    </row>
    <row r="398" spans="2:2" x14ac:dyDescent="0.2">
      <c r="B398" s="631"/>
    </row>
    <row r="399" spans="2:2" x14ac:dyDescent="0.2">
      <c r="B399" s="631"/>
    </row>
    <row r="400" spans="2:2" x14ac:dyDescent="0.2">
      <c r="B400" s="631"/>
    </row>
    <row r="401" spans="2:2" x14ac:dyDescent="0.2">
      <c r="B401" s="631"/>
    </row>
    <row r="402" spans="2:2" x14ac:dyDescent="0.2">
      <c r="B402" s="631"/>
    </row>
    <row r="403" spans="2:2" x14ac:dyDescent="0.2">
      <c r="B403" s="631"/>
    </row>
    <row r="404" spans="2:2" x14ac:dyDescent="0.2">
      <c r="B404" s="631"/>
    </row>
    <row r="405" spans="2:2" x14ac:dyDescent="0.2">
      <c r="B405" s="631"/>
    </row>
    <row r="406" spans="2:2" x14ac:dyDescent="0.2">
      <c r="B406" s="631"/>
    </row>
    <row r="407" spans="2:2" x14ac:dyDescent="0.2">
      <c r="B407" s="631"/>
    </row>
    <row r="408" spans="2:2" x14ac:dyDescent="0.2">
      <c r="B408" s="631"/>
    </row>
    <row r="409" spans="2:2" x14ac:dyDescent="0.2">
      <c r="B409" s="631"/>
    </row>
    <row r="410" spans="2:2" x14ac:dyDescent="0.2">
      <c r="B410" s="631"/>
    </row>
    <row r="411" spans="2:2" x14ac:dyDescent="0.2">
      <c r="B411" s="631"/>
    </row>
    <row r="412" spans="2:2" x14ac:dyDescent="0.2">
      <c r="B412" s="631"/>
    </row>
    <row r="413" spans="2:2" x14ac:dyDescent="0.2">
      <c r="B413" s="631"/>
    </row>
    <row r="414" spans="2:2" x14ac:dyDescent="0.2">
      <c r="B414" s="631"/>
    </row>
    <row r="415" spans="2:2" x14ac:dyDescent="0.2">
      <c r="B415" s="631"/>
    </row>
    <row r="416" spans="2:2" x14ac:dyDescent="0.2">
      <c r="B416" s="631"/>
    </row>
    <row r="417" spans="2:2" x14ac:dyDescent="0.2">
      <c r="B417" s="631"/>
    </row>
    <row r="418" spans="2:2" x14ac:dyDescent="0.2">
      <c r="B418" s="631"/>
    </row>
    <row r="419" spans="2:2" x14ac:dyDescent="0.2">
      <c r="B419" s="631"/>
    </row>
    <row r="420" spans="2:2" x14ac:dyDescent="0.2">
      <c r="B420" s="631"/>
    </row>
    <row r="421" spans="2:2" x14ac:dyDescent="0.2">
      <c r="B421" s="631"/>
    </row>
    <row r="422" spans="2:2" x14ac:dyDescent="0.2">
      <c r="B422" s="631"/>
    </row>
    <row r="423" spans="2:2" x14ac:dyDescent="0.2">
      <c r="B423" s="631"/>
    </row>
    <row r="424" spans="2:2" x14ac:dyDescent="0.2">
      <c r="B424" s="631"/>
    </row>
    <row r="425" spans="2:2" x14ac:dyDescent="0.2">
      <c r="B425" s="631"/>
    </row>
    <row r="426" spans="2:2" x14ac:dyDescent="0.2">
      <c r="B426" s="631"/>
    </row>
    <row r="427" spans="2:2" x14ac:dyDescent="0.2">
      <c r="B427" s="631"/>
    </row>
    <row r="428" spans="2:2" x14ac:dyDescent="0.2">
      <c r="B428" s="631"/>
    </row>
    <row r="429" spans="2:2" x14ac:dyDescent="0.2">
      <c r="B429" s="631"/>
    </row>
    <row r="430" spans="2:2" x14ac:dyDescent="0.2">
      <c r="B430" s="631"/>
    </row>
    <row r="431" spans="2:2" x14ac:dyDescent="0.2">
      <c r="B431" s="631"/>
    </row>
    <row r="432" spans="2:2" x14ac:dyDescent="0.2">
      <c r="B432" s="631"/>
    </row>
    <row r="433" spans="2:2" x14ac:dyDescent="0.2">
      <c r="B433" s="631"/>
    </row>
    <row r="434" spans="2:2" x14ac:dyDescent="0.2">
      <c r="B434" s="631"/>
    </row>
    <row r="435" spans="2:2" x14ac:dyDescent="0.2">
      <c r="B435" s="631"/>
    </row>
    <row r="436" spans="2:2" x14ac:dyDescent="0.2">
      <c r="B436" s="631"/>
    </row>
    <row r="437" spans="2:2" x14ac:dyDescent="0.2">
      <c r="B437" s="631"/>
    </row>
    <row r="438" spans="2:2" x14ac:dyDescent="0.2">
      <c r="B438" s="631"/>
    </row>
    <row r="439" spans="2:2" x14ac:dyDescent="0.2">
      <c r="B439" s="631"/>
    </row>
    <row r="440" spans="2:2" x14ac:dyDescent="0.2">
      <c r="B440" s="631"/>
    </row>
    <row r="441" spans="2:2" x14ac:dyDescent="0.2">
      <c r="B441" s="631"/>
    </row>
    <row r="442" spans="2:2" x14ac:dyDescent="0.2">
      <c r="B442" s="631"/>
    </row>
    <row r="443" spans="2:2" x14ac:dyDescent="0.2">
      <c r="B443" s="631"/>
    </row>
    <row r="444" spans="2:2" x14ac:dyDescent="0.2">
      <c r="B444" s="631"/>
    </row>
    <row r="445" spans="2:2" x14ac:dyDescent="0.2">
      <c r="B445" s="631"/>
    </row>
    <row r="446" spans="2:2" x14ac:dyDescent="0.2">
      <c r="B446" s="631"/>
    </row>
    <row r="447" spans="2:2" x14ac:dyDescent="0.2">
      <c r="B447" s="631"/>
    </row>
    <row r="448" spans="2:2" x14ac:dyDescent="0.2">
      <c r="B448" s="631"/>
    </row>
    <row r="449" spans="2:2" x14ac:dyDescent="0.2">
      <c r="B449" s="631"/>
    </row>
    <row r="450" spans="2:2" x14ac:dyDescent="0.2">
      <c r="B450" s="631"/>
    </row>
    <row r="451" spans="2:2" x14ac:dyDescent="0.2">
      <c r="B451" s="631"/>
    </row>
    <row r="452" spans="2:2" x14ac:dyDescent="0.2">
      <c r="B452" s="631"/>
    </row>
    <row r="453" spans="2:2" x14ac:dyDescent="0.2">
      <c r="B453" s="631"/>
    </row>
    <row r="454" spans="2:2" x14ac:dyDescent="0.2">
      <c r="B454" s="631"/>
    </row>
    <row r="455" spans="2:2" x14ac:dyDescent="0.2">
      <c r="B455" s="631"/>
    </row>
    <row r="456" spans="2:2" x14ac:dyDescent="0.2">
      <c r="B456" s="631"/>
    </row>
    <row r="457" spans="2:2" x14ac:dyDescent="0.2">
      <c r="B457" s="631"/>
    </row>
    <row r="458" spans="2:2" x14ac:dyDescent="0.2">
      <c r="B458" s="631"/>
    </row>
    <row r="459" spans="2:2" x14ac:dyDescent="0.2">
      <c r="B459" s="631"/>
    </row>
    <row r="460" spans="2:2" x14ac:dyDescent="0.2">
      <c r="B460" s="631"/>
    </row>
    <row r="461" spans="2:2" x14ac:dyDescent="0.2">
      <c r="B461" s="631"/>
    </row>
    <row r="462" spans="2:2" x14ac:dyDescent="0.2">
      <c r="B462" s="631"/>
    </row>
    <row r="463" spans="2:2" x14ac:dyDescent="0.2">
      <c r="B463" s="631"/>
    </row>
    <row r="464" spans="2:2" x14ac:dyDescent="0.2">
      <c r="B464" s="631"/>
    </row>
    <row r="465" spans="2:2" x14ac:dyDescent="0.2">
      <c r="B465" s="631"/>
    </row>
    <row r="466" spans="2:2" x14ac:dyDescent="0.2">
      <c r="B466" s="631"/>
    </row>
    <row r="467" spans="2:2" x14ac:dyDescent="0.2">
      <c r="B467" s="631"/>
    </row>
    <row r="468" spans="2:2" x14ac:dyDescent="0.2">
      <c r="B468" s="631"/>
    </row>
    <row r="469" spans="2:2" x14ac:dyDescent="0.2">
      <c r="B469" s="631"/>
    </row>
    <row r="470" spans="2:2" x14ac:dyDescent="0.2">
      <c r="B470" s="631"/>
    </row>
    <row r="471" spans="2:2" x14ac:dyDescent="0.2">
      <c r="B471" s="631"/>
    </row>
    <row r="472" spans="2:2" x14ac:dyDescent="0.2">
      <c r="B472" s="631"/>
    </row>
    <row r="473" spans="2:2" x14ac:dyDescent="0.2">
      <c r="B473" s="631"/>
    </row>
    <row r="474" spans="2:2" x14ac:dyDescent="0.2">
      <c r="B474" s="631"/>
    </row>
    <row r="475" spans="2:2" x14ac:dyDescent="0.2">
      <c r="B475" s="631"/>
    </row>
    <row r="476" spans="2:2" x14ac:dyDescent="0.2">
      <c r="B476" s="631"/>
    </row>
    <row r="477" spans="2:2" x14ac:dyDescent="0.2">
      <c r="B477" s="631"/>
    </row>
    <row r="478" spans="2:2" x14ac:dyDescent="0.2">
      <c r="B478" s="631"/>
    </row>
    <row r="479" spans="2:2" x14ac:dyDescent="0.2">
      <c r="B479" s="631"/>
    </row>
    <row r="480" spans="2:2" x14ac:dyDescent="0.2">
      <c r="B480" s="631"/>
    </row>
    <row r="481" spans="2:2" x14ac:dyDescent="0.2">
      <c r="B481" s="631"/>
    </row>
    <row r="482" spans="2:2" x14ac:dyDescent="0.2">
      <c r="B482" s="631"/>
    </row>
    <row r="483" spans="2:2" x14ac:dyDescent="0.2">
      <c r="B483" s="631"/>
    </row>
    <row r="484" spans="2:2" x14ac:dyDescent="0.2">
      <c r="B484" s="631"/>
    </row>
    <row r="485" spans="2:2" x14ac:dyDescent="0.2">
      <c r="B485" s="631"/>
    </row>
    <row r="486" spans="2:2" x14ac:dyDescent="0.2">
      <c r="B486" s="631"/>
    </row>
    <row r="487" spans="2:2" x14ac:dyDescent="0.2">
      <c r="B487" s="631"/>
    </row>
    <row r="488" spans="2:2" x14ac:dyDescent="0.2">
      <c r="B488" s="631"/>
    </row>
    <row r="489" spans="2:2" x14ac:dyDescent="0.2">
      <c r="B489" s="631"/>
    </row>
    <row r="490" spans="2:2" x14ac:dyDescent="0.2">
      <c r="B490" s="631"/>
    </row>
    <row r="491" spans="2:2" x14ac:dyDescent="0.2">
      <c r="B491" s="631"/>
    </row>
    <row r="492" spans="2:2" x14ac:dyDescent="0.2">
      <c r="B492" s="631"/>
    </row>
    <row r="493" spans="2:2" x14ac:dyDescent="0.2">
      <c r="B493" s="631"/>
    </row>
    <row r="494" spans="2:2" x14ac:dyDescent="0.2">
      <c r="B494" s="631"/>
    </row>
    <row r="495" spans="2:2" x14ac:dyDescent="0.2">
      <c r="B495" s="631"/>
    </row>
    <row r="496" spans="2:2" x14ac:dyDescent="0.2">
      <c r="B496" s="631"/>
    </row>
    <row r="497" spans="2:2" x14ac:dyDescent="0.2">
      <c r="B497" s="631"/>
    </row>
    <row r="498" spans="2:2" x14ac:dyDescent="0.2">
      <c r="B498" s="631"/>
    </row>
    <row r="499" spans="2:2" x14ac:dyDescent="0.2">
      <c r="B499" s="631"/>
    </row>
    <row r="500" spans="2:2" x14ac:dyDescent="0.2">
      <c r="B500" s="631"/>
    </row>
    <row r="501" spans="2:2" x14ac:dyDescent="0.2">
      <c r="B501" s="631"/>
    </row>
    <row r="502" spans="2:2" x14ac:dyDescent="0.2">
      <c r="B502" s="631"/>
    </row>
    <row r="503" spans="2:2" x14ac:dyDescent="0.2">
      <c r="B503" s="631"/>
    </row>
    <row r="504" spans="2:2" x14ac:dyDescent="0.2">
      <c r="B504" s="631"/>
    </row>
    <row r="505" spans="2:2" x14ac:dyDescent="0.2">
      <c r="B505" s="631"/>
    </row>
    <row r="506" spans="2:2" x14ac:dyDescent="0.2">
      <c r="B506" s="631"/>
    </row>
    <row r="507" spans="2:2" x14ac:dyDescent="0.2">
      <c r="B507" s="631"/>
    </row>
    <row r="508" spans="2:2" x14ac:dyDescent="0.2">
      <c r="B508" s="631"/>
    </row>
    <row r="509" spans="2:2" x14ac:dyDescent="0.2">
      <c r="B509" s="631"/>
    </row>
    <row r="510" spans="2:2" x14ac:dyDescent="0.2">
      <c r="B510" s="631"/>
    </row>
    <row r="511" spans="2:2" x14ac:dyDescent="0.2">
      <c r="B511" s="631"/>
    </row>
    <row r="512" spans="2:2" x14ac:dyDescent="0.2">
      <c r="B512" s="631"/>
    </row>
    <row r="513" spans="2:2" x14ac:dyDescent="0.2">
      <c r="B513" s="631"/>
    </row>
    <row r="514" spans="2:2" x14ac:dyDescent="0.2">
      <c r="B514" s="631"/>
    </row>
    <row r="515" spans="2:2" x14ac:dyDescent="0.2">
      <c r="B515" s="631"/>
    </row>
    <row r="516" spans="2:2" x14ac:dyDescent="0.2">
      <c r="B516" s="631"/>
    </row>
    <row r="517" spans="2:2" x14ac:dyDescent="0.2">
      <c r="B517" s="631"/>
    </row>
    <row r="518" spans="2:2" x14ac:dyDescent="0.2">
      <c r="B518" s="631"/>
    </row>
    <row r="519" spans="2:2" x14ac:dyDescent="0.2">
      <c r="B519" s="631"/>
    </row>
    <row r="520" spans="2:2" x14ac:dyDescent="0.2">
      <c r="B520" s="631"/>
    </row>
    <row r="521" spans="2:2" x14ac:dyDescent="0.2">
      <c r="B521" s="631"/>
    </row>
    <row r="522" spans="2:2" x14ac:dyDescent="0.2">
      <c r="B522" s="631"/>
    </row>
    <row r="523" spans="2:2" x14ac:dyDescent="0.2">
      <c r="B523" s="631"/>
    </row>
  </sheetData>
  <mergeCells count="14">
    <mergeCell ref="A3:A5"/>
    <mergeCell ref="A1:L1"/>
    <mergeCell ref="A2:L2"/>
    <mergeCell ref="L3:L5"/>
    <mergeCell ref="J4:J5"/>
    <mergeCell ref="G4:H4"/>
    <mergeCell ref="B3:B5"/>
    <mergeCell ref="C3:C5"/>
    <mergeCell ref="D4:D5"/>
    <mergeCell ref="E4:E5"/>
    <mergeCell ref="F4:F5"/>
    <mergeCell ref="I4:I5"/>
    <mergeCell ref="K4:K5"/>
    <mergeCell ref="D3:K3"/>
  </mergeCells>
  <phoneticPr fontId="9" type="noConversion"/>
  <printOptions horizontalCentered="1"/>
  <pageMargins left="0" right="0" top="0" bottom="0" header="0" footer="0"/>
  <pageSetup paperSize="9" scale="75" orientation="portrait" r:id="rId1"/>
  <headerFooter alignWithMargins="0"/>
  <ignoredErrors>
    <ignoredError sqref="A6:A14"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zoomScaleNormal="100" workbookViewId="0">
      <selection sqref="A1:H1"/>
    </sheetView>
  </sheetViews>
  <sheetFormatPr defaultRowHeight="12.75" x14ac:dyDescent="0.2"/>
  <cols>
    <col min="1" max="1" width="9.7109375" style="605" customWidth="1"/>
    <col min="2" max="8" width="11.7109375" style="605" customWidth="1"/>
    <col min="9" max="16384" width="9.140625" style="605"/>
  </cols>
  <sheetData>
    <row r="1" spans="1:14" ht="30" customHeight="1" x14ac:dyDescent="0.2">
      <c r="A1" s="1506" t="s">
        <v>858</v>
      </c>
      <c r="B1" s="1506"/>
      <c r="C1" s="1506"/>
      <c r="D1" s="1506"/>
      <c r="E1" s="1506"/>
      <c r="F1" s="1506"/>
      <c r="G1" s="1506"/>
      <c r="H1" s="1506"/>
    </row>
    <row r="2" spans="1:14" ht="27" customHeight="1" x14ac:dyDescent="0.2">
      <c r="A2" s="1507" t="s">
        <v>844</v>
      </c>
      <c r="B2" s="1507"/>
      <c r="C2" s="1507"/>
      <c r="D2" s="1507"/>
      <c r="E2" s="1507"/>
      <c r="F2" s="1507"/>
      <c r="G2" s="1507"/>
      <c r="H2" s="1507"/>
    </row>
    <row r="3" spans="1:14" ht="12.75" customHeight="1" x14ac:dyDescent="0.2">
      <c r="A3" s="606"/>
      <c r="B3" s="604"/>
      <c r="C3" s="604"/>
      <c r="D3" s="604"/>
      <c r="E3" s="604"/>
      <c r="F3" s="604"/>
      <c r="G3" s="1508"/>
      <c r="H3" s="1508"/>
    </row>
    <row r="4" spans="1:14" s="607" customFormat="1" ht="60" customHeight="1" x14ac:dyDescent="0.2">
      <c r="A4" s="635" t="s">
        <v>133</v>
      </c>
      <c r="B4" s="865" t="s">
        <v>621</v>
      </c>
      <c r="C4" s="865" t="s">
        <v>625</v>
      </c>
      <c r="D4" s="865" t="s">
        <v>627</v>
      </c>
      <c r="E4" s="865" t="s">
        <v>623</v>
      </c>
      <c r="F4" s="865" t="s">
        <v>646</v>
      </c>
      <c r="G4" s="865" t="s">
        <v>622</v>
      </c>
      <c r="H4" s="636" t="s">
        <v>624</v>
      </c>
      <c r="N4" s="605"/>
    </row>
    <row r="5" spans="1:14" s="642" customFormat="1" ht="24.95" customHeight="1" x14ac:dyDescent="0.2">
      <c r="A5" s="608">
        <v>2001</v>
      </c>
      <c r="B5" s="637">
        <f>+'TABLO-1.2.40'!B4</f>
        <v>2001457</v>
      </c>
      <c r="C5" s="638">
        <v>867010</v>
      </c>
      <c r="D5" s="638">
        <v>20043</v>
      </c>
      <c r="E5" s="639">
        <v>8360</v>
      </c>
      <c r="F5" s="639">
        <v>388230</v>
      </c>
      <c r="G5" s="640">
        <f t="shared" ref="G5:G15" si="0">SUM(C5:F5)</f>
        <v>1283643</v>
      </c>
      <c r="H5" s="639">
        <v>1210761</v>
      </c>
      <c r="I5" s="641"/>
      <c r="J5" s="641"/>
    </row>
    <row r="6" spans="1:14" s="642" customFormat="1" ht="24.95" customHeight="1" x14ac:dyDescent="0.2">
      <c r="A6" s="608">
        <v>2002</v>
      </c>
      <c r="B6" s="637">
        <f>+'TABLO-1.2.40'!B5</f>
        <v>2123839</v>
      </c>
      <c r="C6" s="638">
        <v>903677</v>
      </c>
      <c r="D6" s="638">
        <v>20622</v>
      </c>
      <c r="E6" s="639">
        <v>8586</v>
      </c>
      <c r="F6" s="639">
        <v>476056</v>
      </c>
      <c r="G6" s="640">
        <f t="shared" si="0"/>
        <v>1408941</v>
      </c>
      <c r="H6" s="639">
        <v>1260058</v>
      </c>
      <c r="I6" s="641"/>
      <c r="J6" s="641"/>
    </row>
    <row r="7" spans="1:14" s="642" customFormat="1" ht="24.95" customHeight="1" x14ac:dyDescent="0.2">
      <c r="A7" s="608">
        <v>2003</v>
      </c>
      <c r="B7" s="637">
        <f>+'TABLO-1.2.40'!B6</f>
        <v>2155499</v>
      </c>
      <c r="C7" s="638">
        <v>947680</v>
      </c>
      <c r="D7" s="638">
        <v>20928</v>
      </c>
      <c r="E7" s="639">
        <v>8823</v>
      </c>
      <c r="F7" s="639">
        <v>489248</v>
      </c>
      <c r="G7" s="640">
        <f t="shared" si="0"/>
        <v>1466679</v>
      </c>
      <c r="H7" s="639">
        <v>1314574</v>
      </c>
      <c r="I7" s="641"/>
      <c r="J7" s="641"/>
    </row>
    <row r="8" spans="1:14" s="642" customFormat="1" ht="24.95" customHeight="1" x14ac:dyDescent="0.2">
      <c r="A8" s="608">
        <v>2004</v>
      </c>
      <c r="B8" s="637">
        <f>+'TABLO-1.2.40'!B7</f>
        <v>2151868</v>
      </c>
      <c r="C8" s="638">
        <v>1006595</v>
      </c>
      <c r="D8" s="638">
        <v>21638</v>
      </c>
      <c r="E8" s="639">
        <v>10261</v>
      </c>
      <c r="F8" s="639">
        <v>496082</v>
      </c>
      <c r="G8" s="640">
        <f t="shared" si="0"/>
        <v>1534576</v>
      </c>
      <c r="H8" s="639">
        <v>1381745</v>
      </c>
      <c r="I8" s="641"/>
      <c r="J8" s="641"/>
    </row>
    <row r="9" spans="1:14" s="642" customFormat="1" ht="24.95" customHeight="1" x14ac:dyDescent="0.2">
      <c r="A9" s="608">
        <v>2005</v>
      </c>
      <c r="B9" s="637">
        <f>+'TABLO-1.2.40'!B8</f>
        <v>2150362</v>
      </c>
      <c r="C9" s="638">
        <v>1061509</v>
      </c>
      <c r="D9" s="638">
        <v>22116</v>
      </c>
      <c r="E9" s="639">
        <v>10006</v>
      </c>
      <c r="F9" s="639">
        <v>502342</v>
      </c>
      <c r="G9" s="640">
        <f t="shared" si="0"/>
        <v>1595973</v>
      </c>
      <c r="H9" s="639">
        <v>1443721</v>
      </c>
      <c r="I9" s="641"/>
      <c r="J9" s="641"/>
    </row>
    <row r="10" spans="1:14" s="642" customFormat="1" ht="24.95" customHeight="1" x14ac:dyDescent="0.2">
      <c r="A10" s="608">
        <v>2006</v>
      </c>
      <c r="B10" s="637">
        <f>+'TABLO-1.2.40'!B9</f>
        <v>2166911</v>
      </c>
      <c r="C10" s="638">
        <v>1107904</v>
      </c>
      <c r="D10" s="638">
        <v>22451</v>
      </c>
      <c r="E10" s="639">
        <v>9406</v>
      </c>
      <c r="F10" s="639">
        <v>510237</v>
      </c>
      <c r="G10" s="640">
        <f t="shared" si="0"/>
        <v>1649998</v>
      </c>
      <c r="H10" s="639">
        <v>1498506</v>
      </c>
      <c r="I10" s="641"/>
      <c r="J10" s="641"/>
    </row>
    <row r="11" spans="1:14" s="642" customFormat="1" ht="24.95" customHeight="1" x14ac:dyDescent="0.2">
      <c r="A11" s="608">
        <v>2007</v>
      </c>
      <c r="B11" s="637">
        <f>+'TABLO-1.2.40'!B10</f>
        <v>2188198</v>
      </c>
      <c r="C11" s="638">
        <v>1147518</v>
      </c>
      <c r="D11" s="638">
        <v>22883</v>
      </c>
      <c r="E11" s="639">
        <v>9239</v>
      </c>
      <c r="F11" s="639">
        <v>518685</v>
      </c>
      <c r="G11" s="640">
        <f t="shared" si="0"/>
        <v>1698325</v>
      </c>
      <c r="H11" s="643">
        <v>1547386</v>
      </c>
      <c r="I11" s="641"/>
      <c r="J11" s="641"/>
    </row>
    <row r="12" spans="1:14" s="642" customFormat="1" ht="24.95" customHeight="1" x14ac:dyDescent="0.2">
      <c r="A12" s="608">
        <v>2008</v>
      </c>
      <c r="B12" s="637">
        <f>+'TABLO-1.2.40'!B11</f>
        <v>2205676</v>
      </c>
      <c r="C12" s="638">
        <v>1198666</v>
      </c>
      <c r="D12" s="638">
        <v>23155</v>
      </c>
      <c r="E12" s="639">
        <v>6401</v>
      </c>
      <c r="F12" s="639">
        <v>528538</v>
      </c>
      <c r="G12" s="640">
        <f t="shared" si="0"/>
        <v>1756760</v>
      </c>
      <c r="H12" s="639">
        <v>1605589</v>
      </c>
      <c r="I12" s="641"/>
      <c r="J12" s="641"/>
    </row>
    <row r="13" spans="1:14" s="642" customFormat="1" ht="24.95" customHeight="1" x14ac:dyDescent="0.2">
      <c r="A13" s="608">
        <v>2009</v>
      </c>
      <c r="B13" s="637">
        <f>+'TABLO-1.2.40'!B12</f>
        <v>2241418</v>
      </c>
      <c r="C13" s="638">
        <v>1221544</v>
      </c>
      <c r="D13" s="638">
        <v>23577</v>
      </c>
      <c r="E13" s="639">
        <v>6543</v>
      </c>
      <c r="F13" s="639">
        <v>543670</v>
      </c>
      <c r="G13" s="640">
        <f t="shared" si="0"/>
        <v>1795334</v>
      </c>
      <c r="H13" s="639">
        <v>1642059</v>
      </c>
      <c r="I13" s="641"/>
      <c r="J13" s="641"/>
    </row>
    <row r="14" spans="1:14" s="642" customFormat="1" ht="24.95" customHeight="1" x14ac:dyDescent="0.2">
      <c r="A14" s="608">
        <v>2010</v>
      </c>
      <c r="B14" s="637">
        <f>+'TABLO-1.2.40'!B13</f>
        <v>2282511</v>
      </c>
      <c r="C14" s="638">
        <v>1239660</v>
      </c>
      <c r="D14" s="638">
        <v>23703</v>
      </c>
      <c r="E14" s="639">
        <v>6608</v>
      </c>
      <c r="F14" s="639">
        <v>552759</v>
      </c>
      <c r="G14" s="640">
        <f t="shared" si="0"/>
        <v>1822730</v>
      </c>
      <c r="H14" s="639">
        <v>1682720</v>
      </c>
      <c r="I14" s="641"/>
      <c r="J14" s="641"/>
    </row>
    <row r="15" spans="1:14" s="642" customFormat="1" ht="24.95" customHeight="1" x14ac:dyDescent="0.2">
      <c r="A15" s="612">
        <v>2011</v>
      </c>
      <c r="B15" s="644">
        <f>+'TABLO-1.2.40'!B14</f>
        <v>2554200</v>
      </c>
      <c r="C15" s="645">
        <v>1259454</v>
      </c>
      <c r="D15" s="645">
        <v>24059</v>
      </c>
      <c r="E15" s="646">
        <v>6711</v>
      </c>
      <c r="F15" s="646">
        <v>566049</v>
      </c>
      <c r="G15" s="647">
        <f t="shared" si="0"/>
        <v>1856273</v>
      </c>
      <c r="H15" s="646">
        <v>1715507</v>
      </c>
      <c r="I15" s="641"/>
      <c r="J15" s="641"/>
    </row>
    <row r="16" spans="1:14" s="642" customFormat="1" ht="22.5" customHeight="1" x14ac:dyDescent="0.2">
      <c r="A16" s="608"/>
      <c r="B16" s="638"/>
      <c r="C16" s="638"/>
      <c r="D16" s="638"/>
      <c r="E16" s="639"/>
      <c r="F16" s="639"/>
      <c r="G16" s="639" t="s">
        <v>506</v>
      </c>
      <c r="H16" s="639"/>
      <c r="I16" s="641"/>
      <c r="J16" s="641"/>
    </row>
    <row r="17" spans="1:10" s="642" customFormat="1" ht="30" customHeight="1" x14ac:dyDescent="0.2">
      <c r="A17" s="1506" t="s">
        <v>845</v>
      </c>
      <c r="B17" s="1506"/>
      <c r="C17" s="1506"/>
      <c r="D17" s="1506"/>
      <c r="E17" s="1506"/>
      <c r="F17" s="1506"/>
      <c r="H17" s="639"/>
      <c r="I17" s="641"/>
      <c r="J17" s="641"/>
    </row>
    <row r="18" spans="1:10" ht="27" customHeight="1" x14ac:dyDescent="0.2">
      <c r="A18" s="1507" t="s">
        <v>846</v>
      </c>
      <c r="B18" s="1507"/>
      <c r="C18" s="1507"/>
      <c r="D18" s="1507"/>
      <c r="E18" s="1507"/>
      <c r="F18" s="1507"/>
      <c r="H18" s="634"/>
    </row>
    <row r="19" spans="1:10" x14ac:dyDescent="0.2">
      <c r="A19" s="606"/>
      <c r="B19" s="866"/>
      <c r="C19" s="866"/>
      <c r="D19" s="866"/>
      <c r="E19" s="864"/>
      <c r="F19" s="864"/>
      <c r="I19" s="634"/>
    </row>
    <row r="20" spans="1:10" ht="62.25" customHeight="1" x14ac:dyDescent="0.2">
      <c r="A20" s="648" t="s">
        <v>134</v>
      </c>
      <c r="B20" s="865" t="s">
        <v>625</v>
      </c>
      <c r="C20" s="865" t="s">
        <v>627</v>
      </c>
      <c r="D20" s="865" t="s">
        <v>623</v>
      </c>
      <c r="E20" s="865" t="s">
        <v>626</v>
      </c>
      <c r="F20" s="636" t="s">
        <v>229</v>
      </c>
    </row>
    <row r="21" spans="1:10" ht="24.95" customHeight="1" x14ac:dyDescent="0.2">
      <c r="A21" s="608">
        <v>2001</v>
      </c>
      <c r="B21" s="643">
        <v>74167</v>
      </c>
      <c r="C21" s="643">
        <v>1232</v>
      </c>
      <c r="D21" s="643">
        <v>430</v>
      </c>
      <c r="E21" s="643">
        <v>28457</v>
      </c>
      <c r="F21" s="640">
        <f t="shared" ref="F21:F27" si="1">SUM(B21:E21)</f>
        <v>104286</v>
      </c>
    </row>
    <row r="22" spans="1:10" ht="24.95" customHeight="1" x14ac:dyDescent="0.2">
      <c r="A22" s="608">
        <v>2002</v>
      </c>
      <c r="B22" s="643">
        <v>68102</v>
      </c>
      <c r="C22" s="643">
        <v>1294</v>
      </c>
      <c r="D22" s="643">
        <v>376</v>
      </c>
      <c r="E22" s="643">
        <v>29302</v>
      </c>
      <c r="F22" s="640">
        <f t="shared" si="1"/>
        <v>99074</v>
      </c>
    </row>
    <row r="23" spans="1:10" ht="24.95" customHeight="1" x14ac:dyDescent="0.2">
      <c r="A23" s="608">
        <v>2003</v>
      </c>
      <c r="B23" s="643">
        <v>83898</v>
      </c>
      <c r="C23" s="643">
        <v>1300</v>
      </c>
      <c r="D23" s="643">
        <v>368</v>
      </c>
      <c r="E23" s="643">
        <v>24849</v>
      </c>
      <c r="F23" s="640">
        <f t="shared" si="1"/>
        <v>110415</v>
      </c>
    </row>
    <row r="24" spans="1:10" ht="24.95" customHeight="1" x14ac:dyDescent="0.2">
      <c r="A24" s="608">
        <v>2004</v>
      </c>
      <c r="B24" s="643">
        <v>84150</v>
      </c>
      <c r="C24" s="643">
        <v>1601</v>
      </c>
      <c r="D24" s="643">
        <v>417</v>
      </c>
      <c r="E24" s="643">
        <v>40337</v>
      </c>
      <c r="F24" s="640">
        <f t="shared" si="1"/>
        <v>126505</v>
      </c>
    </row>
    <row r="25" spans="1:10" ht="24.95" customHeight="1" x14ac:dyDescent="0.2">
      <c r="A25" s="608">
        <v>2005</v>
      </c>
      <c r="B25" s="639">
        <v>81322</v>
      </c>
      <c r="C25" s="639">
        <v>1163</v>
      </c>
      <c r="D25" s="639">
        <v>102</v>
      </c>
      <c r="E25" s="639">
        <v>40705</v>
      </c>
      <c r="F25" s="640">
        <f t="shared" si="1"/>
        <v>123292</v>
      </c>
    </row>
    <row r="26" spans="1:10" ht="24.95" customHeight="1" x14ac:dyDescent="0.2">
      <c r="A26" s="608">
        <v>2006</v>
      </c>
      <c r="B26" s="639">
        <v>69617</v>
      </c>
      <c r="C26" s="639">
        <v>1220</v>
      </c>
      <c r="D26" s="639">
        <v>118</v>
      </c>
      <c r="E26" s="639">
        <v>39439</v>
      </c>
      <c r="F26" s="640">
        <f t="shared" si="1"/>
        <v>110394</v>
      </c>
    </row>
    <row r="27" spans="1:10" ht="24.95" customHeight="1" x14ac:dyDescent="0.2">
      <c r="A27" s="608">
        <v>2007</v>
      </c>
      <c r="B27" s="639">
        <v>44875</v>
      </c>
      <c r="C27" s="639">
        <v>1257</v>
      </c>
      <c r="D27" s="639">
        <v>51</v>
      </c>
      <c r="E27" s="639">
        <v>42768</v>
      </c>
      <c r="F27" s="640">
        <f t="shared" si="1"/>
        <v>88951</v>
      </c>
    </row>
    <row r="28" spans="1:10" ht="24.95" customHeight="1" x14ac:dyDescent="0.2">
      <c r="A28" s="608">
        <v>2008</v>
      </c>
      <c r="B28" s="639">
        <v>63360</v>
      </c>
      <c r="C28" s="639">
        <v>1109</v>
      </c>
      <c r="D28" s="639">
        <v>23</v>
      </c>
      <c r="E28" s="639">
        <v>40439</v>
      </c>
      <c r="F28" s="640">
        <f>SUM(B28:E28)</f>
        <v>104931</v>
      </c>
    </row>
    <row r="29" spans="1:10" ht="24.95" customHeight="1" x14ac:dyDescent="0.2">
      <c r="A29" s="608">
        <v>2009</v>
      </c>
      <c r="B29" s="639">
        <v>44142</v>
      </c>
      <c r="C29" s="639">
        <v>1045</v>
      </c>
      <c r="D29" s="639">
        <v>21</v>
      </c>
      <c r="E29" s="639">
        <v>40047</v>
      </c>
      <c r="F29" s="640">
        <f>SUM(B29:E29)</f>
        <v>85255</v>
      </c>
    </row>
    <row r="30" spans="1:10" ht="24.95" customHeight="1" x14ac:dyDescent="0.2">
      <c r="A30" s="608">
        <v>2010</v>
      </c>
      <c r="B30" s="639">
        <v>32512</v>
      </c>
      <c r="C30" s="639">
        <v>500</v>
      </c>
      <c r="D30" s="639">
        <v>34</v>
      </c>
      <c r="E30" s="639">
        <v>21706</v>
      </c>
      <c r="F30" s="640">
        <f>SUM(B30:E30)</f>
        <v>54752</v>
      </c>
    </row>
    <row r="31" spans="1:10" ht="24.95" customHeight="1" x14ac:dyDescent="0.2">
      <c r="A31" s="612">
        <v>2011</v>
      </c>
      <c r="B31" s="646">
        <v>30573</v>
      </c>
      <c r="C31" s="646">
        <v>583</v>
      </c>
      <c r="D31" s="646">
        <v>35</v>
      </c>
      <c r="E31" s="646">
        <v>30215</v>
      </c>
      <c r="F31" s="647">
        <f>SUM(B31:E31)</f>
        <v>61406</v>
      </c>
    </row>
  </sheetData>
  <mergeCells count="5">
    <mergeCell ref="A1:H1"/>
    <mergeCell ref="A2:H2"/>
    <mergeCell ref="G3:H3"/>
    <mergeCell ref="A17:F17"/>
    <mergeCell ref="A18:F18"/>
  </mergeCells>
  <phoneticPr fontId="9" type="noConversion"/>
  <printOptions horizontalCentered="1" verticalCentered="1"/>
  <pageMargins left="0.19685039370078741" right="0.19685039370078741" top="0" bottom="0" header="0" footer="0"/>
  <pageSetup paperSize="9" orientation="portrait" r:id="rId1"/>
  <headerFooter alignWithMargins="0"/>
  <ignoredErrors>
    <ignoredError sqref="F21:F31"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zoomScaleNormal="100" workbookViewId="0">
      <selection sqref="A1:M1"/>
    </sheetView>
  </sheetViews>
  <sheetFormatPr defaultRowHeight="12.75" x14ac:dyDescent="0.2"/>
  <cols>
    <col min="1" max="1" width="13.5703125" style="649" customWidth="1"/>
    <col min="2" max="13" width="10.42578125" style="649" customWidth="1"/>
    <col min="14" max="16384" width="9.140625" style="649"/>
  </cols>
  <sheetData>
    <row r="1" spans="1:15" ht="22.5" customHeight="1" x14ac:dyDescent="0.2">
      <c r="A1" s="1511" t="s">
        <v>855</v>
      </c>
      <c r="B1" s="1511"/>
      <c r="C1" s="1511"/>
      <c r="D1" s="1511"/>
      <c r="E1" s="1511"/>
      <c r="F1" s="1511"/>
      <c r="G1" s="1511"/>
      <c r="H1" s="1511"/>
      <c r="I1" s="1511"/>
      <c r="J1" s="1511"/>
      <c r="K1" s="1511"/>
      <c r="L1" s="1511"/>
      <c r="M1" s="1511"/>
    </row>
    <row r="2" spans="1:15" ht="18.75" customHeight="1" x14ac:dyDescent="0.2">
      <c r="A2" s="1514" t="s">
        <v>847</v>
      </c>
      <c r="B2" s="1514"/>
      <c r="C2" s="1514"/>
      <c r="D2" s="1514"/>
      <c r="E2" s="1514"/>
      <c r="F2" s="1514"/>
      <c r="G2" s="1514"/>
      <c r="H2" s="1514"/>
      <c r="I2" s="1514"/>
      <c r="J2" s="1514"/>
      <c r="K2" s="1514"/>
      <c r="L2" s="1514"/>
      <c r="M2" s="1514"/>
    </row>
    <row r="3" spans="1:15" s="650" customFormat="1" ht="30" customHeight="1" x14ac:dyDescent="0.2">
      <c r="A3" s="1515" t="s">
        <v>593</v>
      </c>
      <c r="B3" s="1512" t="s">
        <v>715</v>
      </c>
      <c r="C3" s="1504"/>
      <c r="D3" s="1505"/>
      <c r="E3" s="1512" t="s">
        <v>714</v>
      </c>
      <c r="F3" s="1504"/>
      <c r="G3" s="1505"/>
      <c r="H3" s="1512" t="s">
        <v>713</v>
      </c>
      <c r="I3" s="1504"/>
      <c r="J3" s="1505"/>
      <c r="K3" s="1513" t="s">
        <v>712</v>
      </c>
      <c r="L3" s="1512"/>
      <c r="M3" s="1512"/>
    </row>
    <row r="4" spans="1:15" s="650" customFormat="1" ht="30" customHeight="1" x14ac:dyDescent="0.2">
      <c r="A4" s="1516"/>
      <c r="B4" s="617" t="s">
        <v>383</v>
      </c>
      <c r="C4" s="617" t="s">
        <v>382</v>
      </c>
      <c r="D4" s="617" t="s">
        <v>292</v>
      </c>
      <c r="E4" s="617" t="s">
        <v>383</v>
      </c>
      <c r="F4" s="617" t="s">
        <v>382</v>
      </c>
      <c r="G4" s="617" t="s">
        <v>292</v>
      </c>
      <c r="H4" s="617" t="s">
        <v>383</v>
      </c>
      <c r="I4" s="617" t="s">
        <v>382</v>
      </c>
      <c r="J4" s="617" t="s">
        <v>292</v>
      </c>
      <c r="K4" s="617" t="s">
        <v>383</v>
      </c>
      <c r="L4" s="636" t="s">
        <v>382</v>
      </c>
      <c r="M4" s="636" t="s">
        <v>292</v>
      </c>
    </row>
    <row r="5" spans="1:15" s="650" customFormat="1" ht="17.100000000000001" customHeight="1" x14ac:dyDescent="0.2">
      <c r="A5" s="735" t="s">
        <v>463</v>
      </c>
      <c r="B5" s="736">
        <f>+'TABLO-1.2.45'!C11</f>
        <v>7022</v>
      </c>
      <c r="C5" s="736">
        <f>+'TABLO-1.2.45'!D11</f>
        <v>326</v>
      </c>
      <c r="D5" s="736">
        <f t="shared" ref="D5:D15" si="0">C5+B5</f>
        <v>7348</v>
      </c>
      <c r="E5" s="736">
        <f>+'TABLO-1.2.45'!F11</f>
        <v>134</v>
      </c>
      <c r="F5" s="736">
        <f>+'TABLO-1.2.45'!G11</f>
        <v>5482</v>
      </c>
      <c r="G5" s="736">
        <f t="shared" ref="G5:G15" si="1">+F5+E5</f>
        <v>5616</v>
      </c>
      <c r="H5" s="736">
        <f>+'TABLO-1.2.45'!I11</f>
        <v>26398</v>
      </c>
      <c r="I5" s="736">
        <f>+'TABLO-1.2.45'!J11</f>
        <v>66459</v>
      </c>
      <c r="J5" s="736">
        <f t="shared" ref="J5:J15" si="2">SUM(H5:I5)</f>
        <v>92857</v>
      </c>
      <c r="K5" s="736">
        <f>+'TABLO-1.2.45'!L9</f>
        <v>80</v>
      </c>
      <c r="L5" s="736">
        <f>+'TABLO-1.2.45'!M9</f>
        <v>37</v>
      </c>
      <c r="M5" s="736">
        <f t="shared" ref="M5:M15" si="3">SUM(K5:L5)</f>
        <v>117</v>
      </c>
      <c r="N5" s="651"/>
    </row>
    <row r="6" spans="1:15" s="650" customFormat="1" ht="17.100000000000001" customHeight="1" x14ac:dyDescent="0.2">
      <c r="A6" s="735" t="s">
        <v>92</v>
      </c>
      <c r="B6" s="736">
        <f>+'TABLO-1.2.45'!C17</f>
        <v>11026</v>
      </c>
      <c r="C6" s="736">
        <f>+'TABLO-1.2.45'!D17</f>
        <v>3164</v>
      </c>
      <c r="D6" s="736">
        <f t="shared" si="0"/>
        <v>14190</v>
      </c>
      <c r="E6" s="736">
        <f>+'TABLO-1.2.45'!F17</f>
        <v>192</v>
      </c>
      <c r="F6" s="736">
        <f>+'TABLO-1.2.45'!G17</f>
        <v>6185</v>
      </c>
      <c r="G6" s="736">
        <f t="shared" si="1"/>
        <v>6377</v>
      </c>
      <c r="H6" s="736">
        <f>+'TABLO-1.2.45'!I17</f>
        <v>998</v>
      </c>
      <c r="I6" s="736">
        <f>+'TABLO-1.2.45'!J17</f>
        <v>14771</v>
      </c>
      <c r="J6" s="736">
        <f t="shared" si="2"/>
        <v>15769</v>
      </c>
      <c r="K6" s="736">
        <f>+'TABLO-1.2.45'!L15</f>
        <v>46</v>
      </c>
      <c r="L6" s="736">
        <f>+'TABLO-1.2.45'!M15</f>
        <v>72</v>
      </c>
      <c r="M6" s="736">
        <f t="shared" si="3"/>
        <v>118</v>
      </c>
      <c r="O6" s="651"/>
    </row>
    <row r="7" spans="1:15" s="650" customFormat="1" ht="17.100000000000001" customHeight="1" x14ac:dyDescent="0.2">
      <c r="A7" s="735" t="s">
        <v>93</v>
      </c>
      <c r="B7" s="736">
        <f>+'TABLO-1.2.45'!C23</f>
        <v>41311</v>
      </c>
      <c r="C7" s="736">
        <f>+'TABLO-1.2.45'!D23</f>
        <v>40039</v>
      </c>
      <c r="D7" s="736">
        <f t="shared" si="0"/>
        <v>81350</v>
      </c>
      <c r="E7" s="736">
        <f>+'TABLO-1.2.45'!F23</f>
        <v>353</v>
      </c>
      <c r="F7" s="736">
        <f>+'TABLO-1.2.45'!G23</f>
        <v>13151</v>
      </c>
      <c r="G7" s="736">
        <f t="shared" si="1"/>
        <v>13504</v>
      </c>
      <c r="H7" s="736">
        <f>+'TABLO-1.2.45'!I23</f>
        <v>1137</v>
      </c>
      <c r="I7" s="736">
        <f>+'TABLO-1.2.45'!J23</f>
        <v>18548</v>
      </c>
      <c r="J7" s="736">
        <f t="shared" si="2"/>
        <v>19685</v>
      </c>
      <c r="K7" s="736">
        <f>+'TABLO-1.2.45'!L21</f>
        <v>47</v>
      </c>
      <c r="L7" s="736">
        <f>+'TABLO-1.2.45'!M21</f>
        <v>352</v>
      </c>
      <c r="M7" s="736">
        <f t="shared" si="3"/>
        <v>399</v>
      </c>
    </row>
    <row r="8" spans="1:15" s="650" customFormat="1" ht="17.100000000000001" customHeight="1" x14ac:dyDescent="0.2">
      <c r="A8" s="735" t="s">
        <v>94</v>
      </c>
      <c r="B8" s="736">
        <f>+'TABLO-1.2.45'!C29</f>
        <v>132877</v>
      </c>
      <c r="C8" s="736">
        <f>+'TABLO-1.2.45'!D29</f>
        <v>87870</v>
      </c>
      <c r="D8" s="736">
        <f t="shared" si="0"/>
        <v>220747</v>
      </c>
      <c r="E8" s="736">
        <f>+'TABLO-1.2.45'!F29</f>
        <v>799</v>
      </c>
      <c r="F8" s="736">
        <f>+'TABLO-1.2.45'!G29</f>
        <v>20581</v>
      </c>
      <c r="G8" s="736">
        <f t="shared" si="1"/>
        <v>21380</v>
      </c>
      <c r="H8" s="736">
        <f>+'TABLO-1.2.45'!I29</f>
        <v>1121</v>
      </c>
      <c r="I8" s="736">
        <f>+'TABLO-1.2.45'!J29</f>
        <v>19799</v>
      </c>
      <c r="J8" s="736">
        <f t="shared" si="2"/>
        <v>20920</v>
      </c>
      <c r="K8" s="736">
        <f>+'TABLO-1.2.45'!L27</f>
        <v>33</v>
      </c>
      <c r="L8" s="736">
        <f>+'TABLO-1.2.45'!M27</f>
        <v>1210</v>
      </c>
      <c r="M8" s="736">
        <f t="shared" si="3"/>
        <v>1243</v>
      </c>
    </row>
    <row r="9" spans="1:15" s="650" customFormat="1" ht="17.100000000000001" customHeight="1" x14ac:dyDescent="0.2">
      <c r="A9" s="735" t="s">
        <v>95</v>
      </c>
      <c r="B9" s="736">
        <f>+'TABLO-1.2.45'!C35</f>
        <v>249994</v>
      </c>
      <c r="C9" s="736">
        <f>+'TABLO-1.2.45'!D35</f>
        <v>101136</v>
      </c>
      <c r="D9" s="736">
        <f t="shared" si="0"/>
        <v>351130</v>
      </c>
      <c r="E9" s="736">
        <f>+'TABLO-1.2.45'!F35</f>
        <v>1825</v>
      </c>
      <c r="F9" s="736">
        <f>+'TABLO-1.2.45'!G35</f>
        <v>33367</v>
      </c>
      <c r="G9" s="736">
        <f t="shared" si="1"/>
        <v>35192</v>
      </c>
      <c r="H9" s="736">
        <f>+'TABLO-1.2.45'!I35</f>
        <v>2027</v>
      </c>
      <c r="I9" s="736">
        <f>+'TABLO-1.2.45'!J35</f>
        <v>19853</v>
      </c>
      <c r="J9" s="736">
        <f t="shared" si="2"/>
        <v>21880</v>
      </c>
      <c r="K9" s="736">
        <f>+'TABLO-1.2.45'!L33</f>
        <v>24864</v>
      </c>
      <c r="L9" s="736">
        <f>+'TABLO-1.2.45'!M33</f>
        <v>1687</v>
      </c>
      <c r="M9" s="736">
        <f t="shared" si="3"/>
        <v>26551</v>
      </c>
    </row>
    <row r="10" spans="1:15" s="650" customFormat="1" ht="17.100000000000001" customHeight="1" x14ac:dyDescent="0.2">
      <c r="A10" s="735" t="s">
        <v>96</v>
      </c>
      <c r="B10" s="736">
        <f>+'TABLO-1.2.45'!C41</f>
        <v>189679</v>
      </c>
      <c r="C10" s="736">
        <f>+'TABLO-1.2.45'!D41</f>
        <v>64054</v>
      </c>
      <c r="D10" s="736">
        <f t="shared" si="0"/>
        <v>253733</v>
      </c>
      <c r="E10" s="736">
        <f>+'TABLO-1.2.45'!F41</f>
        <v>1568</v>
      </c>
      <c r="F10" s="736">
        <f>+'TABLO-1.2.45'!G41</f>
        <v>38503</v>
      </c>
      <c r="G10" s="736">
        <f t="shared" si="1"/>
        <v>40071</v>
      </c>
      <c r="H10" s="736">
        <f>+'TABLO-1.2.45'!I41</f>
        <v>1610</v>
      </c>
      <c r="I10" s="736">
        <f>+'TABLO-1.2.45'!J41</f>
        <v>20523</v>
      </c>
      <c r="J10" s="736">
        <f t="shared" si="2"/>
        <v>22133</v>
      </c>
      <c r="K10" s="736">
        <f>+'TABLO-1.2.45'!L39</f>
        <v>3086</v>
      </c>
      <c r="L10" s="736">
        <f>+'TABLO-1.2.45'!M39</f>
        <v>905</v>
      </c>
      <c r="M10" s="736">
        <f t="shared" si="3"/>
        <v>3991</v>
      </c>
    </row>
    <row r="11" spans="1:15" s="650" customFormat="1" ht="17.100000000000001" customHeight="1" x14ac:dyDescent="0.2">
      <c r="A11" s="735" t="s">
        <v>97</v>
      </c>
      <c r="B11" s="736">
        <f>+'TABLO-1.2.45'!C47</f>
        <v>140545</v>
      </c>
      <c r="C11" s="736">
        <f>+'TABLO-1.2.45'!D47</f>
        <v>34186</v>
      </c>
      <c r="D11" s="736">
        <f t="shared" si="0"/>
        <v>174731</v>
      </c>
      <c r="E11" s="736">
        <f>+'TABLO-1.2.45'!F47</f>
        <v>1535</v>
      </c>
      <c r="F11" s="736">
        <f>+'TABLO-1.2.45'!G47</f>
        <v>38338</v>
      </c>
      <c r="G11" s="736">
        <f t="shared" si="1"/>
        <v>39873</v>
      </c>
      <c r="H11" s="736">
        <f>+'TABLO-1.2.45'!I47</f>
        <v>1798</v>
      </c>
      <c r="I11" s="736">
        <f>+'TABLO-1.2.45'!J47</f>
        <v>17685</v>
      </c>
      <c r="J11" s="736">
        <f t="shared" si="2"/>
        <v>19483</v>
      </c>
      <c r="K11" s="736">
        <f>+'TABLO-1.2.45'!L45</f>
        <v>1454</v>
      </c>
      <c r="L11" s="736">
        <f>+'TABLO-1.2.45'!M45</f>
        <v>989</v>
      </c>
      <c r="M11" s="736">
        <f t="shared" si="3"/>
        <v>2443</v>
      </c>
    </row>
    <row r="12" spans="1:15" s="650" customFormat="1" ht="17.100000000000001" customHeight="1" x14ac:dyDescent="0.2">
      <c r="A12" s="735" t="s">
        <v>98</v>
      </c>
      <c r="B12" s="736">
        <f>+'TABLO-1.2.45'!C53</f>
        <v>81152</v>
      </c>
      <c r="C12" s="736">
        <f>+'TABLO-1.2.45'!D53</f>
        <v>16997</v>
      </c>
      <c r="D12" s="736">
        <f t="shared" si="0"/>
        <v>98149</v>
      </c>
      <c r="E12" s="736">
        <f>+'TABLO-1.2.45'!F53</f>
        <v>1294</v>
      </c>
      <c r="F12" s="736">
        <f>+'TABLO-1.2.45'!G53</f>
        <v>42151</v>
      </c>
      <c r="G12" s="736">
        <f t="shared" si="1"/>
        <v>43445</v>
      </c>
      <c r="H12" s="736">
        <f>+'TABLO-1.2.45'!I53</f>
        <v>1100</v>
      </c>
      <c r="I12" s="736">
        <f>+'TABLO-1.2.45'!J53</f>
        <v>15096</v>
      </c>
      <c r="J12" s="736">
        <f t="shared" si="2"/>
        <v>16196</v>
      </c>
      <c r="K12" s="736">
        <f>+'TABLO-1.2.45'!L51</f>
        <v>793</v>
      </c>
      <c r="L12" s="736">
        <f>+'TABLO-1.2.45'!M51</f>
        <v>2313</v>
      </c>
      <c r="M12" s="736">
        <f t="shared" si="3"/>
        <v>3106</v>
      </c>
    </row>
    <row r="13" spans="1:15" s="650" customFormat="1" ht="17.100000000000001" customHeight="1" x14ac:dyDescent="0.2">
      <c r="A13" s="735" t="s">
        <v>244</v>
      </c>
      <c r="B13" s="736">
        <f>+'TABLO-1.2.45'!C59</f>
        <v>54108</v>
      </c>
      <c r="C13" s="736">
        <f>+'TABLO-1.2.45'!D59</f>
        <v>9078</v>
      </c>
      <c r="D13" s="736">
        <f t="shared" si="0"/>
        <v>63186</v>
      </c>
      <c r="E13" s="736">
        <f>+'TABLO-1.2.45'!F59</f>
        <v>1190</v>
      </c>
      <c r="F13" s="736">
        <f>+'TABLO-1.2.45'!G59</f>
        <v>43700</v>
      </c>
      <c r="G13" s="736">
        <f t="shared" si="1"/>
        <v>44890</v>
      </c>
      <c r="H13" s="736">
        <f>+'TABLO-1.2.45'!I59</f>
        <v>1135</v>
      </c>
      <c r="I13" s="736">
        <f>+'TABLO-1.2.45'!J59</f>
        <v>13622</v>
      </c>
      <c r="J13" s="736">
        <f t="shared" si="2"/>
        <v>14757</v>
      </c>
      <c r="K13" s="736">
        <f>+'TABLO-1.2.45'!L57</f>
        <v>1186</v>
      </c>
      <c r="L13" s="736">
        <f>+'TABLO-1.2.45'!M57</f>
        <v>2982</v>
      </c>
      <c r="M13" s="736">
        <f t="shared" si="3"/>
        <v>4168</v>
      </c>
    </row>
    <row r="14" spans="1:15" s="650" customFormat="1" ht="17.100000000000001" customHeight="1" x14ac:dyDescent="0.2">
      <c r="A14" s="735" t="s">
        <v>464</v>
      </c>
      <c r="B14" s="736">
        <f>+'TABLO-1.2.45'!C65</f>
        <v>34129</v>
      </c>
      <c r="C14" s="736">
        <f>+'TABLO-1.2.45'!D65</f>
        <v>6484</v>
      </c>
      <c r="D14" s="736">
        <f t="shared" si="0"/>
        <v>40613</v>
      </c>
      <c r="E14" s="736">
        <f>+'TABLO-1.2.45'!F65</f>
        <v>1006</v>
      </c>
      <c r="F14" s="736">
        <f>+'TABLO-1.2.45'!G65</f>
        <v>35612</v>
      </c>
      <c r="G14" s="736">
        <f t="shared" si="1"/>
        <v>36618</v>
      </c>
      <c r="H14" s="736">
        <f>+'TABLO-1.2.45'!I65</f>
        <v>1152</v>
      </c>
      <c r="I14" s="736">
        <f>+'TABLO-1.2.45'!J65</f>
        <v>10971</v>
      </c>
      <c r="J14" s="736">
        <f t="shared" si="2"/>
        <v>12123</v>
      </c>
      <c r="K14" s="736">
        <f>+'TABLO-1.2.45'!L63</f>
        <v>4161</v>
      </c>
      <c r="L14" s="736">
        <f>+'TABLO-1.2.45'!M63</f>
        <v>1794</v>
      </c>
      <c r="M14" s="736">
        <f t="shared" si="3"/>
        <v>5955</v>
      </c>
    </row>
    <row r="15" spans="1:15" s="650" customFormat="1" ht="17.100000000000001" customHeight="1" x14ac:dyDescent="0.2">
      <c r="A15" s="903" t="s">
        <v>657</v>
      </c>
      <c r="B15" s="736">
        <f>+'TABLO-1.2.45'!C71</f>
        <v>15845</v>
      </c>
      <c r="C15" s="736">
        <f>+'TABLO-1.2.45'!D71</f>
        <v>5263</v>
      </c>
      <c r="D15" s="736">
        <f t="shared" si="0"/>
        <v>21108</v>
      </c>
      <c r="E15" s="736">
        <f>+'TABLO-1.2.45'!F71</f>
        <v>937</v>
      </c>
      <c r="F15" s="736">
        <f>+'TABLO-1.2.45'!G71</f>
        <v>26161</v>
      </c>
      <c r="G15" s="736">
        <f t="shared" si="1"/>
        <v>27098</v>
      </c>
      <c r="H15" s="736">
        <f>+'TABLO-1.2.45'!I71</f>
        <v>850</v>
      </c>
      <c r="I15" s="736">
        <f>+'TABLO-1.2.45'!J71</f>
        <v>8429</v>
      </c>
      <c r="J15" s="736">
        <f t="shared" si="2"/>
        <v>9279</v>
      </c>
      <c r="K15" s="736">
        <f>+'TABLO-1.2.45'!L69</f>
        <v>244</v>
      </c>
      <c r="L15" s="736">
        <f>+'TABLO-1.2.45'!M69</f>
        <v>823</v>
      </c>
      <c r="M15" s="736">
        <f t="shared" si="3"/>
        <v>1067</v>
      </c>
    </row>
    <row r="16" spans="1:15" s="650" customFormat="1" ht="27" customHeight="1" x14ac:dyDescent="0.2">
      <c r="A16" s="737" t="s">
        <v>85</v>
      </c>
      <c r="B16" s="738">
        <f t="shared" ref="B16:M16" si="4">SUM(B5:B15)</f>
        <v>957688</v>
      </c>
      <c r="C16" s="738">
        <f t="shared" si="4"/>
        <v>368597</v>
      </c>
      <c r="D16" s="738">
        <f t="shared" si="4"/>
        <v>1326285</v>
      </c>
      <c r="E16" s="738">
        <f t="shared" si="4"/>
        <v>10833</v>
      </c>
      <c r="F16" s="738">
        <f t="shared" si="4"/>
        <v>303231</v>
      </c>
      <c r="G16" s="738">
        <f t="shared" si="4"/>
        <v>314064</v>
      </c>
      <c r="H16" s="738">
        <f t="shared" si="4"/>
        <v>39326</v>
      </c>
      <c r="I16" s="738">
        <f t="shared" si="4"/>
        <v>225756</v>
      </c>
      <c r="J16" s="738">
        <f t="shared" si="4"/>
        <v>265082</v>
      </c>
      <c r="K16" s="738">
        <f t="shared" si="4"/>
        <v>35994</v>
      </c>
      <c r="L16" s="738">
        <f t="shared" si="4"/>
        <v>13164</v>
      </c>
      <c r="M16" s="738">
        <f t="shared" si="4"/>
        <v>49158</v>
      </c>
      <c r="N16" s="651"/>
      <c r="O16" s="651"/>
    </row>
    <row r="17" spans="1:15" x14ac:dyDescent="0.2">
      <c r="A17" s="1509" t="s">
        <v>637</v>
      </c>
      <c r="B17" s="1509"/>
      <c r="C17" s="1509"/>
      <c r="D17" s="1509"/>
      <c r="E17" s="1509"/>
      <c r="F17" s="1509"/>
      <c r="G17" s="1509"/>
      <c r="H17" s="1509"/>
      <c r="I17" s="1509"/>
      <c r="J17" s="1509"/>
      <c r="K17" s="1509"/>
      <c r="L17" s="1509"/>
      <c r="M17" s="1509"/>
    </row>
    <row r="18" spans="1:15" x14ac:dyDescent="0.2">
      <c r="A18" s="1510" t="s">
        <v>638</v>
      </c>
      <c r="B18" s="1510"/>
      <c r="C18" s="1510"/>
      <c r="D18" s="1510"/>
      <c r="E18" s="1510"/>
      <c r="F18" s="1510"/>
      <c r="G18" s="1510"/>
      <c r="H18" s="1510"/>
      <c r="I18" s="1510"/>
      <c r="J18" s="1510"/>
      <c r="K18" s="1510"/>
      <c r="L18" s="1510"/>
      <c r="M18" s="1510"/>
      <c r="O18" s="996"/>
    </row>
    <row r="41" spans="4:4" x14ac:dyDescent="0.2">
      <c r="D41" s="652"/>
    </row>
  </sheetData>
  <mergeCells count="9">
    <mergeCell ref="A17:M17"/>
    <mergeCell ref="A18:M18"/>
    <mergeCell ref="A1:M1"/>
    <mergeCell ref="B3:D3"/>
    <mergeCell ref="E3:G3"/>
    <mergeCell ref="H3:J3"/>
    <mergeCell ref="K3:M3"/>
    <mergeCell ref="A2:M2"/>
    <mergeCell ref="A3:A4"/>
  </mergeCells>
  <phoneticPr fontId="9" type="noConversion"/>
  <printOptions horizontalCentered="1" verticalCentered="1"/>
  <pageMargins left="3.937007874015748E-2" right="0" top="0" bottom="0" header="0" footer="0"/>
  <pageSetup paperSize="9" orientation="landscape"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showGridLines="0" zoomScaleNormal="100" workbookViewId="0">
      <selection activeCell="O1" sqref="O1:Q1048576"/>
    </sheetView>
  </sheetViews>
  <sheetFormatPr defaultRowHeight="12.75" x14ac:dyDescent="0.2"/>
  <cols>
    <col min="1" max="1" width="8.28515625" style="725" customWidth="1"/>
    <col min="2" max="2" width="22.5703125" style="633" bestFit="1" customWidth="1"/>
    <col min="3" max="4" width="7.5703125" style="633" bestFit="1" customWidth="1"/>
    <col min="5" max="5" width="9.140625" style="633" bestFit="1"/>
    <col min="6" max="6" width="6.42578125" style="633" customWidth="1"/>
    <col min="7" max="7" width="7.5703125" style="633" bestFit="1" customWidth="1"/>
    <col min="8" max="8" width="8.140625" style="633" bestFit="1" customWidth="1"/>
    <col min="9" max="9" width="9.140625" style="633"/>
    <col min="10" max="11" width="7.5703125" style="633" bestFit="1" customWidth="1"/>
    <col min="12" max="12" width="8.5703125" style="633" customWidth="1"/>
    <col min="13" max="13" width="7.5703125" style="633" bestFit="1" customWidth="1"/>
    <col min="14" max="14" width="9.140625" style="633" bestFit="1"/>
    <col min="15" max="16384" width="9.140625" style="633"/>
  </cols>
  <sheetData>
    <row r="1" spans="1:14" ht="27.75" customHeight="1" x14ac:dyDescent="0.2">
      <c r="A1" s="1522" t="s">
        <v>848</v>
      </c>
      <c r="B1" s="1522"/>
      <c r="C1" s="1522"/>
      <c r="D1" s="1522"/>
      <c r="E1" s="1522"/>
      <c r="F1" s="1522"/>
      <c r="G1" s="1522"/>
      <c r="H1" s="1522"/>
      <c r="I1" s="1522"/>
      <c r="J1" s="1522"/>
      <c r="K1" s="1522"/>
      <c r="L1" s="1522"/>
      <c r="M1" s="1522"/>
      <c r="N1" s="1522"/>
    </row>
    <row r="2" spans="1:14" ht="21" customHeight="1" x14ac:dyDescent="0.2">
      <c r="A2" s="1514" t="s">
        <v>849</v>
      </c>
      <c r="B2" s="1514"/>
      <c r="C2" s="1514"/>
      <c r="D2" s="1514"/>
      <c r="E2" s="1514"/>
      <c r="F2" s="1514"/>
      <c r="G2" s="1514"/>
      <c r="H2" s="1514"/>
      <c r="I2" s="1514"/>
      <c r="J2" s="1514"/>
      <c r="K2" s="1514"/>
      <c r="L2" s="1514"/>
      <c r="M2" s="1514"/>
      <c r="N2" s="1514"/>
    </row>
    <row r="3" spans="1:14" s="894" customFormat="1" ht="17.100000000000001" customHeight="1" x14ac:dyDescent="0.2">
      <c r="A3" s="1515" t="s">
        <v>628</v>
      </c>
      <c r="B3" s="1501" t="s">
        <v>629</v>
      </c>
      <c r="C3" s="1513" t="s">
        <v>762</v>
      </c>
      <c r="D3" s="1504"/>
      <c r="E3" s="1504"/>
      <c r="F3" s="1504"/>
      <c r="G3" s="1504"/>
      <c r="H3" s="1504"/>
      <c r="I3" s="1504"/>
      <c r="J3" s="1504"/>
      <c r="K3" s="1504"/>
      <c r="L3" s="1504"/>
      <c r="M3" s="1504"/>
      <c r="N3" s="1504"/>
    </row>
    <row r="4" spans="1:14" s="894" customFormat="1" ht="17.100000000000001" customHeight="1" x14ac:dyDescent="0.2">
      <c r="A4" s="1523"/>
      <c r="B4" s="1524"/>
      <c r="C4" s="1513" t="s">
        <v>135</v>
      </c>
      <c r="D4" s="1512"/>
      <c r="E4" s="1520"/>
      <c r="F4" s="1513" t="s">
        <v>136</v>
      </c>
      <c r="G4" s="1512"/>
      <c r="H4" s="1520"/>
      <c r="I4" s="1513" t="s">
        <v>137</v>
      </c>
      <c r="J4" s="1512"/>
      <c r="K4" s="1520"/>
      <c r="L4" s="1513" t="s">
        <v>164</v>
      </c>
      <c r="M4" s="1512"/>
      <c r="N4" s="1512"/>
    </row>
    <row r="5" spans="1:14" ht="34.5" customHeight="1" x14ac:dyDescent="0.2">
      <c r="A5" s="1516"/>
      <c r="B5" s="1502"/>
      <c r="C5" s="982" t="s">
        <v>383</v>
      </c>
      <c r="D5" s="982" t="s">
        <v>382</v>
      </c>
      <c r="E5" s="982" t="s">
        <v>292</v>
      </c>
      <c r="F5" s="982" t="s">
        <v>383</v>
      </c>
      <c r="G5" s="982" t="s">
        <v>382</v>
      </c>
      <c r="H5" s="982" t="s">
        <v>292</v>
      </c>
      <c r="I5" s="982" t="s">
        <v>383</v>
      </c>
      <c r="J5" s="982" t="s">
        <v>382</v>
      </c>
      <c r="K5" s="982" t="s">
        <v>292</v>
      </c>
      <c r="L5" s="982" t="s">
        <v>383</v>
      </c>
      <c r="M5" s="982" t="s">
        <v>382</v>
      </c>
      <c r="N5" s="983" t="s">
        <v>292</v>
      </c>
    </row>
    <row r="6" spans="1:14" s="650" customFormat="1" ht="15" customHeight="1" x14ac:dyDescent="0.2">
      <c r="A6" s="1517" t="s">
        <v>463</v>
      </c>
      <c r="B6" s="726" t="s">
        <v>138</v>
      </c>
      <c r="C6" s="727">
        <v>3014</v>
      </c>
      <c r="D6" s="727">
        <v>41</v>
      </c>
      <c r="E6" s="727">
        <f>+D6+C6</f>
        <v>3055</v>
      </c>
      <c r="F6" s="727">
        <v>97</v>
      </c>
      <c r="G6" s="727">
        <v>3696</v>
      </c>
      <c r="H6" s="727">
        <f>+G6+F6</f>
        <v>3793</v>
      </c>
      <c r="I6" s="727">
        <v>23584</v>
      </c>
      <c r="J6" s="727">
        <v>60089</v>
      </c>
      <c r="K6" s="727">
        <f>+J6+I6</f>
        <v>83673</v>
      </c>
      <c r="L6" s="727">
        <f>+C6+F6+I6</f>
        <v>26695</v>
      </c>
      <c r="M6" s="727">
        <f t="shared" ref="L6:M9" si="0">+D6+G6+J6</f>
        <v>63826</v>
      </c>
      <c r="N6" s="727">
        <f>+M6+L6</f>
        <v>90521</v>
      </c>
    </row>
    <row r="7" spans="1:14" s="650" customFormat="1" ht="15" customHeight="1" x14ac:dyDescent="0.2">
      <c r="A7" s="1518"/>
      <c r="B7" s="720" t="s">
        <v>630</v>
      </c>
      <c r="C7" s="729">
        <v>1837</v>
      </c>
      <c r="D7" s="729">
        <v>267</v>
      </c>
      <c r="E7" s="729">
        <f>+D7+C7</f>
        <v>2104</v>
      </c>
      <c r="F7" s="729">
        <v>4</v>
      </c>
      <c r="G7" s="729">
        <v>132</v>
      </c>
      <c r="H7" s="729">
        <f>+G7+F7</f>
        <v>136</v>
      </c>
      <c r="I7" s="729">
        <v>968</v>
      </c>
      <c r="J7" s="729">
        <v>2761</v>
      </c>
      <c r="K7" s="729">
        <f>+J7+I7</f>
        <v>3729</v>
      </c>
      <c r="L7" s="729">
        <f t="shared" si="0"/>
        <v>2809</v>
      </c>
      <c r="M7" s="729">
        <f t="shared" si="0"/>
        <v>3160</v>
      </c>
      <c r="N7" s="729">
        <f>+M7+L7</f>
        <v>5969</v>
      </c>
    </row>
    <row r="8" spans="1:14" s="650" customFormat="1" ht="15" customHeight="1" x14ac:dyDescent="0.2">
      <c r="A8" s="1518"/>
      <c r="B8" s="886" t="s">
        <v>631</v>
      </c>
      <c r="C8" s="729">
        <v>2091</v>
      </c>
      <c r="D8" s="729">
        <v>13</v>
      </c>
      <c r="E8" s="729">
        <f>+D8+C8</f>
        <v>2104</v>
      </c>
      <c r="F8" s="729">
        <v>33</v>
      </c>
      <c r="G8" s="729">
        <v>1624</v>
      </c>
      <c r="H8" s="729">
        <f>+G8+F8</f>
        <v>1657</v>
      </c>
      <c r="I8" s="729">
        <v>1846</v>
      </c>
      <c r="J8" s="729">
        <v>3607</v>
      </c>
      <c r="K8" s="729">
        <f>+J8+I8</f>
        <v>5453</v>
      </c>
      <c r="L8" s="729">
        <f t="shared" si="0"/>
        <v>3970</v>
      </c>
      <c r="M8" s="729">
        <f t="shared" si="0"/>
        <v>5244</v>
      </c>
      <c r="N8" s="729">
        <f>+M8+L8</f>
        <v>9214</v>
      </c>
    </row>
    <row r="9" spans="1:14" s="650" customFormat="1" ht="15" customHeight="1" x14ac:dyDescent="0.2">
      <c r="A9" s="1518"/>
      <c r="B9" s="720" t="s">
        <v>632</v>
      </c>
      <c r="C9" s="734">
        <v>80</v>
      </c>
      <c r="D9" s="734">
        <v>5</v>
      </c>
      <c r="E9" s="734">
        <f>+D9+C9</f>
        <v>85</v>
      </c>
      <c r="F9" s="734">
        <v>0</v>
      </c>
      <c r="G9" s="734">
        <v>30</v>
      </c>
      <c r="H9" s="734">
        <f>+G9+F9</f>
        <v>30</v>
      </c>
      <c r="I9" s="734">
        <v>0</v>
      </c>
      <c r="J9" s="734">
        <v>2</v>
      </c>
      <c r="K9" s="734">
        <f>+J9+I9</f>
        <v>2</v>
      </c>
      <c r="L9" s="734">
        <f t="shared" si="0"/>
        <v>80</v>
      </c>
      <c r="M9" s="734">
        <f t="shared" si="0"/>
        <v>37</v>
      </c>
      <c r="N9" s="734">
        <f>+M9+L9</f>
        <v>117</v>
      </c>
    </row>
    <row r="10" spans="1:14" s="650" customFormat="1" ht="15" customHeight="1" x14ac:dyDescent="0.2">
      <c r="A10" s="1518"/>
      <c r="B10" s="728" t="s">
        <v>878</v>
      </c>
      <c r="C10" s="730"/>
      <c r="D10" s="730"/>
      <c r="E10" s="730"/>
      <c r="F10" s="730"/>
      <c r="G10" s="730"/>
      <c r="H10" s="730"/>
      <c r="I10" s="730"/>
      <c r="J10" s="730"/>
      <c r="K10" s="730"/>
      <c r="L10" s="730"/>
      <c r="M10" s="730"/>
      <c r="N10" s="730"/>
    </row>
    <row r="11" spans="1:14" s="650" customFormat="1" ht="15" customHeight="1" x14ac:dyDescent="0.2">
      <c r="A11" s="1519"/>
      <c r="B11" s="731" t="s">
        <v>140</v>
      </c>
      <c r="C11" s="732">
        <f t="shared" ref="C11:K11" si="1">SUM(C6:C10)</f>
        <v>7022</v>
      </c>
      <c r="D11" s="732">
        <f t="shared" si="1"/>
        <v>326</v>
      </c>
      <c r="E11" s="732">
        <f t="shared" si="1"/>
        <v>7348</v>
      </c>
      <c r="F11" s="732">
        <f t="shared" si="1"/>
        <v>134</v>
      </c>
      <c r="G11" s="732">
        <f t="shared" si="1"/>
        <v>5482</v>
      </c>
      <c r="H11" s="732">
        <f t="shared" si="1"/>
        <v>5616</v>
      </c>
      <c r="I11" s="732">
        <f t="shared" si="1"/>
        <v>26398</v>
      </c>
      <c r="J11" s="732">
        <f t="shared" si="1"/>
        <v>66459</v>
      </c>
      <c r="K11" s="732">
        <f t="shared" si="1"/>
        <v>92857</v>
      </c>
      <c r="L11" s="732">
        <f>+C11+F11+I11</f>
        <v>33554</v>
      </c>
      <c r="M11" s="732">
        <f>+D11+G11+J11</f>
        <v>72267</v>
      </c>
      <c r="N11" s="732">
        <f>+E11+H11+K11</f>
        <v>105821</v>
      </c>
    </row>
    <row r="12" spans="1:14" s="650" customFormat="1" ht="15" customHeight="1" x14ac:dyDescent="0.2">
      <c r="A12" s="1517" t="s">
        <v>92</v>
      </c>
      <c r="B12" s="726" t="s">
        <v>138</v>
      </c>
      <c r="C12" s="727">
        <v>6728</v>
      </c>
      <c r="D12" s="727">
        <v>2728</v>
      </c>
      <c r="E12" s="727">
        <f>+D12+C12</f>
        <v>9456</v>
      </c>
      <c r="F12" s="727">
        <v>167</v>
      </c>
      <c r="G12" s="727">
        <v>4873</v>
      </c>
      <c r="H12" s="727">
        <f>+G12+F12</f>
        <v>5040</v>
      </c>
      <c r="I12" s="727">
        <v>913</v>
      </c>
      <c r="J12" s="727">
        <v>13761</v>
      </c>
      <c r="K12" s="727">
        <f>+J12+I12</f>
        <v>14674</v>
      </c>
      <c r="L12" s="727">
        <f t="shared" ref="L12:M15" si="2">+C12+F12+I12</f>
        <v>7808</v>
      </c>
      <c r="M12" s="727">
        <f t="shared" si="2"/>
        <v>21362</v>
      </c>
      <c r="N12" s="727">
        <f>+M12+L12</f>
        <v>29170</v>
      </c>
    </row>
    <row r="13" spans="1:14" s="650" customFormat="1" ht="15" customHeight="1" x14ac:dyDescent="0.2">
      <c r="A13" s="1518"/>
      <c r="B13" s="867" t="s">
        <v>630</v>
      </c>
      <c r="C13" s="729">
        <v>3055</v>
      </c>
      <c r="D13" s="729">
        <v>417</v>
      </c>
      <c r="E13" s="729">
        <f>+D13+C13</f>
        <v>3472</v>
      </c>
      <c r="F13" s="729">
        <v>12</v>
      </c>
      <c r="G13" s="729">
        <v>246</v>
      </c>
      <c r="H13" s="729">
        <f>+G13+F13</f>
        <v>258</v>
      </c>
      <c r="I13" s="729">
        <v>48</v>
      </c>
      <c r="J13" s="729">
        <v>625</v>
      </c>
      <c r="K13" s="729">
        <f>+J13+I13</f>
        <v>673</v>
      </c>
      <c r="L13" s="729">
        <f t="shared" si="2"/>
        <v>3115</v>
      </c>
      <c r="M13" s="729">
        <f t="shared" si="2"/>
        <v>1288</v>
      </c>
      <c r="N13" s="729">
        <f>+M13+L13</f>
        <v>4403</v>
      </c>
    </row>
    <row r="14" spans="1:14" s="650" customFormat="1" ht="15" customHeight="1" x14ac:dyDescent="0.2">
      <c r="A14" s="1518"/>
      <c r="B14" s="886" t="s">
        <v>631</v>
      </c>
      <c r="C14" s="729">
        <v>1197</v>
      </c>
      <c r="D14" s="729">
        <v>11</v>
      </c>
      <c r="E14" s="729">
        <f>+D14+C14</f>
        <v>1208</v>
      </c>
      <c r="F14" s="729">
        <v>13</v>
      </c>
      <c r="G14" s="729">
        <v>1006</v>
      </c>
      <c r="H14" s="729">
        <f>+G14+F14</f>
        <v>1019</v>
      </c>
      <c r="I14" s="729">
        <v>37</v>
      </c>
      <c r="J14" s="729">
        <v>381</v>
      </c>
      <c r="K14" s="729">
        <f>+J14+I14</f>
        <v>418</v>
      </c>
      <c r="L14" s="729">
        <f t="shared" si="2"/>
        <v>1247</v>
      </c>
      <c r="M14" s="729">
        <f t="shared" si="2"/>
        <v>1398</v>
      </c>
      <c r="N14" s="729">
        <f>+M14+L14</f>
        <v>2645</v>
      </c>
    </row>
    <row r="15" spans="1:14" s="650" customFormat="1" ht="15" customHeight="1" x14ac:dyDescent="0.2">
      <c r="A15" s="1518"/>
      <c r="B15" s="867" t="s">
        <v>632</v>
      </c>
      <c r="C15" s="734">
        <v>46</v>
      </c>
      <c r="D15" s="734">
        <v>8</v>
      </c>
      <c r="E15" s="734">
        <f>+D15+C15</f>
        <v>54</v>
      </c>
      <c r="F15" s="734">
        <v>0</v>
      </c>
      <c r="G15" s="734">
        <v>60</v>
      </c>
      <c r="H15" s="734">
        <f>+G15+F15</f>
        <v>60</v>
      </c>
      <c r="I15" s="734">
        <v>0</v>
      </c>
      <c r="J15" s="734">
        <v>4</v>
      </c>
      <c r="K15" s="734">
        <f>+J15+I15</f>
        <v>4</v>
      </c>
      <c r="L15" s="734">
        <f t="shared" si="2"/>
        <v>46</v>
      </c>
      <c r="M15" s="734">
        <f t="shared" si="2"/>
        <v>72</v>
      </c>
      <c r="N15" s="734">
        <f>+M15+L15</f>
        <v>118</v>
      </c>
    </row>
    <row r="16" spans="1:14" s="650" customFormat="1" ht="15" customHeight="1" x14ac:dyDescent="0.2">
      <c r="A16" s="1518"/>
      <c r="B16" s="728" t="s">
        <v>878</v>
      </c>
      <c r="C16" s="730"/>
      <c r="D16" s="730"/>
      <c r="E16" s="730"/>
      <c r="F16" s="730"/>
      <c r="G16" s="730"/>
      <c r="H16" s="730"/>
      <c r="I16" s="730"/>
      <c r="J16" s="730"/>
      <c r="K16" s="730"/>
      <c r="L16" s="730"/>
      <c r="M16" s="730"/>
      <c r="N16" s="730"/>
    </row>
    <row r="17" spans="1:14" s="650" customFormat="1" ht="15" customHeight="1" x14ac:dyDescent="0.2">
      <c r="A17" s="1519"/>
      <c r="B17" s="731" t="s">
        <v>140</v>
      </c>
      <c r="C17" s="732">
        <f t="shared" ref="C17:K17" si="3">SUM(C12:C16)</f>
        <v>11026</v>
      </c>
      <c r="D17" s="732">
        <f t="shared" si="3"/>
        <v>3164</v>
      </c>
      <c r="E17" s="732">
        <f t="shared" si="3"/>
        <v>14190</v>
      </c>
      <c r="F17" s="732">
        <f t="shared" si="3"/>
        <v>192</v>
      </c>
      <c r="G17" s="732">
        <f t="shared" si="3"/>
        <v>6185</v>
      </c>
      <c r="H17" s="732">
        <f t="shared" si="3"/>
        <v>6377</v>
      </c>
      <c r="I17" s="732">
        <f t="shared" si="3"/>
        <v>998</v>
      </c>
      <c r="J17" s="732">
        <f t="shared" si="3"/>
        <v>14771</v>
      </c>
      <c r="K17" s="732">
        <f t="shared" si="3"/>
        <v>15769</v>
      </c>
      <c r="L17" s="732">
        <f>+C17+F17+I17</f>
        <v>12216</v>
      </c>
      <c r="M17" s="732">
        <f>+D17+G17+J17</f>
        <v>24120</v>
      </c>
      <c r="N17" s="732">
        <f>+E17+H17+K17</f>
        <v>36336</v>
      </c>
    </row>
    <row r="18" spans="1:14" s="650" customFormat="1" ht="15" customHeight="1" x14ac:dyDescent="0.2">
      <c r="A18" s="1517" t="s">
        <v>93</v>
      </c>
      <c r="B18" s="726" t="s">
        <v>138</v>
      </c>
      <c r="C18" s="727">
        <v>37830</v>
      </c>
      <c r="D18" s="727">
        <v>39566</v>
      </c>
      <c r="E18" s="727">
        <f>+D18+C18</f>
        <v>77396</v>
      </c>
      <c r="F18" s="727">
        <v>301</v>
      </c>
      <c r="G18" s="727">
        <v>11026</v>
      </c>
      <c r="H18" s="727">
        <f>+G18+F18</f>
        <v>11327</v>
      </c>
      <c r="I18" s="727">
        <v>1044</v>
      </c>
      <c r="J18" s="727">
        <v>17230</v>
      </c>
      <c r="K18" s="727">
        <f>+J18+I18</f>
        <v>18274</v>
      </c>
      <c r="L18" s="727">
        <f t="shared" ref="L18:M21" si="4">+C18+F18+I18</f>
        <v>39175</v>
      </c>
      <c r="M18" s="727">
        <f t="shared" si="4"/>
        <v>67822</v>
      </c>
      <c r="N18" s="727">
        <f>+M18+L18</f>
        <v>106997</v>
      </c>
    </row>
    <row r="19" spans="1:14" s="650" customFormat="1" ht="15" customHeight="1" x14ac:dyDescent="0.2">
      <c r="A19" s="1518"/>
      <c r="B19" s="867" t="s">
        <v>630</v>
      </c>
      <c r="C19" s="729">
        <v>2589</v>
      </c>
      <c r="D19" s="729">
        <v>456</v>
      </c>
      <c r="E19" s="729">
        <f>+D19+C19</f>
        <v>3045</v>
      </c>
      <c r="F19" s="729">
        <v>29</v>
      </c>
      <c r="G19" s="729">
        <v>538</v>
      </c>
      <c r="H19" s="729">
        <f>+G19+F19</f>
        <v>567</v>
      </c>
      <c r="I19" s="729">
        <v>59</v>
      </c>
      <c r="J19" s="729">
        <v>770</v>
      </c>
      <c r="K19" s="729">
        <f>+J19+I19</f>
        <v>829</v>
      </c>
      <c r="L19" s="729">
        <f t="shared" si="4"/>
        <v>2677</v>
      </c>
      <c r="M19" s="729">
        <f t="shared" si="4"/>
        <v>1764</v>
      </c>
      <c r="N19" s="729">
        <f>+M19+L19</f>
        <v>4441</v>
      </c>
    </row>
    <row r="20" spans="1:14" s="650" customFormat="1" ht="15" customHeight="1" x14ac:dyDescent="0.2">
      <c r="A20" s="1518"/>
      <c r="B20" s="886" t="s">
        <v>631</v>
      </c>
      <c r="C20" s="729">
        <v>845</v>
      </c>
      <c r="D20" s="729">
        <v>12</v>
      </c>
      <c r="E20" s="729">
        <f>+D20+C20</f>
        <v>857</v>
      </c>
      <c r="F20" s="729">
        <v>23</v>
      </c>
      <c r="G20" s="729">
        <v>1240</v>
      </c>
      <c r="H20" s="729">
        <f>+G20+F20</f>
        <v>1263</v>
      </c>
      <c r="I20" s="729">
        <v>34</v>
      </c>
      <c r="J20" s="729">
        <v>548</v>
      </c>
      <c r="K20" s="729">
        <f>+J20+I20</f>
        <v>582</v>
      </c>
      <c r="L20" s="729">
        <f t="shared" si="4"/>
        <v>902</v>
      </c>
      <c r="M20" s="729">
        <f t="shared" si="4"/>
        <v>1800</v>
      </c>
      <c r="N20" s="729">
        <f>+M20+L20</f>
        <v>2702</v>
      </c>
    </row>
    <row r="21" spans="1:14" s="650" customFormat="1" ht="15" customHeight="1" x14ac:dyDescent="0.2">
      <c r="A21" s="1518"/>
      <c r="B21" s="867" t="s">
        <v>632</v>
      </c>
      <c r="C21" s="734">
        <v>47</v>
      </c>
      <c r="D21" s="734">
        <v>5</v>
      </c>
      <c r="E21" s="734">
        <f>+D21+C21</f>
        <v>52</v>
      </c>
      <c r="F21" s="734">
        <v>0</v>
      </c>
      <c r="G21" s="734">
        <v>347</v>
      </c>
      <c r="H21" s="734">
        <f>+G21+F21</f>
        <v>347</v>
      </c>
      <c r="I21" s="734">
        <v>0</v>
      </c>
      <c r="J21" s="734">
        <v>0</v>
      </c>
      <c r="K21" s="734">
        <f>+J21+I21</f>
        <v>0</v>
      </c>
      <c r="L21" s="734">
        <f t="shared" si="4"/>
        <v>47</v>
      </c>
      <c r="M21" s="734">
        <f t="shared" si="4"/>
        <v>352</v>
      </c>
      <c r="N21" s="734">
        <f>+M21+L21</f>
        <v>399</v>
      </c>
    </row>
    <row r="22" spans="1:14" s="650" customFormat="1" ht="15" customHeight="1" x14ac:dyDescent="0.2">
      <c r="A22" s="1518"/>
      <c r="B22" s="728" t="s">
        <v>878</v>
      </c>
      <c r="C22" s="730"/>
      <c r="D22" s="730"/>
      <c r="E22" s="730"/>
      <c r="F22" s="730"/>
      <c r="G22" s="730"/>
      <c r="H22" s="730"/>
      <c r="I22" s="730"/>
      <c r="J22" s="730"/>
      <c r="K22" s="730"/>
      <c r="L22" s="730"/>
      <c r="M22" s="730"/>
      <c r="N22" s="730"/>
    </row>
    <row r="23" spans="1:14" s="650" customFormat="1" ht="15" customHeight="1" x14ac:dyDescent="0.2">
      <c r="A23" s="1519"/>
      <c r="B23" s="731" t="s">
        <v>140</v>
      </c>
      <c r="C23" s="732">
        <f t="shared" ref="C23:K23" si="5">SUM(C18:C22)</f>
        <v>41311</v>
      </c>
      <c r="D23" s="732">
        <f t="shared" si="5"/>
        <v>40039</v>
      </c>
      <c r="E23" s="732">
        <f t="shared" si="5"/>
        <v>81350</v>
      </c>
      <c r="F23" s="732">
        <f t="shared" si="5"/>
        <v>353</v>
      </c>
      <c r="G23" s="732">
        <f t="shared" si="5"/>
        <v>13151</v>
      </c>
      <c r="H23" s="732">
        <f t="shared" si="5"/>
        <v>13504</v>
      </c>
      <c r="I23" s="732">
        <f t="shared" si="5"/>
        <v>1137</v>
      </c>
      <c r="J23" s="732">
        <f t="shared" si="5"/>
        <v>18548</v>
      </c>
      <c r="K23" s="732">
        <f t="shared" si="5"/>
        <v>19685</v>
      </c>
      <c r="L23" s="732">
        <f>+C23+F23+I23</f>
        <v>42801</v>
      </c>
      <c r="M23" s="732">
        <f>+D23+G23+J23</f>
        <v>71738</v>
      </c>
      <c r="N23" s="732">
        <f>+E23+H23+K23</f>
        <v>114539</v>
      </c>
    </row>
    <row r="24" spans="1:14" s="650" customFormat="1" ht="15" customHeight="1" x14ac:dyDescent="0.2">
      <c r="A24" s="1517" t="s">
        <v>94</v>
      </c>
      <c r="B24" s="726" t="s">
        <v>138</v>
      </c>
      <c r="C24" s="727">
        <v>129711</v>
      </c>
      <c r="D24" s="727">
        <v>87352</v>
      </c>
      <c r="E24" s="727">
        <f>+D24+C24</f>
        <v>217063</v>
      </c>
      <c r="F24" s="727">
        <v>713</v>
      </c>
      <c r="G24" s="727">
        <v>17180</v>
      </c>
      <c r="H24" s="727">
        <f>+G24+F24</f>
        <v>17893</v>
      </c>
      <c r="I24" s="727">
        <v>1020</v>
      </c>
      <c r="J24" s="727">
        <v>18562</v>
      </c>
      <c r="K24" s="727">
        <f>+J24+I24</f>
        <v>19582</v>
      </c>
      <c r="L24" s="727">
        <f t="shared" ref="L24:M27" si="6">+C24+F24+I24</f>
        <v>131444</v>
      </c>
      <c r="M24" s="727">
        <f t="shared" si="6"/>
        <v>123094</v>
      </c>
      <c r="N24" s="727">
        <f>+M24+L24</f>
        <v>254538</v>
      </c>
    </row>
    <row r="25" spans="1:14" s="650" customFormat="1" ht="15" customHeight="1" x14ac:dyDescent="0.2">
      <c r="A25" s="1518"/>
      <c r="B25" s="867" t="s">
        <v>630</v>
      </c>
      <c r="C25" s="729">
        <v>2579</v>
      </c>
      <c r="D25" s="729">
        <v>503</v>
      </c>
      <c r="E25" s="729">
        <f>+D25+C25</f>
        <v>3082</v>
      </c>
      <c r="F25" s="729">
        <v>26</v>
      </c>
      <c r="G25" s="729">
        <v>820</v>
      </c>
      <c r="H25" s="729">
        <f>+G25+F25</f>
        <v>846</v>
      </c>
      <c r="I25" s="729">
        <v>49</v>
      </c>
      <c r="J25" s="729">
        <v>733</v>
      </c>
      <c r="K25" s="729">
        <f>+J25+I25</f>
        <v>782</v>
      </c>
      <c r="L25" s="729">
        <f t="shared" si="6"/>
        <v>2654</v>
      </c>
      <c r="M25" s="729">
        <f t="shared" si="6"/>
        <v>2056</v>
      </c>
      <c r="N25" s="729">
        <f>+M25+L25</f>
        <v>4710</v>
      </c>
    </row>
    <row r="26" spans="1:14" s="650" customFormat="1" ht="15" customHeight="1" x14ac:dyDescent="0.2">
      <c r="A26" s="1518"/>
      <c r="B26" s="886" t="s">
        <v>631</v>
      </c>
      <c r="C26" s="729">
        <v>555</v>
      </c>
      <c r="D26" s="729">
        <v>11</v>
      </c>
      <c r="E26" s="729">
        <f>+D26+C26</f>
        <v>566</v>
      </c>
      <c r="F26" s="729">
        <v>59</v>
      </c>
      <c r="G26" s="729">
        <v>1379</v>
      </c>
      <c r="H26" s="729">
        <f>+G26+F26</f>
        <v>1438</v>
      </c>
      <c r="I26" s="729">
        <v>52</v>
      </c>
      <c r="J26" s="729">
        <v>500</v>
      </c>
      <c r="K26" s="729">
        <f>+J26+I26</f>
        <v>552</v>
      </c>
      <c r="L26" s="729">
        <f t="shared" si="6"/>
        <v>666</v>
      </c>
      <c r="M26" s="729">
        <f t="shared" si="6"/>
        <v>1890</v>
      </c>
      <c r="N26" s="729">
        <f>+M26+L26</f>
        <v>2556</v>
      </c>
    </row>
    <row r="27" spans="1:14" s="650" customFormat="1" ht="15" customHeight="1" x14ac:dyDescent="0.2">
      <c r="A27" s="1518"/>
      <c r="B27" s="867" t="s">
        <v>632</v>
      </c>
      <c r="C27" s="734">
        <v>32</v>
      </c>
      <c r="D27" s="734">
        <v>4</v>
      </c>
      <c r="E27" s="734">
        <f>+D27+C27</f>
        <v>36</v>
      </c>
      <c r="F27" s="734">
        <v>1</v>
      </c>
      <c r="G27" s="734">
        <v>1202</v>
      </c>
      <c r="H27" s="734">
        <f>+G27+F27</f>
        <v>1203</v>
      </c>
      <c r="I27" s="734">
        <v>0</v>
      </c>
      <c r="J27" s="734">
        <v>4</v>
      </c>
      <c r="K27" s="734">
        <f>+J27+I27</f>
        <v>4</v>
      </c>
      <c r="L27" s="734">
        <f t="shared" si="6"/>
        <v>33</v>
      </c>
      <c r="M27" s="734">
        <f t="shared" si="6"/>
        <v>1210</v>
      </c>
      <c r="N27" s="734">
        <f>+M27+L27</f>
        <v>1243</v>
      </c>
    </row>
    <row r="28" spans="1:14" s="650" customFormat="1" ht="15" customHeight="1" x14ac:dyDescent="0.2">
      <c r="A28" s="1518"/>
      <c r="B28" s="728" t="s">
        <v>878</v>
      </c>
      <c r="C28" s="730"/>
      <c r="D28" s="730"/>
      <c r="E28" s="730"/>
      <c r="F28" s="730"/>
      <c r="G28" s="730"/>
      <c r="H28" s="730"/>
      <c r="I28" s="730"/>
      <c r="J28" s="730"/>
      <c r="K28" s="730"/>
      <c r="L28" s="730"/>
      <c r="M28" s="730"/>
      <c r="N28" s="730"/>
    </row>
    <row r="29" spans="1:14" s="650" customFormat="1" ht="15" customHeight="1" x14ac:dyDescent="0.2">
      <c r="A29" s="1519"/>
      <c r="B29" s="731" t="s">
        <v>140</v>
      </c>
      <c r="C29" s="732">
        <f t="shared" ref="C29:K29" si="7">SUM(C24:C28)</f>
        <v>132877</v>
      </c>
      <c r="D29" s="732">
        <f t="shared" si="7"/>
        <v>87870</v>
      </c>
      <c r="E29" s="732">
        <f t="shared" si="7"/>
        <v>220747</v>
      </c>
      <c r="F29" s="732">
        <f t="shared" si="7"/>
        <v>799</v>
      </c>
      <c r="G29" s="732">
        <f t="shared" si="7"/>
        <v>20581</v>
      </c>
      <c r="H29" s="732">
        <f t="shared" si="7"/>
        <v>21380</v>
      </c>
      <c r="I29" s="732">
        <f t="shared" si="7"/>
        <v>1121</v>
      </c>
      <c r="J29" s="732">
        <f t="shared" si="7"/>
        <v>19799</v>
      </c>
      <c r="K29" s="732">
        <f t="shared" si="7"/>
        <v>20920</v>
      </c>
      <c r="L29" s="732">
        <f>+C29+F29+I29</f>
        <v>134797</v>
      </c>
      <c r="M29" s="732">
        <f>+D29+G29+J29</f>
        <v>128250</v>
      </c>
      <c r="N29" s="732">
        <f>+E29+H29+K29</f>
        <v>263047</v>
      </c>
    </row>
    <row r="30" spans="1:14" s="650" customFormat="1" ht="15" customHeight="1" x14ac:dyDescent="0.2">
      <c r="A30" s="1517" t="s">
        <v>95</v>
      </c>
      <c r="B30" s="726" t="s">
        <v>138</v>
      </c>
      <c r="C30" s="727">
        <v>221745</v>
      </c>
      <c r="D30" s="727">
        <v>100470</v>
      </c>
      <c r="E30" s="727">
        <f>+D30+C30</f>
        <v>322215</v>
      </c>
      <c r="F30" s="727">
        <v>1743</v>
      </c>
      <c r="G30" s="727">
        <v>28723</v>
      </c>
      <c r="H30" s="727">
        <f>+G30+F30</f>
        <v>30466</v>
      </c>
      <c r="I30" s="727">
        <v>1967</v>
      </c>
      <c r="J30" s="727">
        <v>18209</v>
      </c>
      <c r="K30" s="727">
        <f>+J30+I30</f>
        <v>20176</v>
      </c>
      <c r="L30" s="727">
        <f t="shared" ref="L30:M33" si="8">+C30+F30+I30</f>
        <v>225455</v>
      </c>
      <c r="M30" s="727">
        <f t="shared" si="8"/>
        <v>147402</v>
      </c>
      <c r="N30" s="727">
        <f>+M30+L30</f>
        <v>372857</v>
      </c>
    </row>
    <row r="31" spans="1:14" s="650" customFormat="1" ht="15" customHeight="1" x14ac:dyDescent="0.2">
      <c r="A31" s="1518"/>
      <c r="B31" s="867" t="s">
        <v>630</v>
      </c>
      <c r="C31" s="729">
        <v>2780</v>
      </c>
      <c r="D31" s="729">
        <v>626</v>
      </c>
      <c r="E31" s="729">
        <f>+D31+C31</f>
        <v>3406</v>
      </c>
      <c r="F31" s="729">
        <v>60</v>
      </c>
      <c r="G31" s="729">
        <v>1331</v>
      </c>
      <c r="H31" s="729">
        <f>+G31+F31</f>
        <v>1391</v>
      </c>
      <c r="I31" s="729">
        <v>31</v>
      </c>
      <c r="J31" s="729">
        <v>780</v>
      </c>
      <c r="K31" s="729">
        <f>+J31+I31</f>
        <v>811</v>
      </c>
      <c r="L31" s="729">
        <f t="shared" si="8"/>
        <v>2871</v>
      </c>
      <c r="M31" s="729">
        <f t="shared" si="8"/>
        <v>2737</v>
      </c>
      <c r="N31" s="729">
        <f>+M31+L31</f>
        <v>5608</v>
      </c>
    </row>
    <row r="32" spans="1:14" s="650" customFormat="1" ht="15" customHeight="1" x14ac:dyDescent="0.2">
      <c r="A32" s="1518"/>
      <c r="B32" s="886" t="s">
        <v>631</v>
      </c>
      <c r="C32" s="729">
        <v>608</v>
      </c>
      <c r="D32" s="729">
        <v>12</v>
      </c>
      <c r="E32" s="729">
        <f>+D32+C32</f>
        <v>620</v>
      </c>
      <c r="F32" s="729">
        <v>19</v>
      </c>
      <c r="G32" s="729">
        <v>1657</v>
      </c>
      <c r="H32" s="729">
        <f>+G32+F32</f>
        <v>1676</v>
      </c>
      <c r="I32" s="729">
        <v>29</v>
      </c>
      <c r="J32" s="729">
        <v>861</v>
      </c>
      <c r="K32" s="729">
        <f>+J32+I32</f>
        <v>890</v>
      </c>
      <c r="L32" s="729">
        <f t="shared" si="8"/>
        <v>656</v>
      </c>
      <c r="M32" s="729">
        <f t="shared" si="8"/>
        <v>2530</v>
      </c>
      <c r="N32" s="729">
        <f>+M32+L32</f>
        <v>3186</v>
      </c>
    </row>
    <row r="33" spans="1:14" s="650" customFormat="1" ht="15" customHeight="1" x14ac:dyDescent="0.2">
      <c r="A33" s="1518"/>
      <c r="B33" s="867" t="s">
        <v>632</v>
      </c>
      <c r="C33" s="734">
        <v>24861</v>
      </c>
      <c r="D33" s="734">
        <v>28</v>
      </c>
      <c r="E33" s="734">
        <f>+D33+C33</f>
        <v>24889</v>
      </c>
      <c r="F33" s="734">
        <v>3</v>
      </c>
      <c r="G33" s="734">
        <v>1656</v>
      </c>
      <c r="H33" s="734">
        <f>+G33+F33</f>
        <v>1659</v>
      </c>
      <c r="I33" s="734">
        <v>0</v>
      </c>
      <c r="J33" s="734">
        <v>3</v>
      </c>
      <c r="K33" s="734">
        <f>+J33+I33</f>
        <v>3</v>
      </c>
      <c r="L33" s="734">
        <f t="shared" si="8"/>
        <v>24864</v>
      </c>
      <c r="M33" s="734">
        <f t="shared" si="8"/>
        <v>1687</v>
      </c>
      <c r="N33" s="734">
        <f>+M33+L33</f>
        <v>26551</v>
      </c>
    </row>
    <row r="34" spans="1:14" s="650" customFormat="1" ht="15" customHeight="1" x14ac:dyDescent="0.2">
      <c r="A34" s="1518"/>
      <c r="B34" s="728" t="s">
        <v>878</v>
      </c>
      <c r="C34" s="730"/>
      <c r="D34" s="730"/>
      <c r="E34" s="730"/>
      <c r="F34" s="730"/>
      <c r="G34" s="730"/>
      <c r="H34" s="730"/>
      <c r="I34" s="730"/>
      <c r="J34" s="730"/>
      <c r="K34" s="730"/>
      <c r="L34" s="730"/>
      <c r="M34" s="730"/>
      <c r="N34" s="730"/>
    </row>
    <row r="35" spans="1:14" s="650" customFormat="1" ht="15" customHeight="1" x14ac:dyDescent="0.2">
      <c r="A35" s="1519"/>
      <c r="B35" s="731" t="s">
        <v>140</v>
      </c>
      <c r="C35" s="732">
        <f t="shared" ref="C35:K35" si="9">SUM(C30:C34)</f>
        <v>249994</v>
      </c>
      <c r="D35" s="732">
        <f t="shared" si="9"/>
        <v>101136</v>
      </c>
      <c r="E35" s="732">
        <f t="shared" si="9"/>
        <v>351130</v>
      </c>
      <c r="F35" s="732">
        <f t="shared" si="9"/>
        <v>1825</v>
      </c>
      <c r="G35" s="732">
        <f t="shared" si="9"/>
        <v>33367</v>
      </c>
      <c r="H35" s="732">
        <f t="shared" si="9"/>
        <v>35192</v>
      </c>
      <c r="I35" s="732">
        <f t="shared" si="9"/>
        <v>2027</v>
      </c>
      <c r="J35" s="732">
        <f t="shared" si="9"/>
        <v>19853</v>
      </c>
      <c r="K35" s="732">
        <f t="shared" si="9"/>
        <v>21880</v>
      </c>
      <c r="L35" s="732">
        <f>+C35+F35+I35</f>
        <v>253846</v>
      </c>
      <c r="M35" s="732">
        <f>+D35+G35+J35</f>
        <v>154356</v>
      </c>
      <c r="N35" s="732">
        <f>+E35+H35+K35</f>
        <v>408202</v>
      </c>
    </row>
    <row r="36" spans="1:14" s="650" customFormat="1" ht="15" customHeight="1" x14ac:dyDescent="0.2">
      <c r="A36" s="1517" t="s">
        <v>96</v>
      </c>
      <c r="B36" s="726" t="s">
        <v>138</v>
      </c>
      <c r="C36" s="727">
        <v>183656</v>
      </c>
      <c r="D36" s="727">
        <v>63491</v>
      </c>
      <c r="E36" s="727">
        <f>+D36+C36</f>
        <v>247147</v>
      </c>
      <c r="F36" s="727">
        <v>1466</v>
      </c>
      <c r="G36" s="727">
        <v>34437</v>
      </c>
      <c r="H36" s="727">
        <f>+G36+F36</f>
        <v>35903</v>
      </c>
      <c r="I36" s="727">
        <v>1546</v>
      </c>
      <c r="J36" s="727">
        <v>18461</v>
      </c>
      <c r="K36" s="727">
        <f>+J36+I36</f>
        <v>20007</v>
      </c>
      <c r="L36" s="727">
        <f t="shared" ref="L36:M39" si="10">+C36+F36+I36</f>
        <v>186668</v>
      </c>
      <c r="M36" s="727">
        <f t="shared" si="10"/>
        <v>116389</v>
      </c>
      <c r="N36" s="727">
        <f>+M36+L36</f>
        <v>303057</v>
      </c>
    </row>
    <row r="37" spans="1:14" s="650" customFormat="1" ht="15" customHeight="1" x14ac:dyDescent="0.2">
      <c r="A37" s="1518"/>
      <c r="B37" s="867" t="s">
        <v>630</v>
      </c>
      <c r="C37" s="729">
        <v>2532</v>
      </c>
      <c r="D37" s="729">
        <v>546</v>
      </c>
      <c r="E37" s="729">
        <f>+D37+C37</f>
        <v>3078</v>
      </c>
      <c r="F37" s="729">
        <v>54</v>
      </c>
      <c r="G37" s="729">
        <v>1500</v>
      </c>
      <c r="H37" s="729">
        <f>+G37+F37</f>
        <v>1554</v>
      </c>
      <c r="I37" s="729">
        <v>36</v>
      </c>
      <c r="J37" s="729">
        <v>921</v>
      </c>
      <c r="K37" s="729">
        <f>+J37+I37</f>
        <v>957</v>
      </c>
      <c r="L37" s="729">
        <f t="shared" si="10"/>
        <v>2622</v>
      </c>
      <c r="M37" s="729">
        <f t="shared" si="10"/>
        <v>2967</v>
      </c>
      <c r="N37" s="729">
        <f>+M37+L37</f>
        <v>5589</v>
      </c>
    </row>
    <row r="38" spans="1:14" s="650" customFormat="1" ht="15" customHeight="1" x14ac:dyDescent="0.2">
      <c r="A38" s="1518"/>
      <c r="B38" s="886" t="s">
        <v>631</v>
      </c>
      <c r="C38" s="729">
        <v>407</v>
      </c>
      <c r="D38" s="729">
        <v>6</v>
      </c>
      <c r="E38" s="729">
        <f>+D38+C38</f>
        <v>413</v>
      </c>
      <c r="F38" s="729">
        <v>46</v>
      </c>
      <c r="G38" s="729">
        <v>1676</v>
      </c>
      <c r="H38" s="729">
        <f>+G38+F38</f>
        <v>1722</v>
      </c>
      <c r="I38" s="729">
        <v>28</v>
      </c>
      <c r="J38" s="729">
        <v>1137</v>
      </c>
      <c r="K38" s="729">
        <f>+J38+I38</f>
        <v>1165</v>
      </c>
      <c r="L38" s="729">
        <f t="shared" si="10"/>
        <v>481</v>
      </c>
      <c r="M38" s="729">
        <f t="shared" si="10"/>
        <v>2819</v>
      </c>
      <c r="N38" s="729">
        <f>+M38+L38</f>
        <v>3300</v>
      </c>
    </row>
    <row r="39" spans="1:14" s="650" customFormat="1" ht="15" customHeight="1" x14ac:dyDescent="0.2">
      <c r="A39" s="1518"/>
      <c r="B39" s="867" t="s">
        <v>632</v>
      </c>
      <c r="C39" s="734">
        <v>3084</v>
      </c>
      <c r="D39" s="734">
        <v>11</v>
      </c>
      <c r="E39" s="734">
        <f>+D39+C39</f>
        <v>3095</v>
      </c>
      <c r="F39" s="734">
        <v>2</v>
      </c>
      <c r="G39" s="734">
        <v>890</v>
      </c>
      <c r="H39" s="734">
        <f>+G39+F39</f>
        <v>892</v>
      </c>
      <c r="I39" s="734">
        <v>0</v>
      </c>
      <c r="J39" s="734">
        <v>4</v>
      </c>
      <c r="K39" s="734">
        <f>+J39+I39</f>
        <v>4</v>
      </c>
      <c r="L39" s="734">
        <f t="shared" si="10"/>
        <v>3086</v>
      </c>
      <c r="M39" s="734">
        <f t="shared" si="10"/>
        <v>905</v>
      </c>
      <c r="N39" s="734">
        <f>+M39+L39</f>
        <v>3991</v>
      </c>
    </row>
    <row r="40" spans="1:14" s="650" customFormat="1" ht="15" customHeight="1" x14ac:dyDescent="0.2">
      <c r="A40" s="1518"/>
      <c r="B40" s="728" t="s">
        <v>878</v>
      </c>
      <c r="C40" s="730"/>
      <c r="D40" s="730"/>
      <c r="E40" s="730"/>
      <c r="F40" s="730"/>
      <c r="G40" s="730"/>
      <c r="H40" s="730"/>
      <c r="I40" s="730"/>
      <c r="J40" s="730"/>
      <c r="K40" s="730"/>
      <c r="L40" s="730"/>
      <c r="M40" s="730"/>
      <c r="N40" s="730"/>
    </row>
    <row r="41" spans="1:14" s="650" customFormat="1" ht="15" customHeight="1" x14ac:dyDescent="0.2">
      <c r="A41" s="1519"/>
      <c r="B41" s="731" t="s">
        <v>140</v>
      </c>
      <c r="C41" s="732">
        <f t="shared" ref="C41:K41" si="11">SUM(C36:C40)</f>
        <v>189679</v>
      </c>
      <c r="D41" s="732">
        <f t="shared" si="11"/>
        <v>64054</v>
      </c>
      <c r="E41" s="732">
        <f t="shared" si="11"/>
        <v>253733</v>
      </c>
      <c r="F41" s="732">
        <f t="shared" si="11"/>
        <v>1568</v>
      </c>
      <c r="G41" s="732">
        <f t="shared" si="11"/>
        <v>38503</v>
      </c>
      <c r="H41" s="732">
        <f t="shared" si="11"/>
        <v>40071</v>
      </c>
      <c r="I41" s="732">
        <f t="shared" si="11"/>
        <v>1610</v>
      </c>
      <c r="J41" s="732">
        <f t="shared" si="11"/>
        <v>20523</v>
      </c>
      <c r="K41" s="732">
        <f t="shared" si="11"/>
        <v>22133</v>
      </c>
      <c r="L41" s="732">
        <f>+C41+F41+I41</f>
        <v>192857</v>
      </c>
      <c r="M41" s="732">
        <f>+D41+G41+J41</f>
        <v>123080</v>
      </c>
      <c r="N41" s="732">
        <f>+E41+H41+K41</f>
        <v>315937</v>
      </c>
    </row>
    <row r="42" spans="1:14" s="650" customFormat="1" ht="15" customHeight="1" x14ac:dyDescent="0.2">
      <c r="A42" s="1517" t="s">
        <v>97</v>
      </c>
      <c r="B42" s="726" t="s">
        <v>138</v>
      </c>
      <c r="C42" s="727">
        <v>136662</v>
      </c>
      <c r="D42" s="727">
        <v>33812</v>
      </c>
      <c r="E42" s="727">
        <f>+D42+C42</f>
        <v>170474</v>
      </c>
      <c r="F42" s="727">
        <v>1462</v>
      </c>
      <c r="G42" s="727">
        <v>34794</v>
      </c>
      <c r="H42" s="727">
        <f>+G42+F42</f>
        <v>36256</v>
      </c>
      <c r="I42" s="727">
        <v>1729</v>
      </c>
      <c r="J42" s="727">
        <v>15481</v>
      </c>
      <c r="K42" s="727">
        <f>+J42+I42</f>
        <v>17210</v>
      </c>
      <c r="L42" s="727">
        <f t="shared" ref="L42:M45" si="12">+C42+F42+I42</f>
        <v>139853</v>
      </c>
      <c r="M42" s="727">
        <f t="shared" si="12"/>
        <v>84087</v>
      </c>
      <c r="N42" s="727">
        <f>+M42+L42</f>
        <v>223940</v>
      </c>
    </row>
    <row r="43" spans="1:14" s="650" customFormat="1" ht="15" customHeight="1" x14ac:dyDescent="0.2">
      <c r="A43" s="1518"/>
      <c r="B43" s="867" t="s">
        <v>630</v>
      </c>
      <c r="C43" s="729">
        <v>2085</v>
      </c>
      <c r="D43" s="729">
        <v>361</v>
      </c>
      <c r="E43" s="729">
        <f>+D43+C43</f>
        <v>2446</v>
      </c>
      <c r="F43" s="729">
        <v>56</v>
      </c>
      <c r="G43" s="729">
        <v>1499</v>
      </c>
      <c r="H43" s="729">
        <f>+G43+F43</f>
        <v>1555</v>
      </c>
      <c r="I43" s="729">
        <v>18</v>
      </c>
      <c r="J43" s="729">
        <v>930</v>
      </c>
      <c r="K43" s="729">
        <f>+J43+I43</f>
        <v>948</v>
      </c>
      <c r="L43" s="729">
        <f t="shared" si="12"/>
        <v>2159</v>
      </c>
      <c r="M43" s="729">
        <f t="shared" si="12"/>
        <v>2790</v>
      </c>
      <c r="N43" s="729">
        <f>+M43+L43</f>
        <v>4949</v>
      </c>
    </row>
    <row r="44" spans="1:14" s="650" customFormat="1" ht="15" customHeight="1" x14ac:dyDescent="0.2">
      <c r="A44" s="1518"/>
      <c r="B44" s="886" t="s">
        <v>631</v>
      </c>
      <c r="C44" s="729">
        <v>347</v>
      </c>
      <c r="D44" s="729">
        <v>3</v>
      </c>
      <c r="E44" s="729">
        <f>+D44+C44</f>
        <v>350</v>
      </c>
      <c r="F44" s="729">
        <v>14</v>
      </c>
      <c r="G44" s="729">
        <v>1070</v>
      </c>
      <c r="H44" s="729">
        <f>+G44+F44</f>
        <v>1084</v>
      </c>
      <c r="I44" s="729">
        <v>51</v>
      </c>
      <c r="J44" s="729">
        <v>1270</v>
      </c>
      <c r="K44" s="729">
        <f>+J44+I44</f>
        <v>1321</v>
      </c>
      <c r="L44" s="729">
        <f t="shared" si="12"/>
        <v>412</v>
      </c>
      <c r="M44" s="729">
        <f t="shared" si="12"/>
        <v>2343</v>
      </c>
      <c r="N44" s="729">
        <f>+M44+L44</f>
        <v>2755</v>
      </c>
    </row>
    <row r="45" spans="1:14" s="650" customFormat="1" ht="15" customHeight="1" x14ac:dyDescent="0.2">
      <c r="A45" s="1518"/>
      <c r="B45" s="867" t="s">
        <v>632</v>
      </c>
      <c r="C45" s="734">
        <v>1451</v>
      </c>
      <c r="D45" s="734">
        <v>10</v>
      </c>
      <c r="E45" s="734">
        <f>+D45+C45</f>
        <v>1461</v>
      </c>
      <c r="F45" s="734">
        <v>3</v>
      </c>
      <c r="G45" s="734">
        <v>975</v>
      </c>
      <c r="H45" s="734">
        <f>+G45+F45</f>
        <v>978</v>
      </c>
      <c r="I45" s="734">
        <v>0</v>
      </c>
      <c r="J45" s="734">
        <v>4</v>
      </c>
      <c r="K45" s="734">
        <f>+J45+I45</f>
        <v>4</v>
      </c>
      <c r="L45" s="734">
        <f t="shared" si="12"/>
        <v>1454</v>
      </c>
      <c r="M45" s="734">
        <f t="shared" si="12"/>
        <v>989</v>
      </c>
      <c r="N45" s="734">
        <f>+M45+L45</f>
        <v>2443</v>
      </c>
    </row>
    <row r="46" spans="1:14" s="650" customFormat="1" ht="15" customHeight="1" x14ac:dyDescent="0.2">
      <c r="A46" s="1518"/>
      <c r="B46" s="728" t="s">
        <v>878</v>
      </c>
      <c r="C46" s="730"/>
      <c r="D46" s="730"/>
      <c r="E46" s="730"/>
      <c r="F46" s="730"/>
      <c r="G46" s="730"/>
      <c r="H46" s="730"/>
      <c r="I46" s="730"/>
      <c r="J46" s="730"/>
      <c r="K46" s="730"/>
      <c r="L46" s="730"/>
      <c r="M46" s="730"/>
      <c r="N46" s="730"/>
    </row>
    <row r="47" spans="1:14" s="650" customFormat="1" ht="15" customHeight="1" x14ac:dyDescent="0.2">
      <c r="A47" s="1519"/>
      <c r="B47" s="731" t="s">
        <v>140</v>
      </c>
      <c r="C47" s="732">
        <f t="shared" ref="C47:K47" si="13">SUM(C42:C46)</f>
        <v>140545</v>
      </c>
      <c r="D47" s="732">
        <f t="shared" si="13"/>
        <v>34186</v>
      </c>
      <c r="E47" s="732">
        <f t="shared" si="13"/>
        <v>174731</v>
      </c>
      <c r="F47" s="732">
        <f t="shared" si="13"/>
        <v>1535</v>
      </c>
      <c r="G47" s="732">
        <f t="shared" si="13"/>
        <v>38338</v>
      </c>
      <c r="H47" s="732">
        <f t="shared" si="13"/>
        <v>39873</v>
      </c>
      <c r="I47" s="732">
        <f t="shared" si="13"/>
        <v>1798</v>
      </c>
      <c r="J47" s="732">
        <f t="shared" si="13"/>
        <v>17685</v>
      </c>
      <c r="K47" s="732">
        <f t="shared" si="13"/>
        <v>19483</v>
      </c>
      <c r="L47" s="732">
        <f>+C47+F47+I47</f>
        <v>143878</v>
      </c>
      <c r="M47" s="732">
        <f>+D47+G47+J47</f>
        <v>90209</v>
      </c>
      <c r="N47" s="732">
        <f>+E47+H47+K47</f>
        <v>234087</v>
      </c>
    </row>
    <row r="48" spans="1:14" s="650" customFormat="1" ht="15" customHeight="1" x14ac:dyDescent="0.2">
      <c r="A48" s="1517" t="s">
        <v>98</v>
      </c>
      <c r="B48" s="726" t="s">
        <v>138</v>
      </c>
      <c r="C48" s="727">
        <v>78817</v>
      </c>
      <c r="D48" s="727">
        <v>16699</v>
      </c>
      <c r="E48" s="727">
        <f>+D48+C48</f>
        <v>95516</v>
      </c>
      <c r="F48" s="727">
        <v>1226</v>
      </c>
      <c r="G48" s="727">
        <v>37164</v>
      </c>
      <c r="H48" s="727">
        <f>+G48+F48</f>
        <v>38390</v>
      </c>
      <c r="I48" s="727">
        <v>971</v>
      </c>
      <c r="J48" s="727">
        <v>12744</v>
      </c>
      <c r="K48" s="727">
        <f>+J48+I48</f>
        <v>13715</v>
      </c>
      <c r="L48" s="727">
        <f t="shared" ref="L48:M51" si="14">+C48+F48+I48</f>
        <v>81014</v>
      </c>
      <c r="M48" s="727">
        <f t="shared" si="14"/>
        <v>66607</v>
      </c>
      <c r="N48" s="727">
        <f>+M48+L48</f>
        <v>147621</v>
      </c>
    </row>
    <row r="49" spans="1:14" s="650" customFormat="1" ht="15" customHeight="1" x14ac:dyDescent="0.2">
      <c r="A49" s="1518"/>
      <c r="B49" s="867" t="s">
        <v>630</v>
      </c>
      <c r="C49" s="729">
        <v>1305</v>
      </c>
      <c r="D49" s="729">
        <v>294</v>
      </c>
      <c r="E49" s="729">
        <f>+D49+C49</f>
        <v>1599</v>
      </c>
      <c r="F49" s="729">
        <v>57</v>
      </c>
      <c r="G49" s="729">
        <v>1340</v>
      </c>
      <c r="H49" s="729">
        <f>+G49+F49</f>
        <v>1397</v>
      </c>
      <c r="I49" s="729">
        <v>26</v>
      </c>
      <c r="J49" s="729">
        <v>856</v>
      </c>
      <c r="K49" s="729">
        <f>+J49+I49</f>
        <v>882</v>
      </c>
      <c r="L49" s="729">
        <f t="shared" si="14"/>
        <v>1388</v>
      </c>
      <c r="M49" s="729">
        <f t="shared" si="14"/>
        <v>2490</v>
      </c>
      <c r="N49" s="729">
        <f>+M49+L49</f>
        <v>3878</v>
      </c>
    </row>
    <row r="50" spans="1:14" s="650" customFormat="1" ht="15" customHeight="1" x14ac:dyDescent="0.2">
      <c r="A50" s="1518"/>
      <c r="B50" s="886" t="s">
        <v>631</v>
      </c>
      <c r="C50" s="729">
        <v>238</v>
      </c>
      <c r="D50" s="729">
        <v>0</v>
      </c>
      <c r="E50" s="729">
        <f>+D50+C50</f>
        <v>238</v>
      </c>
      <c r="F50" s="729">
        <v>10</v>
      </c>
      <c r="G50" s="729">
        <v>1346</v>
      </c>
      <c r="H50" s="729">
        <f>+G50+F50</f>
        <v>1356</v>
      </c>
      <c r="I50" s="729">
        <v>103</v>
      </c>
      <c r="J50" s="729">
        <v>1488</v>
      </c>
      <c r="K50" s="729">
        <f>+J50+I50</f>
        <v>1591</v>
      </c>
      <c r="L50" s="729">
        <f t="shared" si="14"/>
        <v>351</v>
      </c>
      <c r="M50" s="729">
        <f t="shared" si="14"/>
        <v>2834</v>
      </c>
      <c r="N50" s="729">
        <f>+M50+L50</f>
        <v>3185</v>
      </c>
    </row>
    <row r="51" spans="1:14" s="650" customFormat="1" ht="15" customHeight="1" x14ac:dyDescent="0.2">
      <c r="A51" s="1518"/>
      <c r="B51" s="867" t="s">
        <v>632</v>
      </c>
      <c r="C51" s="734">
        <v>792</v>
      </c>
      <c r="D51" s="734">
        <v>4</v>
      </c>
      <c r="E51" s="734">
        <f>+D51+C51</f>
        <v>796</v>
      </c>
      <c r="F51" s="734">
        <v>1</v>
      </c>
      <c r="G51" s="734">
        <v>2301</v>
      </c>
      <c r="H51" s="734">
        <f>+G51+F51</f>
        <v>2302</v>
      </c>
      <c r="I51" s="734">
        <v>0</v>
      </c>
      <c r="J51" s="734">
        <v>8</v>
      </c>
      <c r="K51" s="734">
        <f>+J51+I51</f>
        <v>8</v>
      </c>
      <c r="L51" s="734">
        <f t="shared" si="14"/>
        <v>793</v>
      </c>
      <c r="M51" s="734">
        <f t="shared" si="14"/>
        <v>2313</v>
      </c>
      <c r="N51" s="734">
        <f>+M51+L51</f>
        <v>3106</v>
      </c>
    </row>
    <row r="52" spans="1:14" s="650" customFormat="1" ht="15" customHeight="1" x14ac:dyDescent="0.2">
      <c r="A52" s="1518"/>
      <c r="B52" s="728" t="s">
        <v>878</v>
      </c>
      <c r="C52" s="730"/>
      <c r="D52" s="730"/>
      <c r="E52" s="730"/>
      <c r="F52" s="730"/>
      <c r="G52" s="730"/>
      <c r="H52" s="730"/>
      <c r="I52" s="730"/>
      <c r="J52" s="730"/>
      <c r="K52" s="730"/>
      <c r="L52" s="730"/>
      <c r="M52" s="730"/>
      <c r="N52" s="730"/>
    </row>
    <row r="53" spans="1:14" s="650" customFormat="1" ht="15" customHeight="1" x14ac:dyDescent="0.2">
      <c r="A53" s="1519"/>
      <c r="B53" s="731" t="s">
        <v>140</v>
      </c>
      <c r="C53" s="732">
        <f t="shared" ref="C53:K53" si="15">SUM(C48:C52)</f>
        <v>81152</v>
      </c>
      <c r="D53" s="732">
        <f t="shared" si="15"/>
        <v>16997</v>
      </c>
      <c r="E53" s="732">
        <f t="shared" si="15"/>
        <v>98149</v>
      </c>
      <c r="F53" s="732">
        <f t="shared" si="15"/>
        <v>1294</v>
      </c>
      <c r="G53" s="732">
        <f t="shared" si="15"/>
        <v>42151</v>
      </c>
      <c r="H53" s="732">
        <f t="shared" si="15"/>
        <v>43445</v>
      </c>
      <c r="I53" s="732">
        <f t="shared" si="15"/>
        <v>1100</v>
      </c>
      <c r="J53" s="732">
        <f t="shared" si="15"/>
        <v>15096</v>
      </c>
      <c r="K53" s="732">
        <f t="shared" si="15"/>
        <v>16196</v>
      </c>
      <c r="L53" s="732">
        <f>+C53+F53+I53</f>
        <v>83546</v>
      </c>
      <c r="M53" s="732">
        <f>+D53+G53+J53</f>
        <v>74244</v>
      </c>
      <c r="N53" s="732">
        <f>+E53+H53+K53</f>
        <v>157790</v>
      </c>
    </row>
    <row r="54" spans="1:14" s="650" customFormat="1" ht="15" customHeight="1" x14ac:dyDescent="0.2">
      <c r="A54" s="1517" t="s">
        <v>244</v>
      </c>
      <c r="B54" s="726" t="s">
        <v>138</v>
      </c>
      <c r="C54" s="727">
        <v>52035</v>
      </c>
      <c r="D54" s="727">
        <v>8810</v>
      </c>
      <c r="E54" s="727">
        <f>+D54+C54</f>
        <v>60845</v>
      </c>
      <c r="F54" s="727">
        <v>1127</v>
      </c>
      <c r="G54" s="727">
        <v>38334</v>
      </c>
      <c r="H54" s="727">
        <f>+G54+F54</f>
        <v>39461</v>
      </c>
      <c r="I54" s="727">
        <v>893</v>
      </c>
      <c r="J54" s="727">
        <v>11039</v>
      </c>
      <c r="K54" s="727">
        <f>+J54+I54</f>
        <v>11932</v>
      </c>
      <c r="L54" s="727">
        <f t="shared" ref="L54:M57" si="16">+C54+F54+I54</f>
        <v>54055</v>
      </c>
      <c r="M54" s="727">
        <f t="shared" si="16"/>
        <v>58183</v>
      </c>
      <c r="N54" s="727">
        <f>+M54+L54</f>
        <v>112238</v>
      </c>
    </row>
    <row r="55" spans="1:14" s="650" customFormat="1" ht="15" customHeight="1" x14ac:dyDescent="0.2">
      <c r="A55" s="1518"/>
      <c r="B55" s="867" t="s">
        <v>630</v>
      </c>
      <c r="C55" s="729">
        <v>734</v>
      </c>
      <c r="D55" s="729">
        <v>265</v>
      </c>
      <c r="E55" s="729">
        <f>+D55+C55</f>
        <v>999</v>
      </c>
      <c r="F55" s="729">
        <v>52</v>
      </c>
      <c r="G55" s="729">
        <v>1187</v>
      </c>
      <c r="H55" s="729">
        <f>+G55+F55</f>
        <v>1239</v>
      </c>
      <c r="I55" s="729">
        <v>14</v>
      </c>
      <c r="J55" s="729">
        <v>741</v>
      </c>
      <c r="K55" s="729">
        <f>+J55+I55</f>
        <v>755</v>
      </c>
      <c r="L55" s="729">
        <f t="shared" si="16"/>
        <v>800</v>
      </c>
      <c r="M55" s="729">
        <f t="shared" si="16"/>
        <v>2193</v>
      </c>
      <c r="N55" s="729">
        <f>+M55+L55</f>
        <v>2993</v>
      </c>
    </row>
    <row r="56" spans="1:14" s="650" customFormat="1" ht="15" customHeight="1" x14ac:dyDescent="0.2">
      <c r="A56" s="1518"/>
      <c r="B56" s="886" t="s">
        <v>631</v>
      </c>
      <c r="C56" s="729">
        <v>154</v>
      </c>
      <c r="D56" s="729">
        <v>0</v>
      </c>
      <c r="E56" s="729">
        <f>+D56+C56</f>
        <v>154</v>
      </c>
      <c r="F56" s="729">
        <v>10</v>
      </c>
      <c r="G56" s="729">
        <v>1211</v>
      </c>
      <c r="H56" s="729">
        <f>+G56+F56</f>
        <v>1221</v>
      </c>
      <c r="I56" s="729">
        <v>228</v>
      </c>
      <c r="J56" s="729">
        <v>1831</v>
      </c>
      <c r="K56" s="729">
        <f>+J56+I56</f>
        <v>2059</v>
      </c>
      <c r="L56" s="729">
        <f t="shared" si="16"/>
        <v>392</v>
      </c>
      <c r="M56" s="729">
        <f t="shared" si="16"/>
        <v>3042</v>
      </c>
      <c r="N56" s="729">
        <f>+M56+L56</f>
        <v>3434</v>
      </c>
    </row>
    <row r="57" spans="1:14" s="650" customFormat="1" ht="15" customHeight="1" x14ac:dyDescent="0.2">
      <c r="A57" s="1518"/>
      <c r="B57" s="867" t="s">
        <v>632</v>
      </c>
      <c r="C57" s="734">
        <v>1185</v>
      </c>
      <c r="D57" s="734">
        <v>3</v>
      </c>
      <c r="E57" s="734">
        <f>+D57+C57</f>
        <v>1188</v>
      </c>
      <c r="F57" s="734">
        <v>1</v>
      </c>
      <c r="G57" s="734">
        <v>2968</v>
      </c>
      <c r="H57" s="734">
        <f>+G57+F57</f>
        <v>2969</v>
      </c>
      <c r="I57" s="734">
        <v>0</v>
      </c>
      <c r="J57" s="734">
        <v>11</v>
      </c>
      <c r="K57" s="734">
        <f>+J57+I57</f>
        <v>11</v>
      </c>
      <c r="L57" s="734">
        <f t="shared" si="16"/>
        <v>1186</v>
      </c>
      <c r="M57" s="734">
        <f t="shared" si="16"/>
        <v>2982</v>
      </c>
      <c r="N57" s="734">
        <f>+M57+L57</f>
        <v>4168</v>
      </c>
    </row>
    <row r="58" spans="1:14" s="650" customFormat="1" ht="12" customHeight="1" x14ac:dyDescent="0.2">
      <c r="A58" s="1518"/>
      <c r="B58" s="728" t="s">
        <v>878</v>
      </c>
      <c r="C58" s="730"/>
      <c r="D58" s="730"/>
      <c r="E58" s="730"/>
      <c r="F58" s="730"/>
      <c r="G58" s="730"/>
      <c r="H58" s="730"/>
      <c r="I58" s="730"/>
      <c r="J58" s="730"/>
      <c r="K58" s="730"/>
      <c r="L58" s="730"/>
      <c r="M58" s="730"/>
      <c r="N58" s="730"/>
    </row>
    <row r="59" spans="1:14" s="650" customFormat="1" ht="15" customHeight="1" x14ac:dyDescent="0.2">
      <c r="A59" s="1519"/>
      <c r="B59" s="731" t="s">
        <v>140</v>
      </c>
      <c r="C59" s="732">
        <f t="shared" ref="C59:K59" si="17">SUM(C54:C58)</f>
        <v>54108</v>
      </c>
      <c r="D59" s="732">
        <f t="shared" si="17"/>
        <v>9078</v>
      </c>
      <c r="E59" s="732">
        <f t="shared" si="17"/>
        <v>63186</v>
      </c>
      <c r="F59" s="732">
        <f t="shared" si="17"/>
        <v>1190</v>
      </c>
      <c r="G59" s="732">
        <f t="shared" si="17"/>
        <v>43700</v>
      </c>
      <c r="H59" s="732">
        <f t="shared" si="17"/>
        <v>44890</v>
      </c>
      <c r="I59" s="732">
        <f t="shared" si="17"/>
        <v>1135</v>
      </c>
      <c r="J59" s="732">
        <f t="shared" si="17"/>
        <v>13622</v>
      </c>
      <c r="K59" s="732">
        <f t="shared" si="17"/>
        <v>14757</v>
      </c>
      <c r="L59" s="732">
        <f>+C59+F59+I59</f>
        <v>56433</v>
      </c>
      <c r="M59" s="732">
        <f>+D59+G59+J59</f>
        <v>66400</v>
      </c>
      <c r="N59" s="732">
        <f>+E59+H59+K59</f>
        <v>122833</v>
      </c>
    </row>
    <row r="60" spans="1:14" s="650" customFormat="1" ht="15" customHeight="1" x14ac:dyDescent="0.2">
      <c r="A60" s="1517" t="s">
        <v>464</v>
      </c>
      <c r="B60" s="726" t="s">
        <v>138</v>
      </c>
      <c r="C60" s="727">
        <v>29542</v>
      </c>
      <c r="D60" s="727">
        <v>6291</v>
      </c>
      <c r="E60" s="727">
        <f>+D60+C60</f>
        <v>35833</v>
      </c>
      <c r="F60" s="727">
        <v>960</v>
      </c>
      <c r="G60" s="727">
        <v>32297</v>
      </c>
      <c r="H60" s="727">
        <f>+G60+F60</f>
        <v>33257</v>
      </c>
      <c r="I60" s="727">
        <v>616</v>
      </c>
      <c r="J60" s="727">
        <v>8613</v>
      </c>
      <c r="K60" s="727">
        <f>+J60+I60</f>
        <v>9229</v>
      </c>
      <c r="L60" s="727">
        <f t="shared" ref="L60:M63" si="18">+C60+F60+I60</f>
        <v>31118</v>
      </c>
      <c r="M60" s="727">
        <f t="shared" si="18"/>
        <v>47201</v>
      </c>
      <c r="N60" s="727">
        <f>+M60+L60</f>
        <v>78319</v>
      </c>
    </row>
    <row r="61" spans="1:14" s="650" customFormat="1" ht="15" customHeight="1" x14ac:dyDescent="0.2">
      <c r="A61" s="1518"/>
      <c r="B61" s="867" t="s">
        <v>630</v>
      </c>
      <c r="C61" s="729">
        <v>298</v>
      </c>
      <c r="D61" s="729">
        <v>188</v>
      </c>
      <c r="E61" s="729">
        <f>+D61+C61</f>
        <v>486</v>
      </c>
      <c r="F61" s="729">
        <v>41</v>
      </c>
      <c r="G61" s="729">
        <v>943</v>
      </c>
      <c r="H61" s="729">
        <f>+G61+F61</f>
        <v>984</v>
      </c>
      <c r="I61" s="729">
        <v>16</v>
      </c>
      <c r="J61" s="729">
        <v>470</v>
      </c>
      <c r="K61" s="729">
        <f>+J61+I61</f>
        <v>486</v>
      </c>
      <c r="L61" s="729">
        <f t="shared" si="18"/>
        <v>355</v>
      </c>
      <c r="M61" s="729">
        <f t="shared" si="18"/>
        <v>1601</v>
      </c>
      <c r="N61" s="729">
        <f>+M61+L61</f>
        <v>1956</v>
      </c>
    </row>
    <row r="62" spans="1:14" s="650" customFormat="1" ht="15" customHeight="1" x14ac:dyDescent="0.2">
      <c r="A62" s="1518"/>
      <c r="B62" s="886" t="s">
        <v>631</v>
      </c>
      <c r="C62" s="729">
        <v>131</v>
      </c>
      <c r="D62" s="729">
        <v>0</v>
      </c>
      <c r="E62" s="729">
        <f>+D62+C62</f>
        <v>131</v>
      </c>
      <c r="F62" s="729">
        <v>4</v>
      </c>
      <c r="G62" s="729">
        <v>604</v>
      </c>
      <c r="H62" s="729">
        <f>+G62+F62</f>
        <v>608</v>
      </c>
      <c r="I62" s="729">
        <v>518</v>
      </c>
      <c r="J62" s="729">
        <v>1867</v>
      </c>
      <c r="K62" s="729">
        <f>+J62+I62</f>
        <v>2385</v>
      </c>
      <c r="L62" s="729">
        <f t="shared" si="18"/>
        <v>653</v>
      </c>
      <c r="M62" s="729">
        <f t="shared" si="18"/>
        <v>2471</v>
      </c>
      <c r="N62" s="729">
        <f>+M62+L62</f>
        <v>3124</v>
      </c>
    </row>
    <row r="63" spans="1:14" s="650" customFormat="1" ht="15" customHeight="1" x14ac:dyDescent="0.2">
      <c r="A63" s="1518"/>
      <c r="B63" s="867" t="s">
        <v>632</v>
      </c>
      <c r="C63" s="734">
        <v>4158</v>
      </c>
      <c r="D63" s="734">
        <v>5</v>
      </c>
      <c r="E63" s="734">
        <f>+D63+C63</f>
        <v>4163</v>
      </c>
      <c r="F63" s="734">
        <v>1</v>
      </c>
      <c r="G63" s="734">
        <v>1768</v>
      </c>
      <c r="H63" s="734">
        <f>+G63+F63</f>
        <v>1769</v>
      </c>
      <c r="I63" s="734">
        <v>2</v>
      </c>
      <c r="J63" s="734">
        <v>21</v>
      </c>
      <c r="K63" s="734">
        <f>+J63+I63</f>
        <v>23</v>
      </c>
      <c r="L63" s="734">
        <f t="shared" si="18"/>
        <v>4161</v>
      </c>
      <c r="M63" s="734">
        <f t="shared" si="18"/>
        <v>1794</v>
      </c>
      <c r="N63" s="734">
        <f>+M63+L63</f>
        <v>5955</v>
      </c>
    </row>
    <row r="64" spans="1:14" s="650" customFormat="1" ht="12" customHeight="1" x14ac:dyDescent="0.2">
      <c r="A64" s="1518"/>
      <c r="B64" s="728" t="s">
        <v>878</v>
      </c>
      <c r="C64" s="730"/>
      <c r="D64" s="730"/>
      <c r="E64" s="730"/>
      <c r="F64" s="730"/>
      <c r="G64" s="730"/>
      <c r="H64" s="730"/>
      <c r="I64" s="730"/>
      <c r="J64" s="730"/>
      <c r="K64" s="730"/>
      <c r="L64" s="730"/>
      <c r="M64" s="730"/>
      <c r="N64" s="730"/>
    </row>
    <row r="65" spans="1:14" s="650" customFormat="1" ht="15" customHeight="1" x14ac:dyDescent="0.2">
      <c r="A65" s="1519"/>
      <c r="B65" s="731" t="s">
        <v>140</v>
      </c>
      <c r="C65" s="732">
        <f t="shared" ref="C65:K65" si="19">SUM(C60:C64)</f>
        <v>34129</v>
      </c>
      <c r="D65" s="732">
        <f t="shared" si="19"/>
        <v>6484</v>
      </c>
      <c r="E65" s="732">
        <f t="shared" si="19"/>
        <v>40613</v>
      </c>
      <c r="F65" s="732">
        <f t="shared" si="19"/>
        <v>1006</v>
      </c>
      <c r="G65" s="732">
        <f t="shared" si="19"/>
        <v>35612</v>
      </c>
      <c r="H65" s="732">
        <f t="shared" si="19"/>
        <v>36618</v>
      </c>
      <c r="I65" s="732">
        <f t="shared" si="19"/>
        <v>1152</v>
      </c>
      <c r="J65" s="732">
        <f t="shared" si="19"/>
        <v>10971</v>
      </c>
      <c r="K65" s="732">
        <f t="shared" si="19"/>
        <v>12123</v>
      </c>
      <c r="L65" s="732">
        <f>+C65+F65+I65</f>
        <v>36287</v>
      </c>
      <c r="M65" s="732">
        <f>+D65+G65+J65</f>
        <v>53067</v>
      </c>
      <c r="N65" s="732">
        <f>+E65+H65+K65</f>
        <v>89354</v>
      </c>
    </row>
    <row r="66" spans="1:14" s="650" customFormat="1" ht="15" customHeight="1" x14ac:dyDescent="0.2">
      <c r="A66" s="1517" t="s">
        <v>465</v>
      </c>
      <c r="B66" s="726" t="s">
        <v>138</v>
      </c>
      <c r="C66" s="727">
        <v>15382</v>
      </c>
      <c r="D66" s="727">
        <v>5072</v>
      </c>
      <c r="E66" s="727">
        <f>+D66+C66</f>
        <v>20454</v>
      </c>
      <c r="F66" s="727">
        <v>888</v>
      </c>
      <c r="G66" s="727">
        <v>23960</v>
      </c>
      <c r="H66" s="727">
        <f>+G66+F66</f>
        <v>24848</v>
      </c>
      <c r="I66" s="727">
        <v>410</v>
      </c>
      <c r="J66" s="727">
        <v>6006</v>
      </c>
      <c r="K66" s="727">
        <f>+J66+I66</f>
        <v>6416</v>
      </c>
      <c r="L66" s="727">
        <f t="shared" ref="L66:M69" si="20">+C66+F66+I66</f>
        <v>16680</v>
      </c>
      <c r="M66" s="727">
        <f t="shared" si="20"/>
        <v>35038</v>
      </c>
      <c r="N66" s="727">
        <f>+M66+L66</f>
        <v>51718</v>
      </c>
    </row>
    <row r="67" spans="1:14" s="650" customFormat="1" ht="15" customHeight="1" x14ac:dyDescent="0.2">
      <c r="A67" s="1518"/>
      <c r="B67" s="867" t="s">
        <v>630</v>
      </c>
      <c r="C67" s="729">
        <v>155</v>
      </c>
      <c r="D67" s="729">
        <v>187</v>
      </c>
      <c r="E67" s="729">
        <f>+D67+C67</f>
        <v>342</v>
      </c>
      <c r="F67" s="729">
        <v>44</v>
      </c>
      <c r="G67" s="729">
        <v>797</v>
      </c>
      <c r="H67" s="729">
        <f>+G67+F67</f>
        <v>841</v>
      </c>
      <c r="I67" s="729">
        <v>2</v>
      </c>
      <c r="J67" s="729">
        <v>260</v>
      </c>
      <c r="K67" s="729">
        <f>+J67+I67</f>
        <v>262</v>
      </c>
      <c r="L67" s="729">
        <f t="shared" si="20"/>
        <v>201</v>
      </c>
      <c r="M67" s="729">
        <f t="shared" si="20"/>
        <v>1244</v>
      </c>
      <c r="N67" s="729">
        <f>+M67+L67</f>
        <v>1445</v>
      </c>
    </row>
    <row r="68" spans="1:14" s="650" customFormat="1" ht="15" customHeight="1" x14ac:dyDescent="0.2">
      <c r="A68" s="1518"/>
      <c r="B68" s="886" t="s">
        <v>631</v>
      </c>
      <c r="C68" s="729">
        <v>66</v>
      </c>
      <c r="D68" s="729">
        <v>4</v>
      </c>
      <c r="E68" s="729">
        <f>+D68+C68</f>
        <v>70</v>
      </c>
      <c r="F68" s="729">
        <v>5</v>
      </c>
      <c r="G68" s="729">
        <v>615</v>
      </c>
      <c r="H68" s="729">
        <f>+G68+F68</f>
        <v>620</v>
      </c>
      <c r="I68" s="729">
        <v>436</v>
      </c>
      <c r="J68" s="729">
        <v>2129</v>
      </c>
      <c r="K68" s="729">
        <f>+J68+I68</f>
        <v>2565</v>
      </c>
      <c r="L68" s="729">
        <f t="shared" si="20"/>
        <v>507</v>
      </c>
      <c r="M68" s="729">
        <f t="shared" si="20"/>
        <v>2748</v>
      </c>
      <c r="N68" s="729">
        <f>+M68+L68</f>
        <v>3255</v>
      </c>
    </row>
    <row r="69" spans="1:14" s="650" customFormat="1" ht="15" customHeight="1" x14ac:dyDescent="0.2">
      <c r="A69" s="1518"/>
      <c r="B69" s="867" t="s">
        <v>632</v>
      </c>
      <c r="C69" s="734">
        <v>242</v>
      </c>
      <c r="D69" s="734">
        <v>0</v>
      </c>
      <c r="E69" s="734">
        <f>+D69+C69</f>
        <v>242</v>
      </c>
      <c r="F69" s="734">
        <v>0</v>
      </c>
      <c r="G69" s="734">
        <v>789</v>
      </c>
      <c r="H69" s="734">
        <f>+G69+F69</f>
        <v>789</v>
      </c>
      <c r="I69" s="734">
        <v>2</v>
      </c>
      <c r="J69" s="734">
        <v>34</v>
      </c>
      <c r="K69" s="734">
        <f>+J69+I69</f>
        <v>36</v>
      </c>
      <c r="L69" s="734">
        <f t="shared" si="20"/>
        <v>244</v>
      </c>
      <c r="M69" s="734">
        <f t="shared" si="20"/>
        <v>823</v>
      </c>
      <c r="N69" s="734">
        <f>+M69+L69</f>
        <v>1067</v>
      </c>
    </row>
    <row r="70" spans="1:14" s="650" customFormat="1" ht="10.5" customHeight="1" x14ac:dyDescent="0.2">
      <c r="A70" s="1518"/>
      <c r="B70" s="728" t="s">
        <v>878</v>
      </c>
      <c r="C70" s="730"/>
      <c r="D70" s="730"/>
      <c r="E70" s="730"/>
      <c r="F70" s="730"/>
      <c r="G70" s="730"/>
      <c r="H70" s="730"/>
      <c r="I70" s="730"/>
      <c r="J70" s="730"/>
      <c r="K70" s="730"/>
      <c r="L70" s="730"/>
      <c r="M70" s="730"/>
      <c r="N70" s="730"/>
    </row>
    <row r="71" spans="1:14" s="650" customFormat="1" ht="15" customHeight="1" x14ac:dyDescent="0.2">
      <c r="A71" s="1519"/>
      <c r="B71" s="731" t="s">
        <v>140</v>
      </c>
      <c r="C71" s="732">
        <f t="shared" ref="C71:K71" si="21">SUM(C66:C70)</f>
        <v>15845</v>
      </c>
      <c r="D71" s="732">
        <f t="shared" si="21"/>
        <v>5263</v>
      </c>
      <c r="E71" s="732">
        <f t="shared" si="21"/>
        <v>21108</v>
      </c>
      <c r="F71" s="732">
        <f t="shared" si="21"/>
        <v>937</v>
      </c>
      <c r="G71" s="732">
        <f t="shared" si="21"/>
        <v>26161</v>
      </c>
      <c r="H71" s="732">
        <f t="shared" si="21"/>
        <v>27098</v>
      </c>
      <c r="I71" s="732">
        <f t="shared" si="21"/>
        <v>850</v>
      </c>
      <c r="J71" s="732">
        <f t="shared" si="21"/>
        <v>8429</v>
      </c>
      <c r="K71" s="732">
        <f t="shared" si="21"/>
        <v>9279</v>
      </c>
      <c r="L71" s="732">
        <f t="shared" ref="L71:N72" si="22">+C71+F71+I71</f>
        <v>17632</v>
      </c>
      <c r="M71" s="732">
        <f t="shared" si="22"/>
        <v>39853</v>
      </c>
      <c r="N71" s="732">
        <f t="shared" si="22"/>
        <v>57485</v>
      </c>
    </row>
    <row r="72" spans="1:14" s="650" customFormat="1" ht="15" customHeight="1" x14ac:dyDescent="0.2">
      <c r="A72" s="1521" t="s">
        <v>639</v>
      </c>
      <c r="B72" s="1521"/>
      <c r="C72" s="733">
        <f t="shared" ref="C72:K72" si="23">+C11+C17+C23+C29+C35+C41+C47+C53+C59+C65+C71</f>
        <v>957688</v>
      </c>
      <c r="D72" s="733">
        <f t="shared" si="23"/>
        <v>368597</v>
      </c>
      <c r="E72" s="733">
        <f t="shared" si="23"/>
        <v>1326285</v>
      </c>
      <c r="F72" s="733">
        <f t="shared" si="23"/>
        <v>10833</v>
      </c>
      <c r="G72" s="733">
        <f t="shared" si="23"/>
        <v>303231</v>
      </c>
      <c r="H72" s="733">
        <f t="shared" si="23"/>
        <v>314064</v>
      </c>
      <c r="I72" s="733">
        <f t="shared" si="23"/>
        <v>39326</v>
      </c>
      <c r="J72" s="733">
        <f t="shared" si="23"/>
        <v>225756</v>
      </c>
      <c r="K72" s="733">
        <f t="shared" si="23"/>
        <v>265082</v>
      </c>
      <c r="L72" s="733">
        <f t="shared" si="22"/>
        <v>1007847</v>
      </c>
      <c r="M72" s="733">
        <f t="shared" si="22"/>
        <v>897584</v>
      </c>
      <c r="N72" s="733">
        <f t="shared" si="22"/>
        <v>1905431</v>
      </c>
    </row>
    <row r="73" spans="1:14" ht="22.5" hidden="1" customHeight="1" x14ac:dyDescent="0.2">
      <c r="A73" s="1517" t="s">
        <v>506</v>
      </c>
      <c r="B73" s="726" t="s">
        <v>138</v>
      </c>
      <c r="C73" s="632">
        <f t="shared" ref="C73:N73" si="24">+C6+C12+C18+C24+C30+C36+C42+C48+C54+C60+C66</f>
        <v>895122</v>
      </c>
      <c r="D73" s="632">
        <f t="shared" si="24"/>
        <v>364332</v>
      </c>
      <c r="E73" s="632">
        <f t="shared" si="24"/>
        <v>1259454</v>
      </c>
      <c r="F73" s="632">
        <f t="shared" si="24"/>
        <v>10150</v>
      </c>
      <c r="G73" s="632">
        <f t="shared" si="24"/>
        <v>266484</v>
      </c>
      <c r="H73" s="632">
        <f t="shared" si="24"/>
        <v>276634</v>
      </c>
      <c r="I73" s="632">
        <f t="shared" si="24"/>
        <v>34693</v>
      </c>
      <c r="J73" s="632">
        <f t="shared" si="24"/>
        <v>200195</v>
      </c>
      <c r="K73" s="632">
        <f t="shared" si="24"/>
        <v>234888</v>
      </c>
      <c r="L73" s="632">
        <f t="shared" si="24"/>
        <v>939965</v>
      </c>
      <c r="M73" s="632">
        <f t="shared" si="24"/>
        <v>831011</v>
      </c>
      <c r="N73" s="632">
        <f t="shared" si="24"/>
        <v>1770976</v>
      </c>
    </row>
    <row r="74" spans="1:14" ht="12.75" hidden="1" customHeight="1" x14ac:dyDescent="0.2">
      <c r="A74" s="1518"/>
      <c r="B74" s="720" t="s">
        <v>141</v>
      </c>
      <c r="C74" s="632">
        <f t="shared" ref="C74:N74" si="25">+C7+C13+C19+C25+C31+C37+C43+C49+C55+C61+C67</f>
        <v>19949</v>
      </c>
      <c r="D74" s="632">
        <f t="shared" si="25"/>
        <v>4110</v>
      </c>
      <c r="E74" s="653">
        <f t="shared" si="25"/>
        <v>24059</v>
      </c>
      <c r="F74" s="632">
        <f t="shared" si="25"/>
        <v>435</v>
      </c>
      <c r="G74" s="632">
        <f t="shared" si="25"/>
        <v>10333</v>
      </c>
      <c r="H74" s="632">
        <f t="shared" si="25"/>
        <v>10768</v>
      </c>
      <c r="I74" s="632">
        <f t="shared" si="25"/>
        <v>1267</v>
      </c>
      <c r="J74" s="632">
        <f t="shared" si="25"/>
        <v>9847</v>
      </c>
      <c r="K74" s="632">
        <f t="shared" si="25"/>
        <v>11114</v>
      </c>
      <c r="L74" s="632">
        <f t="shared" si="25"/>
        <v>21651</v>
      </c>
      <c r="M74" s="632">
        <f t="shared" si="25"/>
        <v>24290</v>
      </c>
      <c r="N74" s="632">
        <f t="shared" si="25"/>
        <v>45941</v>
      </c>
    </row>
    <row r="75" spans="1:14" ht="12.75" hidden="1" customHeight="1" x14ac:dyDescent="0.2">
      <c r="A75" s="1518"/>
      <c r="B75" s="720" t="s">
        <v>142</v>
      </c>
      <c r="C75" s="632">
        <f t="shared" ref="C75:N75" si="26">+C8+C14+C20+C26+C32+C38+C44+C50+C56+C62+C68</f>
        <v>6639</v>
      </c>
      <c r="D75" s="632">
        <f t="shared" si="26"/>
        <v>72</v>
      </c>
      <c r="E75" s="653">
        <f t="shared" si="26"/>
        <v>6711</v>
      </c>
      <c r="F75" s="632">
        <f t="shared" si="26"/>
        <v>236</v>
      </c>
      <c r="G75" s="632">
        <f t="shared" si="26"/>
        <v>13428</v>
      </c>
      <c r="H75" s="632">
        <f t="shared" si="26"/>
        <v>13664</v>
      </c>
      <c r="I75" s="632">
        <f t="shared" si="26"/>
        <v>3362</v>
      </c>
      <c r="J75" s="632">
        <f t="shared" si="26"/>
        <v>15619</v>
      </c>
      <c r="K75" s="632">
        <f t="shared" si="26"/>
        <v>18981</v>
      </c>
      <c r="L75" s="632">
        <f t="shared" si="26"/>
        <v>10237</v>
      </c>
      <c r="M75" s="632">
        <f t="shared" si="26"/>
        <v>29119</v>
      </c>
      <c r="N75" s="632">
        <f t="shared" si="26"/>
        <v>39356</v>
      </c>
    </row>
    <row r="76" spans="1:14" ht="12.75" hidden="1" customHeight="1" x14ac:dyDescent="0.2">
      <c r="A76" s="1518"/>
      <c r="B76" s="720" t="s">
        <v>139</v>
      </c>
      <c r="C76" s="632">
        <f t="shared" ref="C76:N76" si="27">+C9+C15+C21+C27+C33+C39+C45+C51+C57+C63+C69</f>
        <v>35978</v>
      </c>
      <c r="D76" s="632">
        <f t="shared" si="27"/>
        <v>83</v>
      </c>
      <c r="E76" s="653">
        <f t="shared" si="27"/>
        <v>36061</v>
      </c>
      <c r="F76" s="632">
        <f t="shared" si="27"/>
        <v>12</v>
      </c>
      <c r="G76" s="632">
        <f t="shared" si="27"/>
        <v>12986</v>
      </c>
      <c r="H76" s="632">
        <f t="shared" si="27"/>
        <v>12998</v>
      </c>
      <c r="I76" s="632">
        <f t="shared" si="27"/>
        <v>4</v>
      </c>
      <c r="J76" s="632">
        <f t="shared" si="27"/>
        <v>95</v>
      </c>
      <c r="K76" s="632">
        <f t="shared" si="27"/>
        <v>99</v>
      </c>
      <c r="L76" s="632">
        <f t="shared" si="27"/>
        <v>35994</v>
      </c>
      <c r="M76" s="632">
        <f t="shared" si="27"/>
        <v>13164</v>
      </c>
      <c r="N76" s="632">
        <f t="shared" si="27"/>
        <v>49158</v>
      </c>
    </row>
    <row r="77" spans="1:14" ht="12.75" hidden="1" customHeight="1" x14ac:dyDescent="0.2">
      <c r="A77" s="1519"/>
      <c r="B77" s="731" t="s">
        <v>140</v>
      </c>
      <c r="C77" s="632">
        <f t="shared" ref="C77:N77" si="28">+C11+C17+C23+C29+C35+C41+C47+C53+C59+C65+C71</f>
        <v>957688</v>
      </c>
      <c r="D77" s="632">
        <f t="shared" si="28"/>
        <v>368597</v>
      </c>
      <c r="E77" s="653">
        <f t="shared" si="28"/>
        <v>1326285</v>
      </c>
      <c r="F77" s="632">
        <f t="shared" si="28"/>
        <v>10833</v>
      </c>
      <c r="G77" s="632">
        <f t="shared" si="28"/>
        <v>303231</v>
      </c>
      <c r="H77" s="632">
        <f t="shared" si="28"/>
        <v>314064</v>
      </c>
      <c r="I77" s="632">
        <f t="shared" si="28"/>
        <v>39326</v>
      </c>
      <c r="J77" s="632">
        <f t="shared" si="28"/>
        <v>225756</v>
      </c>
      <c r="K77" s="632">
        <f t="shared" si="28"/>
        <v>265082</v>
      </c>
      <c r="L77" s="632">
        <f t="shared" si="28"/>
        <v>1007847</v>
      </c>
      <c r="M77" s="632">
        <f t="shared" si="28"/>
        <v>897584</v>
      </c>
      <c r="N77" s="632">
        <f t="shared" si="28"/>
        <v>1905431</v>
      </c>
    </row>
    <row r="78" spans="1:14" ht="12.75" customHeight="1" x14ac:dyDescent="0.2">
      <c r="E78" s="632"/>
      <c r="H78" s="632"/>
      <c r="K78" s="632"/>
    </row>
    <row r="79" spans="1:14" ht="12.75" customHeight="1" x14ac:dyDescent="0.2">
      <c r="E79" s="632"/>
      <c r="H79" s="632"/>
      <c r="K79" s="632"/>
    </row>
    <row r="80" spans="1:14" ht="12.75" customHeight="1" x14ac:dyDescent="0.2">
      <c r="E80" s="632"/>
      <c r="I80" s="632"/>
    </row>
    <row r="81" spans="5:12" ht="12.75" customHeight="1" x14ac:dyDescent="0.2">
      <c r="E81" s="632"/>
      <c r="H81" s="632"/>
      <c r="I81" s="632"/>
      <c r="J81" s="632"/>
      <c r="K81" s="632"/>
      <c r="L81" s="632"/>
    </row>
    <row r="82" spans="5:12" ht="12.75" customHeight="1" x14ac:dyDescent="0.2">
      <c r="H82" s="632"/>
      <c r="I82" s="632"/>
    </row>
    <row r="83" spans="5:12" ht="12.75" customHeight="1" x14ac:dyDescent="0.2">
      <c r="E83" s="632"/>
      <c r="H83" s="632"/>
    </row>
    <row r="84" spans="5:12" ht="12.75" customHeight="1" x14ac:dyDescent="0.2"/>
    <row r="85" spans="5:12" ht="12.95" customHeight="1" x14ac:dyDescent="0.2"/>
    <row r="86" spans="5:12" ht="12.95" customHeight="1" x14ac:dyDescent="0.2">
      <c r="H86" s="632"/>
    </row>
    <row r="87" spans="5:12" ht="12.95" customHeight="1" x14ac:dyDescent="0.2">
      <c r="H87" s="632"/>
    </row>
    <row r="88" spans="5:12" ht="12.95" customHeight="1" x14ac:dyDescent="0.2"/>
    <row r="89" spans="5:12" ht="12.95" customHeight="1" x14ac:dyDescent="0.2"/>
    <row r="90" spans="5:12" ht="12.95" customHeight="1" x14ac:dyDescent="0.2">
      <c r="E90" s="632"/>
    </row>
    <row r="91" spans="5:12" ht="12.95" customHeight="1" x14ac:dyDescent="0.2"/>
    <row r="92" spans="5:12" ht="12.95" customHeight="1" x14ac:dyDescent="0.2">
      <c r="E92" s="632"/>
    </row>
    <row r="93" spans="5:12" ht="12.95" customHeight="1" x14ac:dyDescent="0.2">
      <c r="E93" s="632"/>
    </row>
    <row r="94" spans="5:12" ht="12.95" customHeight="1" x14ac:dyDescent="0.2"/>
    <row r="95" spans="5:12" ht="12.95" customHeight="1" x14ac:dyDescent="0.2"/>
    <row r="96" spans="5:12" ht="12.95" customHeight="1" x14ac:dyDescent="0.2"/>
    <row r="97" ht="12.95" customHeight="1" x14ac:dyDescent="0.2"/>
    <row r="98" ht="12.95" customHeight="1" x14ac:dyDescent="0.2"/>
    <row r="99" ht="12.95" customHeight="1" x14ac:dyDescent="0.2"/>
    <row r="100" ht="12.95" customHeight="1" x14ac:dyDescent="0.2"/>
    <row r="101" ht="12.95" customHeight="1" x14ac:dyDescent="0.2"/>
    <row r="102" ht="12.95" customHeight="1" x14ac:dyDescent="0.2"/>
    <row r="103" ht="12.95" customHeight="1" x14ac:dyDescent="0.2"/>
    <row r="104" ht="12.95" customHeight="1" x14ac:dyDescent="0.2"/>
    <row r="105" ht="12.95" customHeight="1" x14ac:dyDescent="0.2"/>
    <row r="106" ht="12.95" customHeight="1" x14ac:dyDescent="0.2"/>
    <row r="107" ht="12.95" customHeight="1" x14ac:dyDescent="0.2"/>
    <row r="108" ht="12.95" customHeight="1" x14ac:dyDescent="0.2"/>
    <row r="109" ht="12.95" customHeight="1" x14ac:dyDescent="0.2"/>
    <row r="110" ht="12.95" customHeight="1" x14ac:dyDescent="0.2"/>
    <row r="111" ht="12.95" customHeight="1" x14ac:dyDescent="0.2"/>
    <row r="112" ht="12.95" customHeight="1" x14ac:dyDescent="0.2"/>
    <row r="113" ht="12.95" customHeight="1" x14ac:dyDescent="0.2"/>
    <row r="114" ht="12.95" customHeight="1" x14ac:dyDescent="0.2"/>
    <row r="115" ht="12.95" customHeight="1" x14ac:dyDescent="0.2"/>
    <row r="116" ht="12.95" customHeight="1" x14ac:dyDescent="0.2"/>
    <row r="117" ht="12.95" customHeight="1" x14ac:dyDescent="0.2"/>
    <row r="118" ht="12.95" customHeight="1" x14ac:dyDescent="0.2"/>
    <row r="119" ht="12.95" customHeight="1" x14ac:dyDescent="0.2"/>
    <row r="120" ht="12.95" customHeight="1" x14ac:dyDescent="0.2"/>
    <row r="121" ht="12.95" customHeight="1" x14ac:dyDescent="0.2"/>
    <row r="122" ht="12.95" customHeight="1" x14ac:dyDescent="0.2"/>
    <row r="123" ht="12.95" customHeight="1" x14ac:dyDescent="0.2"/>
    <row r="124" ht="12.95" customHeight="1" x14ac:dyDescent="0.2"/>
    <row r="125" ht="12.95" customHeight="1" x14ac:dyDescent="0.2"/>
  </sheetData>
  <mergeCells count="22">
    <mergeCell ref="A1:N1"/>
    <mergeCell ref="A2:N2"/>
    <mergeCell ref="A6:A11"/>
    <mergeCell ref="A12:A17"/>
    <mergeCell ref="A3:A5"/>
    <mergeCell ref="C3:N3"/>
    <mergeCell ref="C4:E4"/>
    <mergeCell ref="B3:B5"/>
    <mergeCell ref="L4:N4"/>
    <mergeCell ref="A73:A77"/>
    <mergeCell ref="A60:A65"/>
    <mergeCell ref="A66:A71"/>
    <mergeCell ref="A48:A53"/>
    <mergeCell ref="A54:A59"/>
    <mergeCell ref="A72:B72"/>
    <mergeCell ref="A36:A41"/>
    <mergeCell ref="A42:A47"/>
    <mergeCell ref="F4:H4"/>
    <mergeCell ref="I4:K4"/>
    <mergeCell ref="A18:A23"/>
    <mergeCell ref="A24:A29"/>
    <mergeCell ref="A30:A35"/>
  </mergeCells>
  <phoneticPr fontId="9" type="noConversion"/>
  <printOptions horizontalCentered="1" verticalCentered="1"/>
  <pageMargins left="0" right="0" top="0" bottom="0" header="0" footer="0"/>
  <pageSetup paperSize="9" scale="75"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2"/>
  <sheetViews>
    <sheetView showGridLines="0" zoomScaleNormal="100" workbookViewId="0">
      <selection sqref="A1:Q1"/>
    </sheetView>
  </sheetViews>
  <sheetFormatPr defaultColWidth="7.28515625" defaultRowHeight="12" x14ac:dyDescent="0.2"/>
  <cols>
    <col min="1" max="1" width="4.85546875" style="607" customWidth="1"/>
    <col min="2" max="2" width="15.140625" style="607" customWidth="1"/>
    <col min="3" max="3" width="7.42578125" style="607" customWidth="1"/>
    <col min="4" max="4" width="6.7109375" style="607" customWidth="1"/>
    <col min="5" max="11" width="7.42578125" style="607" customWidth="1"/>
    <col min="12" max="12" width="6.42578125" style="607" bestFit="1" customWidth="1"/>
    <col min="13" max="14" width="7" style="607" bestFit="1" customWidth="1"/>
    <col min="15" max="17" width="8.7109375" style="607" customWidth="1"/>
    <col min="18" max="16384" width="7.28515625" style="607"/>
  </cols>
  <sheetData>
    <row r="1" spans="1:18" s="891" customFormat="1" ht="15" customHeight="1" x14ac:dyDescent="0.2">
      <c r="A1" s="1527" t="s">
        <v>851</v>
      </c>
      <c r="B1" s="1527"/>
      <c r="C1" s="1527"/>
      <c r="D1" s="1527"/>
      <c r="E1" s="1527"/>
      <c r="F1" s="1527"/>
      <c r="G1" s="1527"/>
      <c r="H1" s="1527"/>
      <c r="I1" s="1527"/>
      <c r="J1" s="1527"/>
      <c r="K1" s="1527"/>
      <c r="L1" s="1527"/>
      <c r="M1" s="1527"/>
      <c r="N1" s="1527"/>
      <c r="O1" s="1527"/>
      <c r="P1" s="1527"/>
      <c r="Q1" s="1527"/>
    </row>
    <row r="2" spans="1:18" s="893" customFormat="1" ht="16.5" customHeight="1" x14ac:dyDescent="0.2">
      <c r="A2" s="1514" t="s">
        <v>850</v>
      </c>
      <c r="B2" s="1514"/>
      <c r="C2" s="1514"/>
      <c r="D2" s="1514"/>
      <c r="E2" s="1514"/>
      <c r="F2" s="1514"/>
      <c r="G2" s="1514"/>
      <c r="H2" s="1514"/>
      <c r="I2" s="1514"/>
      <c r="J2" s="1514"/>
      <c r="K2" s="1514"/>
      <c r="L2" s="1514"/>
      <c r="M2" s="1514"/>
      <c r="N2" s="1514"/>
      <c r="O2" s="1514"/>
      <c r="P2" s="1514"/>
      <c r="Q2" s="1514"/>
    </row>
    <row r="3" spans="1:18" ht="15.75" customHeight="1" x14ac:dyDescent="0.2">
      <c r="A3" s="1338" t="s">
        <v>749</v>
      </c>
      <c r="B3" s="1515" t="s">
        <v>468</v>
      </c>
      <c r="C3" s="1503" t="s">
        <v>143</v>
      </c>
      <c r="D3" s="1504"/>
      <c r="E3" s="1504"/>
      <c r="F3" s="1504"/>
      <c r="G3" s="1504"/>
      <c r="H3" s="1504"/>
      <c r="I3" s="1504"/>
      <c r="J3" s="1504"/>
      <c r="K3" s="1504"/>
      <c r="L3" s="1504"/>
      <c r="M3" s="1504"/>
      <c r="N3" s="1504"/>
      <c r="O3" s="1505"/>
      <c r="P3" s="1493" t="s">
        <v>634</v>
      </c>
      <c r="Q3" s="1528" t="s">
        <v>144</v>
      </c>
    </row>
    <row r="4" spans="1:18" ht="48" x14ac:dyDescent="0.2">
      <c r="A4" s="1355"/>
      <c r="B4" s="1523"/>
      <c r="C4" s="1493" t="s">
        <v>633</v>
      </c>
      <c r="D4" s="1493"/>
      <c r="E4" s="1493"/>
      <c r="F4" s="1493" t="s">
        <v>145</v>
      </c>
      <c r="G4" s="1493"/>
      <c r="H4" s="1493"/>
      <c r="I4" s="1493" t="s">
        <v>146</v>
      </c>
      <c r="J4" s="1493"/>
      <c r="K4" s="1493"/>
      <c r="L4" s="1493" t="s">
        <v>147</v>
      </c>
      <c r="M4" s="1531"/>
      <c r="N4" s="1531"/>
      <c r="O4" s="617" t="s">
        <v>716</v>
      </c>
      <c r="P4" s="1493"/>
      <c r="Q4" s="1529"/>
    </row>
    <row r="5" spans="1:18" ht="29.25" customHeight="1" x14ac:dyDescent="0.2">
      <c r="A5" s="1356"/>
      <c r="B5" s="1516"/>
      <c r="C5" s="946" t="s">
        <v>383</v>
      </c>
      <c r="D5" s="946" t="s">
        <v>382</v>
      </c>
      <c r="E5" s="946" t="s">
        <v>292</v>
      </c>
      <c r="F5" s="946" t="s">
        <v>383</v>
      </c>
      <c r="G5" s="946" t="s">
        <v>382</v>
      </c>
      <c r="H5" s="946" t="s">
        <v>292</v>
      </c>
      <c r="I5" s="946" t="s">
        <v>383</v>
      </c>
      <c r="J5" s="946" t="s">
        <v>382</v>
      </c>
      <c r="K5" s="946" t="s">
        <v>292</v>
      </c>
      <c r="L5" s="946" t="s">
        <v>383</v>
      </c>
      <c r="M5" s="946" t="s">
        <v>382</v>
      </c>
      <c r="N5" s="946" t="s">
        <v>292</v>
      </c>
      <c r="O5" s="946" t="s">
        <v>383</v>
      </c>
      <c r="P5" s="1493"/>
      <c r="Q5" s="1530"/>
    </row>
    <row r="6" spans="1:18" ht="11.1" customHeight="1" x14ac:dyDescent="0.2">
      <c r="A6" s="1052" t="s">
        <v>492</v>
      </c>
      <c r="B6" s="622" t="s">
        <v>6</v>
      </c>
      <c r="C6" s="641">
        <v>4026</v>
      </c>
      <c r="D6" s="641">
        <v>2687</v>
      </c>
      <c r="E6" s="656">
        <f t="shared" ref="E6:E37" si="0">+D6+C6</f>
        <v>6713</v>
      </c>
      <c r="F6" s="641">
        <v>7017</v>
      </c>
      <c r="G6" s="641">
        <v>4115</v>
      </c>
      <c r="H6" s="656">
        <f t="shared" ref="H6:H37" si="1">+G6+F6</f>
        <v>11132</v>
      </c>
      <c r="I6" s="641">
        <v>8493</v>
      </c>
      <c r="J6" s="641">
        <v>15339</v>
      </c>
      <c r="K6" s="656">
        <f t="shared" ref="K6:K37" si="2">+J6+I6</f>
        <v>23832</v>
      </c>
      <c r="L6" s="641">
        <v>1608</v>
      </c>
      <c r="M6" s="641">
        <v>1099</v>
      </c>
      <c r="N6" s="656">
        <f t="shared" ref="N6:N37" si="3">+M6+L6</f>
        <v>2707</v>
      </c>
      <c r="O6" s="656">
        <v>0</v>
      </c>
      <c r="P6" s="657">
        <f>+N6+K6+H6+E6+O6</f>
        <v>44384</v>
      </c>
      <c r="Q6" s="641">
        <v>333719</v>
      </c>
      <c r="R6" s="607" t="s">
        <v>506</v>
      </c>
    </row>
    <row r="7" spans="1:18" ht="11.1" customHeight="1" x14ac:dyDescent="0.2">
      <c r="A7" s="1052" t="s">
        <v>493</v>
      </c>
      <c r="B7" s="622" t="s">
        <v>7</v>
      </c>
      <c r="C7" s="641">
        <v>1596</v>
      </c>
      <c r="D7" s="641">
        <v>1370</v>
      </c>
      <c r="E7" s="656">
        <f t="shared" si="0"/>
        <v>2966</v>
      </c>
      <c r="F7" s="641">
        <v>3210</v>
      </c>
      <c r="G7" s="641">
        <v>1942</v>
      </c>
      <c r="H7" s="656">
        <f t="shared" si="1"/>
        <v>5152</v>
      </c>
      <c r="I7" s="641">
        <v>5534</v>
      </c>
      <c r="J7" s="641">
        <v>9377</v>
      </c>
      <c r="K7" s="656">
        <f t="shared" si="2"/>
        <v>14911</v>
      </c>
      <c r="L7" s="641">
        <v>671</v>
      </c>
      <c r="M7" s="641">
        <v>452</v>
      </c>
      <c r="N7" s="656">
        <f t="shared" si="3"/>
        <v>1123</v>
      </c>
      <c r="O7" s="656">
        <v>0</v>
      </c>
      <c r="P7" s="657">
        <f t="shared" ref="P7:P70" si="4">+N7+K7+H7+E7+O7</f>
        <v>24152</v>
      </c>
      <c r="Q7" s="641">
        <v>222191</v>
      </c>
    </row>
    <row r="8" spans="1:18" ht="11.1" customHeight="1" x14ac:dyDescent="0.2">
      <c r="A8" s="1052" t="s">
        <v>494</v>
      </c>
      <c r="B8" s="622" t="s">
        <v>8</v>
      </c>
      <c r="C8" s="641">
        <v>1046</v>
      </c>
      <c r="D8" s="641">
        <v>691</v>
      </c>
      <c r="E8" s="656">
        <f t="shared" si="0"/>
        <v>1737</v>
      </c>
      <c r="F8" s="641">
        <v>1800</v>
      </c>
      <c r="G8" s="641">
        <v>1007</v>
      </c>
      <c r="H8" s="656">
        <f t="shared" si="1"/>
        <v>2807</v>
      </c>
      <c r="I8" s="641">
        <v>3029</v>
      </c>
      <c r="J8" s="641">
        <v>6055</v>
      </c>
      <c r="K8" s="656">
        <f t="shared" si="2"/>
        <v>9084</v>
      </c>
      <c r="L8" s="641">
        <v>185</v>
      </c>
      <c r="M8" s="641">
        <v>153</v>
      </c>
      <c r="N8" s="656">
        <f t="shared" si="3"/>
        <v>338</v>
      </c>
      <c r="O8" s="656">
        <v>0</v>
      </c>
      <c r="P8" s="657">
        <f t="shared" si="4"/>
        <v>13966</v>
      </c>
      <c r="Q8" s="641">
        <v>56679</v>
      </c>
    </row>
    <row r="9" spans="1:18" ht="11.1" customHeight="1" x14ac:dyDescent="0.2">
      <c r="A9" s="1052" t="s">
        <v>495</v>
      </c>
      <c r="B9" s="622" t="s">
        <v>9</v>
      </c>
      <c r="C9" s="641">
        <v>1130</v>
      </c>
      <c r="D9" s="641">
        <v>606</v>
      </c>
      <c r="E9" s="656">
        <f t="shared" si="0"/>
        <v>1736</v>
      </c>
      <c r="F9" s="641">
        <v>2140</v>
      </c>
      <c r="G9" s="641">
        <v>829</v>
      </c>
      <c r="H9" s="656">
        <f t="shared" si="1"/>
        <v>2969</v>
      </c>
      <c r="I9" s="641">
        <v>4346</v>
      </c>
      <c r="J9" s="641">
        <v>6786</v>
      </c>
      <c r="K9" s="656">
        <f t="shared" si="2"/>
        <v>11132</v>
      </c>
      <c r="L9" s="641">
        <v>705</v>
      </c>
      <c r="M9" s="641">
        <v>484</v>
      </c>
      <c r="N9" s="656">
        <f t="shared" si="3"/>
        <v>1189</v>
      </c>
      <c r="O9" s="656">
        <v>0</v>
      </c>
      <c r="P9" s="657">
        <f t="shared" si="4"/>
        <v>17026</v>
      </c>
      <c r="Q9" s="641">
        <v>291207</v>
      </c>
    </row>
    <row r="10" spans="1:18" ht="11.1" customHeight="1" x14ac:dyDescent="0.2">
      <c r="A10" s="1052" t="s">
        <v>496</v>
      </c>
      <c r="B10" s="622" t="s">
        <v>10</v>
      </c>
      <c r="C10" s="641">
        <v>767</v>
      </c>
      <c r="D10" s="641">
        <v>655</v>
      </c>
      <c r="E10" s="656">
        <f t="shared" si="0"/>
        <v>1422</v>
      </c>
      <c r="F10" s="641">
        <v>1477</v>
      </c>
      <c r="G10" s="641">
        <v>1075</v>
      </c>
      <c r="H10" s="656">
        <f t="shared" si="1"/>
        <v>2552</v>
      </c>
      <c r="I10" s="641">
        <v>2477</v>
      </c>
      <c r="J10" s="641">
        <v>4944</v>
      </c>
      <c r="K10" s="656">
        <f t="shared" si="2"/>
        <v>7421</v>
      </c>
      <c r="L10" s="641">
        <v>126</v>
      </c>
      <c r="M10" s="641">
        <v>118</v>
      </c>
      <c r="N10" s="656">
        <f t="shared" si="3"/>
        <v>244</v>
      </c>
      <c r="O10" s="656">
        <v>0</v>
      </c>
      <c r="P10" s="657">
        <f t="shared" si="4"/>
        <v>11639</v>
      </c>
      <c r="Q10" s="641">
        <v>31479</v>
      </c>
    </row>
    <row r="11" spans="1:18" ht="11.1" customHeight="1" x14ac:dyDescent="0.2">
      <c r="A11" s="1052" t="s">
        <v>497</v>
      </c>
      <c r="B11" s="622" t="s">
        <v>11</v>
      </c>
      <c r="C11" s="641">
        <v>4213</v>
      </c>
      <c r="D11" s="641">
        <v>3309</v>
      </c>
      <c r="E11" s="656">
        <f t="shared" si="0"/>
        <v>7522</v>
      </c>
      <c r="F11" s="641">
        <v>5510</v>
      </c>
      <c r="G11" s="641">
        <v>3982</v>
      </c>
      <c r="H11" s="656">
        <f t="shared" si="1"/>
        <v>9492</v>
      </c>
      <c r="I11" s="641">
        <v>5500</v>
      </c>
      <c r="J11" s="641">
        <v>14243</v>
      </c>
      <c r="K11" s="656">
        <f t="shared" si="2"/>
        <v>19743</v>
      </c>
      <c r="L11" s="641">
        <v>1066</v>
      </c>
      <c r="M11" s="641">
        <v>774</v>
      </c>
      <c r="N11" s="656">
        <f t="shared" si="3"/>
        <v>1840</v>
      </c>
      <c r="O11" s="656">
        <v>1</v>
      </c>
      <c r="P11" s="657">
        <f t="shared" si="4"/>
        <v>38598</v>
      </c>
      <c r="Q11" s="641">
        <v>146446</v>
      </c>
    </row>
    <row r="12" spans="1:18" ht="11.1" customHeight="1" x14ac:dyDescent="0.2">
      <c r="A12" s="1052" t="s">
        <v>498</v>
      </c>
      <c r="B12" s="622" t="s">
        <v>12</v>
      </c>
      <c r="C12" s="641">
        <v>2219</v>
      </c>
      <c r="D12" s="641">
        <v>1540</v>
      </c>
      <c r="E12" s="656">
        <f t="shared" si="0"/>
        <v>3759</v>
      </c>
      <c r="F12" s="641">
        <v>2744</v>
      </c>
      <c r="G12" s="641">
        <v>1675</v>
      </c>
      <c r="H12" s="656">
        <f t="shared" si="1"/>
        <v>4419</v>
      </c>
      <c r="I12" s="641">
        <v>5266</v>
      </c>
      <c r="J12" s="641">
        <v>9518</v>
      </c>
      <c r="K12" s="656">
        <f t="shared" si="2"/>
        <v>14784</v>
      </c>
      <c r="L12" s="641">
        <v>454</v>
      </c>
      <c r="M12" s="641">
        <v>331</v>
      </c>
      <c r="N12" s="656">
        <f t="shared" si="3"/>
        <v>785</v>
      </c>
      <c r="O12" s="656">
        <v>0</v>
      </c>
      <c r="P12" s="657">
        <f t="shared" si="4"/>
        <v>23747</v>
      </c>
      <c r="Q12" s="641">
        <v>96958</v>
      </c>
    </row>
    <row r="13" spans="1:18" ht="11.1" customHeight="1" x14ac:dyDescent="0.2">
      <c r="A13" s="1052" t="s">
        <v>499</v>
      </c>
      <c r="B13" s="622" t="s">
        <v>13</v>
      </c>
      <c r="C13" s="641">
        <v>436</v>
      </c>
      <c r="D13" s="641">
        <v>321</v>
      </c>
      <c r="E13" s="656">
        <f t="shared" si="0"/>
        <v>757</v>
      </c>
      <c r="F13" s="641">
        <v>627</v>
      </c>
      <c r="G13" s="641">
        <v>424</v>
      </c>
      <c r="H13" s="656">
        <f t="shared" si="1"/>
        <v>1051</v>
      </c>
      <c r="I13" s="641">
        <v>1355</v>
      </c>
      <c r="J13" s="641">
        <v>2188</v>
      </c>
      <c r="K13" s="656">
        <f t="shared" si="2"/>
        <v>3543</v>
      </c>
      <c r="L13" s="641">
        <v>44</v>
      </c>
      <c r="M13" s="641">
        <v>35</v>
      </c>
      <c r="N13" s="656">
        <f t="shared" si="3"/>
        <v>79</v>
      </c>
      <c r="O13" s="656">
        <v>0</v>
      </c>
      <c r="P13" s="657">
        <f t="shared" si="4"/>
        <v>5430</v>
      </c>
      <c r="Q13" s="641">
        <v>14492</v>
      </c>
    </row>
    <row r="14" spans="1:18" ht="11.1" customHeight="1" x14ac:dyDescent="0.2">
      <c r="A14" s="1052" t="s">
        <v>500</v>
      </c>
      <c r="B14" s="622" t="s">
        <v>14</v>
      </c>
      <c r="C14" s="641">
        <v>1902</v>
      </c>
      <c r="D14" s="641">
        <v>1545</v>
      </c>
      <c r="E14" s="656">
        <f t="shared" si="0"/>
        <v>3447</v>
      </c>
      <c r="F14" s="641">
        <v>2366</v>
      </c>
      <c r="G14" s="641">
        <v>1306</v>
      </c>
      <c r="H14" s="656">
        <f t="shared" si="1"/>
        <v>3672</v>
      </c>
      <c r="I14" s="641">
        <v>4627</v>
      </c>
      <c r="J14" s="641">
        <v>9479</v>
      </c>
      <c r="K14" s="656">
        <f t="shared" si="2"/>
        <v>14106</v>
      </c>
      <c r="L14" s="641">
        <v>486</v>
      </c>
      <c r="M14" s="641">
        <v>336</v>
      </c>
      <c r="N14" s="656">
        <f t="shared" si="3"/>
        <v>822</v>
      </c>
      <c r="O14" s="656">
        <v>0</v>
      </c>
      <c r="P14" s="657">
        <f t="shared" si="4"/>
        <v>22047</v>
      </c>
      <c r="Q14" s="641">
        <v>90869</v>
      </c>
    </row>
    <row r="15" spans="1:18" ht="11.1" customHeight="1" x14ac:dyDescent="0.2">
      <c r="A15" s="655">
        <v>10</v>
      </c>
      <c r="B15" s="622" t="s">
        <v>15</v>
      </c>
      <c r="C15" s="641">
        <v>1821</v>
      </c>
      <c r="D15" s="641">
        <v>1254</v>
      </c>
      <c r="E15" s="656">
        <f t="shared" si="0"/>
        <v>3075</v>
      </c>
      <c r="F15" s="641">
        <v>2370</v>
      </c>
      <c r="G15" s="641">
        <v>1285</v>
      </c>
      <c r="H15" s="656">
        <f t="shared" si="1"/>
        <v>3655</v>
      </c>
      <c r="I15" s="641">
        <v>5505</v>
      </c>
      <c r="J15" s="641">
        <v>10516</v>
      </c>
      <c r="K15" s="656">
        <f t="shared" si="2"/>
        <v>16021</v>
      </c>
      <c r="L15" s="641">
        <v>253</v>
      </c>
      <c r="M15" s="641">
        <v>174</v>
      </c>
      <c r="N15" s="656">
        <f t="shared" si="3"/>
        <v>427</v>
      </c>
      <c r="O15" s="656">
        <v>0</v>
      </c>
      <c r="P15" s="657">
        <f t="shared" si="4"/>
        <v>23178</v>
      </c>
      <c r="Q15" s="641">
        <v>81247</v>
      </c>
    </row>
    <row r="16" spans="1:18" ht="11.1" customHeight="1" x14ac:dyDescent="0.2">
      <c r="A16" s="655">
        <v>11</v>
      </c>
      <c r="B16" s="622" t="s">
        <v>16</v>
      </c>
      <c r="C16" s="641">
        <v>189</v>
      </c>
      <c r="D16" s="641">
        <v>118</v>
      </c>
      <c r="E16" s="656">
        <f t="shared" si="0"/>
        <v>307</v>
      </c>
      <c r="F16" s="641">
        <v>274</v>
      </c>
      <c r="G16" s="641">
        <v>125</v>
      </c>
      <c r="H16" s="656">
        <f t="shared" si="1"/>
        <v>399</v>
      </c>
      <c r="I16" s="641">
        <v>721</v>
      </c>
      <c r="J16" s="641">
        <v>1529</v>
      </c>
      <c r="K16" s="656">
        <f t="shared" si="2"/>
        <v>2250</v>
      </c>
      <c r="L16" s="641">
        <v>14</v>
      </c>
      <c r="M16" s="641">
        <v>11</v>
      </c>
      <c r="N16" s="656">
        <f t="shared" si="3"/>
        <v>25</v>
      </c>
      <c r="O16" s="656">
        <v>0</v>
      </c>
      <c r="P16" s="657">
        <f t="shared" si="4"/>
        <v>2981</v>
      </c>
      <c r="Q16" s="641">
        <v>8357</v>
      </c>
    </row>
    <row r="17" spans="1:17" ht="11.1" customHeight="1" x14ac:dyDescent="0.2">
      <c r="A17" s="655">
        <v>12</v>
      </c>
      <c r="B17" s="622" t="s">
        <v>17</v>
      </c>
      <c r="C17" s="641">
        <v>561</v>
      </c>
      <c r="D17" s="641">
        <v>407</v>
      </c>
      <c r="E17" s="656">
        <f t="shared" si="0"/>
        <v>968</v>
      </c>
      <c r="F17" s="641">
        <v>1999</v>
      </c>
      <c r="G17" s="641">
        <v>1031</v>
      </c>
      <c r="H17" s="656">
        <f t="shared" si="1"/>
        <v>3030</v>
      </c>
      <c r="I17" s="641">
        <v>3125</v>
      </c>
      <c r="J17" s="641">
        <v>4174</v>
      </c>
      <c r="K17" s="656">
        <f t="shared" si="2"/>
        <v>7299</v>
      </c>
      <c r="L17" s="641">
        <v>259</v>
      </c>
      <c r="M17" s="641">
        <v>189</v>
      </c>
      <c r="N17" s="656">
        <f t="shared" si="3"/>
        <v>448</v>
      </c>
      <c r="O17" s="656">
        <v>83</v>
      </c>
      <c r="P17" s="657">
        <f t="shared" si="4"/>
        <v>11828</v>
      </c>
      <c r="Q17" s="641">
        <v>113908</v>
      </c>
    </row>
    <row r="18" spans="1:17" ht="11.1" customHeight="1" x14ac:dyDescent="0.2">
      <c r="A18" s="655">
        <v>13</v>
      </c>
      <c r="B18" s="622" t="s">
        <v>18</v>
      </c>
      <c r="C18" s="641">
        <v>963</v>
      </c>
      <c r="D18" s="641">
        <v>907</v>
      </c>
      <c r="E18" s="656">
        <f t="shared" si="0"/>
        <v>1870</v>
      </c>
      <c r="F18" s="641">
        <v>2013</v>
      </c>
      <c r="G18" s="641">
        <v>1348</v>
      </c>
      <c r="H18" s="656">
        <f t="shared" si="1"/>
        <v>3361</v>
      </c>
      <c r="I18" s="641">
        <v>2098</v>
      </c>
      <c r="J18" s="641">
        <v>3711</v>
      </c>
      <c r="K18" s="656">
        <f t="shared" si="2"/>
        <v>5809</v>
      </c>
      <c r="L18" s="641">
        <v>643</v>
      </c>
      <c r="M18" s="641">
        <v>372</v>
      </c>
      <c r="N18" s="656">
        <f t="shared" si="3"/>
        <v>1015</v>
      </c>
      <c r="O18" s="656">
        <v>0</v>
      </c>
      <c r="P18" s="657">
        <f t="shared" si="4"/>
        <v>12055</v>
      </c>
      <c r="Q18" s="641">
        <v>158696</v>
      </c>
    </row>
    <row r="19" spans="1:17" ht="11.1" customHeight="1" x14ac:dyDescent="0.2">
      <c r="A19" s="655">
        <v>14</v>
      </c>
      <c r="B19" s="622" t="s">
        <v>19</v>
      </c>
      <c r="C19" s="641">
        <v>344</v>
      </c>
      <c r="D19" s="641">
        <v>262</v>
      </c>
      <c r="E19" s="656">
        <f t="shared" si="0"/>
        <v>606</v>
      </c>
      <c r="F19" s="641">
        <v>542</v>
      </c>
      <c r="G19" s="641">
        <v>374</v>
      </c>
      <c r="H19" s="656">
        <f t="shared" si="1"/>
        <v>916</v>
      </c>
      <c r="I19" s="641">
        <v>1683</v>
      </c>
      <c r="J19" s="641">
        <v>2825</v>
      </c>
      <c r="K19" s="656">
        <f t="shared" si="2"/>
        <v>4508</v>
      </c>
      <c r="L19" s="641">
        <v>28</v>
      </c>
      <c r="M19" s="641">
        <v>20</v>
      </c>
      <c r="N19" s="656">
        <f t="shared" si="3"/>
        <v>48</v>
      </c>
      <c r="O19" s="656">
        <v>0</v>
      </c>
      <c r="P19" s="657">
        <f t="shared" si="4"/>
        <v>6078</v>
      </c>
      <c r="Q19" s="641">
        <v>10296</v>
      </c>
    </row>
    <row r="20" spans="1:17" ht="11.1" customHeight="1" x14ac:dyDescent="0.2">
      <c r="A20" s="655">
        <v>15</v>
      </c>
      <c r="B20" s="622" t="s">
        <v>20</v>
      </c>
      <c r="C20" s="641">
        <v>580</v>
      </c>
      <c r="D20" s="641">
        <v>495</v>
      </c>
      <c r="E20" s="656">
        <f t="shared" si="0"/>
        <v>1075</v>
      </c>
      <c r="F20" s="641">
        <v>728</v>
      </c>
      <c r="G20" s="641">
        <v>528</v>
      </c>
      <c r="H20" s="656">
        <f t="shared" si="1"/>
        <v>1256</v>
      </c>
      <c r="I20" s="641">
        <v>1523</v>
      </c>
      <c r="J20" s="641">
        <v>3341</v>
      </c>
      <c r="K20" s="656">
        <f t="shared" si="2"/>
        <v>4864</v>
      </c>
      <c r="L20" s="641">
        <v>70</v>
      </c>
      <c r="M20" s="641">
        <v>46</v>
      </c>
      <c r="N20" s="656">
        <f t="shared" si="3"/>
        <v>116</v>
      </c>
      <c r="O20" s="656">
        <v>0</v>
      </c>
      <c r="P20" s="657">
        <f t="shared" si="4"/>
        <v>7311</v>
      </c>
      <c r="Q20" s="641">
        <v>15934</v>
      </c>
    </row>
    <row r="21" spans="1:17" ht="11.1" customHeight="1" x14ac:dyDescent="0.2">
      <c r="A21" s="655">
        <v>16</v>
      </c>
      <c r="B21" s="622" t="s">
        <v>21</v>
      </c>
      <c r="C21" s="641">
        <v>2599</v>
      </c>
      <c r="D21" s="641">
        <v>1929</v>
      </c>
      <c r="E21" s="656">
        <f t="shared" si="0"/>
        <v>4528</v>
      </c>
      <c r="F21" s="641">
        <v>3191</v>
      </c>
      <c r="G21" s="641">
        <v>2119</v>
      </c>
      <c r="H21" s="656">
        <f t="shared" si="1"/>
        <v>5310</v>
      </c>
      <c r="I21" s="641">
        <v>6324</v>
      </c>
      <c r="J21" s="641">
        <v>12619</v>
      </c>
      <c r="K21" s="656">
        <f t="shared" si="2"/>
        <v>18943</v>
      </c>
      <c r="L21" s="641">
        <v>601</v>
      </c>
      <c r="M21" s="641">
        <v>412</v>
      </c>
      <c r="N21" s="656">
        <f t="shared" si="3"/>
        <v>1013</v>
      </c>
      <c r="O21" s="656">
        <v>0</v>
      </c>
      <c r="P21" s="657">
        <f t="shared" si="4"/>
        <v>29794</v>
      </c>
      <c r="Q21" s="641">
        <v>101893</v>
      </c>
    </row>
    <row r="22" spans="1:17" ht="11.1" customHeight="1" x14ac:dyDescent="0.2">
      <c r="A22" s="655">
        <v>17</v>
      </c>
      <c r="B22" s="622" t="s">
        <v>22</v>
      </c>
      <c r="C22" s="641">
        <v>779</v>
      </c>
      <c r="D22" s="641">
        <v>469</v>
      </c>
      <c r="E22" s="656">
        <f t="shared" si="0"/>
        <v>1248</v>
      </c>
      <c r="F22" s="641">
        <v>760</v>
      </c>
      <c r="G22" s="641">
        <v>406</v>
      </c>
      <c r="H22" s="656">
        <f t="shared" si="1"/>
        <v>1166</v>
      </c>
      <c r="I22" s="641">
        <v>2277</v>
      </c>
      <c r="J22" s="641">
        <v>4649</v>
      </c>
      <c r="K22" s="656">
        <f t="shared" si="2"/>
        <v>6926</v>
      </c>
      <c r="L22" s="641">
        <v>61</v>
      </c>
      <c r="M22" s="641">
        <v>56</v>
      </c>
      <c r="N22" s="656">
        <f t="shared" si="3"/>
        <v>117</v>
      </c>
      <c r="O22" s="656">
        <v>0</v>
      </c>
      <c r="P22" s="657">
        <f t="shared" si="4"/>
        <v>9457</v>
      </c>
      <c r="Q22" s="641">
        <v>22846</v>
      </c>
    </row>
    <row r="23" spans="1:17" ht="11.1" customHeight="1" x14ac:dyDescent="0.2">
      <c r="A23" s="655">
        <v>18</v>
      </c>
      <c r="B23" s="622" t="s">
        <v>23</v>
      </c>
      <c r="C23" s="641">
        <v>284</v>
      </c>
      <c r="D23" s="641">
        <v>194</v>
      </c>
      <c r="E23" s="656">
        <f t="shared" si="0"/>
        <v>478</v>
      </c>
      <c r="F23" s="641">
        <v>700</v>
      </c>
      <c r="G23" s="641">
        <v>431</v>
      </c>
      <c r="H23" s="656">
        <f t="shared" si="1"/>
        <v>1131</v>
      </c>
      <c r="I23" s="641">
        <v>1007</v>
      </c>
      <c r="J23" s="641">
        <v>2005</v>
      </c>
      <c r="K23" s="656">
        <f t="shared" si="2"/>
        <v>3012</v>
      </c>
      <c r="L23" s="641">
        <v>31</v>
      </c>
      <c r="M23" s="641">
        <v>15</v>
      </c>
      <c r="N23" s="656">
        <f t="shared" si="3"/>
        <v>46</v>
      </c>
      <c r="O23" s="656">
        <v>0</v>
      </c>
      <c r="P23" s="657">
        <f t="shared" si="4"/>
        <v>4667</v>
      </c>
      <c r="Q23" s="641">
        <v>10458</v>
      </c>
    </row>
    <row r="24" spans="1:17" ht="11.1" customHeight="1" x14ac:dyDescent="0.2">
      <c r="A24" s="655">
        <v>19</v>
      </c>
      <c r="B24" s="622" t="s">
        <v>24</v>
      </c>
      <c r="C24" s="641">
        <v>1597</v>
      </c>
      <c r="D24" s="641">
        <v>1183</v>
      </c>
      <c r="E24" s="656">
        <f t="shared" si="0"/>
        <v>2780</v>
      </c>
      <c r="F24" s="641">
        <v>2491</v>
      </c>
      <c r="G24" s="641">
        <v>1567</v>
      </c>
      <c r="H24" s="656">
        <f t="shared" si="1"/>
        <v>4058</v>
      </c>
      <c r="I24" s="641">
        <v>6920</v>
      </c>
      <c r="J24" s="641">
        <v>11171</v>
      </c>
      <c r="K24" s="656">
        <f t="shared" si="2"/>
        <v>18091</v>
      </c>
      <c r="L24" s="641">
        <v>248</v>
      </c>
      <c r="M24" s="641">
        <v>170</v>
      </c>
      <c r="N24" s="656">
        <f t="shared" si="3"/>
        <v>418</v>
      </c>
      <c r="O24" s="656">
        <v>0</v>
      </c>
      <c r="P24" s="657">
        <f t="shared" si="4"/>
        <v>25347</v>
      </c>
      <c r="Q24" s="641">
        <v>72161</v>
      </c>
    </row>
    <row r="25" spans="1:17" ht="11.1" customHeight="1" x14ac:dyDescent="0.2">
      <c r="A25" s="655">
        <v>20</v>
      </c>
      <c r="B25" s="622" t="s">
        <v>25</v>
      </c>
      <c r="C25" s="641">
        <v>1254</v>
      </c>
      <c r="D25" s="641">
        <v>1009</v>
      </c>
      <c r="E25" s="656">
        <f t="shared" si="0"/>
        <v>2263</v>
      </c>
      <c r="F25" s="641">
        <v>2076</v>
      </c>
      <c r="G25" s="641">
        <v>1334</v>
      </c>
      <c r="H25" s="656">
        <f t="shared" si="1"/>
        <v>3410</v>
      </c>
      <c r="I25" s="641">
        <v>2570</v>
      </c>
      <c r="J25" s="641">
        <v>6450</v>
      </c>
      <c r="K25" s="656">
        <f t="shared" si="2"/>
        <v>9020</v>
      </c>
      <c r="L25" s="641">
        <v>259</v>
      </c>
      <c r="M25" s="641">
        <v>163</v>
      </c>
      <c r="N25" s="656">
        <f t="shared" si="3"/>
        <v>422</v>
      </c>
      <c r="O25" s="656">
        <v>0</v>
      </c>
      <c r="P25" s="657">
        <f t="shared" si="4"/>
        <v>15115</v>
      </c>
      <c r="Q25" s="641">
        <v>45786</v>
      </c>
    </row>
    <row r="26" spans="1:17" ht="11.1" customHeight="1" x14ac:dyDescent="0.2">
      <c r="A26" s="655">
        <v>21</v>
      </c>
      <c r="B26" s="622" t="s">
        <v>26</v>
      </c>
      <c r="C26" s="641">
        <v>2211</v>
      </c>
      <c r="D26" s="641">
        <v>1493</v>
      </c>
      <c r="E26" s="656">
        <f t="shared" si="0"/>
        <v>3704</v>
      </c>
      <c r="F26" s="641">
        <v>7070</v>
      </c>
      <c r="G26" s="641">
        <v>3882</v>
      </c>
      <c r="H26" s="656">
        <f t="shared" si="1"/>
        <v>10952</v>
      </c>
      <c r="I26" s="641">
        <v>9394</v>
      </c>
      <c r="J26" s="641">
        <v>16178</v>
      </c>
      <c r="K26" s="656">
        <f t="shared" si="2"/>
        <v>25572</v>
      </c>
      <c r="L26" s="641">
        <v>2384</v>
      </c>
      <c r="M26" s="641">
        <v>1645</v>
      </c>
      <c r="N26" s="656">
        <f t="shared" si="3"/>
        <v>4029</v>
      </c>
      <c r="O26" s="656">
        <v>4</v>
      </c>
      <c r="P26" s="657">
        <f t="shared" si="4"/>
        <v>44261</v>
      </c>
      <c r="Q26" s="641">
        <v>555360</v>
      </c>
    </row>
    <row r="27" spans="1:17" ht="11.1" customHeight="1" x14ac:dyDescent="0.2">
      <c r="A27" s="655">
        <v>22</v>
      </c>
      <c r="B27" s="622" t="s">
        <v>27</v>
      </c>
      <c r="C27" s="641">
        <v>761</v>
      </c>
      <c r="D27" s="641">
        <v>458</v>
      </c>
      <c r="E27" s="656">
        <f t="shared" si="0"/>
        <v>1219</v>
      </c>
      <c r="F27" s="641">
        <v>973</v>
      </c>
      <c r="G27" s="641">
        <v>522</v>
      </c>
      <c r="H27" s="656">
        <f t="shared" si="1"/>
        <v>1495</v>
      </c>
      <c r="I27" s="641">
        <v>1737</v>
      </c>
      <c r="J27" s="641">
        <v>3871</v>
      </c>
      <c r="K27" s="656">
        <f t="shared" si="2"/>
        <v>5608</v>
      </c>
      <c r="L27" s="641">
        <v>113</v>
      </c>
      <c r="M27" s="641">
        <v>76</v>
      </c>
      <c r="N27" s="656">
        <f t="shared" si="3"/>
        <v>189</v>
      </c>
      <c r="O27" s="656">
        <v>0</v>
      </c>
      <c r="P27" s="657">
        <f t="shared" si="4"/>
        <v>8511</v>
      </c>
      <c r="Q27" s="641">
        <v>35451</v>
      </c>
    </row>
    <row r="28" spans="1:17" ht="11.1" customHeight="1" x14ac:dyDescent="0.2">
      <c r="A28" s="655">
        <v>23</v>
      </c>
      <c r="B28" s="622" t="s">
        <v>28</v>
      </c>
      <c r="C28" s="641">
        <v>1063</v>
      </c>
      <c r="D28" s="641">
        <v>796</v>
      </c>
      <c r="E28" s="656">
        <f t="shared" si="0"/>
        <v>1859</v>
      </c>
      <c r="F28" s="641">
        <v>2288</v>
      </c>
      <c r="G28" s="641">
        <v>1380</v>
      </c>
      <c r="H28" s="656">
        <f t="shared" si="1"/>
        <v>3668</v>
      </c>
      <c r="I28" s="641">
        <v>3154</v>
      </c>
      <c r="J28" s="641">
        <v>5092</v>
      </c>
      <c r="K28" s="656">
        <f t="shared" si="2"/>
        <v>8246</v>
      </c>
      <c r="L28" s="641">
        <v>251</v>
      </c>
      <c r="M28" s="641">
        <v>170</v>
      </c>
      <c r="N28" s="656">
        <f t="shared" si="3"/>
        <v>421</v>
      </c>
      <c r="O28" s="656">
        <v>0</v>
      </c>
      <c r="P28" s="657">
        <f t="shared" si="4"/>
        <v>14194</v>
      </c>
      <c r="Q28" s="641">
        <v>87714</v>
      </c>
    </row>
    <row r="29" spans="1:17" ht="11.1" customHeight="1" x14ac:dyDescent="0.2">
      <c r="A29" s="655">
        <v>24</v>
      </c>
      <c r="B29" s="622" t="s">
        <v>29</v>
      </c>
      <c r="C29" s="641">
        <v>560</v>
      </c>
      <c r="D29" s="641">
        <v>524</v>
      </c>
      <c r="E29" s="656">
        <f t="shared" si="0"/>
        <v>1084</v>
      </c>
      <c r="F29" s="641">
        <v>859</v>
      </c>
      <c r="G29" s="641">
        <v>581</v>
      </c>
      <c r="H29" s="656">
        <f t="shared" si="1"/>
        <v>1440</v>
      </c>
      <c r="I29" s="641">
        <v>1395</v>
      </c>
      <c r="J29" s="641">
        <v>2714</v>
      </c>
      <c r="K29" s="656">
        <f t="shared" si="2"/>
        <v>4109</v>
      </c>
      <c r="L29" s="641">
        <v>115</v>
      </c>
      <c r="M29" s="641">
        <v>90</v>
      </c>
      <c r="N29" s="656">
        <f t="shared" si="3"/>
        <v>205</v>
      </c>
      <c r="O29" s="656">
        <v>0</v>
      </c>
      <c r="P29" s="657">
        <f t="shared" si="4"/>
        <v>6838</v>
      </c>
      <c r="Q29" s="641">
        <v>22771</v>
      </c>
    </row>
    <row r="30" spans="1:17" ht="11.1" customHeight="1" x14ac:dyDescent="0.2">
      <c r="A30" s="655">
        <v>25</v>
      </c>
      <c r="B30" s="622" t="s">
        <v>30</v>
      </c>
      <c r="C30" s="641">
        <v>1576</v>
      </c>
      <c r="D30" s="641">
        <v>1124</v>
      </c>
      <c r="E30" s="656">
        <f t="shared" si="0"/>
        <v>2700</v>
      </c>
      <c r="F30" s="641">
        <v>2822</v>
      </c>
      <c r="G30" s="641">
        <v>1548</v>
      </c>
      <c r="H30" s="656">
        <f t="shared" si="1"/>
        <v>4370</v>
      </c>
      <c r="I30" s="641">
        <v>6859</v>
      </c>
      <c r="J30" s="641">
        <v>10156</v>
      </c>
      <c r="K30" s="656">
        <f t="shared" si="2"/>
        <v>17015</v>
      </c>
      <c r="L30" s="641">
        <v>601</v>
      </c>
      <c r="M30" s="641">
        <v>362</v>
      </c>
      <c r="N30" s="656">
        <f t="shared" si="3"/>
        <v>963</v>
      </c>
      <c r="O30" s="656">
        <v>4</v>
      </c>
      <c r="P30" s="657">
        <f t="shared" si="4"/>
        <v>25052</v>
      </c>
      <c r="Q30" s="641">
        <v>232796</v>
      </c>
    </row>
    <row r="31" spans="1:17" ht="11.1" customHeight="1" x14ac:dyDescent="0.2">
      <c r="A31" s="655">
        <v>26</v>
      </c>
      <c r="B31" s="622" t="s">
        <v>31</v>
      </c>
      <c r="C31" s="641">
        <v>710</v>
      </c>
      <c r="D31" s="641">
        <v>477</v>
      </c>
      <c r="E31" s="656">
        <f t="shared" si="0"/>
        <v>1187</v>
      </c>
      <c r="F31" s="641">
        <v>953</v>
      </c>
      <c r="G31" s="641">
        <v>558</v>
      </c>
      <c r="H31" s="656">
        <f t="shared" si="1"/>
        <v>1511</v>
      </c>
      <c r="I31" s="641">
        <v>1350</v>
      </c>
      <c r="J31" s="641">
        <v>3282</v>
      </c>
      <c r="K31" s="656">
        <f t="shared" si="2"/>
        <v>4632</v>
      </c>
      <c r="L31" s="641">
        <v>73</v>
      </c>
      <c r="M31" s="641">
        <v>58</v>
      </c>
      <c r="N31" s="656">
        <f t="shared" si="3"/>
        <v>131</v>
      </c>
      <c r="O31" s="656">
        <v>0</v>
      </c>
      <c r="P31" s="657">
        <f t="shared" si="4"/>
        <v>7461</v>
      </c>
      <c r="Q31" s="641">
        <v>31512</v>
      </c>
    </row>
    <row r="32" spans="1:17" ht="11.1" customHeight="1" x14ac:dyDescent="0.2">
      <c r="A32" s="655">
        <v>27</v>
      </c>
      <c r="B32" s="622" t="s">
        <v>32</v>
      </c>
      <c r="C32" s="641">
        <v>1844</v>
      </c>
      <c r="D32" s="641">
        <v>1230</v>
      </c>
      <c r="E32" s="656">
        <f t="shared" si="0"/>
        <v>3074</v>
      </c>
      <c r="F32" s="641">
        <v>5124</v>
      </c>
      <c r="G32" s="641">
        <v>2951</v>
      </c>
      <c r="H32" s="656">
        <f t="shared" si="1"/>
        <v>8075</v>
      </c>
      <c r="I32" s="641">
        <v>4918</v>
      </c>
      <c r="J32" s="641">
        <v>10666</v>
      </c>
      <c r="K32" s="656">
        <f t="shared" si="2"/>
        <v>15584</v>
      </c>
      <c r="L32" s="641">
        <v>1118</v>
      </c>
      <c r="M32" s="641">
        <v>764</v>
      </c>
      <c r="N32" s="656">
        <f t="shared" si="3"/>
        <v>1882</v>
      </c>
      <c r="O32" s="656">
        <v>0</v>
      </c>
      <c r="P32" s="657">
        <f t="shared" si="4"/>
        <v>28615</v>
      </c>
      <c r="Q32" s="641">
        <v>248578</v>
      </c>
    </row>
    <row r="33" spans="1:17" ht="11.1" customHeight="1" x14ac:dyDescent="0.2">
      <c r="A33" s="655">
        <v>28</v>
      </c>
      <c r="B33" s="622" t="s">
        <v>100</v>
      </c>
      <c r="C33" s="641">
        <v>983</v>
      </c>
      <c r="D33" s="641">
        <v>753</v>
      </c>
      <c r="E33" s="656">
        <f t="shared" si="0"/>
        <v>1736</v>
      </c>
      <c r="F33" s="641">
        <v>2197</v>
      </c>
      <c r="G33" s="641">
        <v>1368</v>
      </c>
      <c r="H33" s="656">
        <f t="shared" si="1"/>
        <v>3565</v>
      </c>
      <c r="I33" s="641">
        <v>2768</v>
      </c>
      <c r="J33" s="641">
        <v>5816</v>
      </c>
      <c r="K33" s="656">
        <f t="shared" si="2"/>
        <v>8584</v>
      </c>
      <c r="L33" s="641">
        <v>272</v>
      </c>
      <c r="M33" s="641">
        <v>176</v>
      </c>
      <c r="N33" s="656">
        <f t="shared" si="3"/>
        <v>448</v>
      </c>
      <c r="O33" s="656">
        <v>0</v>
      </c>
      <c r="P33" s="657">
        <f t="shared" si="4"/>
        <v>14333</v>
      </c>
      <c r="Q33" s="641">
        <v>54242</v>
      </c>
    </row>
    <row r="34" spans="1:17" ht="11.1" customHeight="1" x14ac:dyDescent="0.2">
      <c r="A34" s="655">
        <v>29</v>
      </c>
      <c r="B34" s="622" t="s">
        <v>33</v>
      </c>
      <c r="C34" s="641">
        <v>291</v>
      </c>
      <c r="D34" s="641">
        <v>211</v>
      </c>
      <c r="E34" s="656">
        <f t="shared" si="0"/>
        <v>502</v>
      </c>
      <c r="F34" s="641">
        <v>527</v>
      </c>
      <c r="G34" s="641">
        <v>362</v>
      </c>
      <c r="H34" s="656">
        <f t="shared" si="1"/>
        <v>889</v>
      </c>
      <c r="I34" s="641">
        <v>1064</v>
      </c>
      <c r="J34" s="641">
        <v>2051</v>
      </c>
      <c r="K34" s="656">
        <f t="shared" si="2"/>
        <v>3115</v>
      </c>
      <c r="L34" s="641">
        <v>43</v>
      </c>
      <c r="M34" s="641">
        <v>25</v>
      </c>
      <c r="N34" s="656">
        <f t="shared" si="3"/>
        <v>68</v>
      </c>
      <c r="O34" s="656">
        <v>0</v>
      </c>
      <c r="P34" s="657">
        <f t="shared" si="4"/>
        <v>4574</v>
      </c>
      <c r="Q34" s="641">
        <v>20436</v>
      </c>
    </row>
    <row r="35" spans="1:17" ht="11.1" customHeight="1" x14ac:dyDescent="0.2">
      <c r="A35" s="655">
        <v>30</v>
      </c>
      <c r="B35" s="622" t="s">
        <v>34</v>
      </c>
      <c r="C35" s="641">
        <v>431</v>
      </c>
      <c r="D35" s="641">
        <v>485</v>
      </c>
      <c r="E35" s="656">
        <f t="shared" si="0"/>
        <v>916</v>
      </c>
      <c r="F35" s="641">
        <v>875</v>
      </c>
      <c r="G35" s="641">
        <v>560</v>
      </c>
      <c r="H35" s="656">
        <f t="shared" si="1"/>
        <v>1435</v>
      </c>
      <c r="I35" s="641">
        <v>1215</v>
      </c>
      <c r="J35" s="641">
        <v>2329</v>
      </c>
      <c r="K35" s="656">
        <f t="shared" si="2"/>
        <v>3544</v>
      </c>
      <c r="L35" s="641">
        <v>364</v>
      </c>
      <c r="M35" s="641">
        <v>284</v>
      </c>
      <c r="N35" s="656">
        <f t="shared" si="3"/>
        <v>648</v>
      </c>
      <c r="O35" s="656">
        <v>0</v>
      </c>
      <c r="P35" s="657">
        <f t="shared" si="4"/>
        <v>6543</v>
      </c>
      <c r="Q35" s="641">
        <v>125599</v>
      </c>
    </row>
    <row r="36" spans="1:17" ht="11.1" customHeight="1" x14ac:dyDescent="0.2">
      <c r="A36" s="655">
        <v>31</v>
      </c>
      <c r="B36" s="622" t="s">
        <v>35</v>
      </c>
      <c r="C36" s="641">
        <v>3148</v>
      </c>
      <c r="D36" s="641">
        <v>2325</v>
      </c>
      <c r="E36" s="656">
        <f t="shared" si="0"/>
        <v>5473</v>
      </c>
      <c r="F36" s="641">
        <v>6373</v>
      </c>
      <c r="G36" s="641">
        <v>3698</v>
      </c>
      <c r="H36" s="656">
        <f t="shared" si="1"/>
        <v>10071</v>
      </c>
      <c r="I36" s="641">
        <v>7577</v>
      </c>
      <c r="J36" s="641">
        <v>12577</v>
      </c>
      <c r="K36" s="656">
        <f t="shared" si="2"/>
        <v>20154</v>
      </c>
      <c r="L36" s="641">
        <v>1312</v>
      </c>
      <c r="M36" s="641">
        <v>870</v>
      </c>
      <c r="N36" s="656">
        <f t="shared" si="3"/>
        <v>2182</v>
      </c>
      <c r="O36" s="656">
        <v>0</v>
      </c>
      <c r="P36" s="657">
        <f t="shared" si="4"/>
        <v>37880</v>
      </c>
      <c r="Q36" s="641">
        <v>294988</v>
      </c>
    </row>
    <row r="37" spans="1:17" ht="11.1" customHeight="1" x14ac:dyDescent="0.2">
      <c r="A37" s="655">
        <v>32</v>
      </c>
      <c r="B37" s="622" t="s">
        <v>36</v>
      </c>
      <c r="C37" s="641">
        <v>734</v>
      </c>
      <c r="D37" s="641">
        <v>665</v>
      </c>
      <c r="E37" s="656">
        <f t="shared" si="0"/>
        <v>1399</v>
      </c>
      <c r="F37" s="641">
        <v>997</v>
      </c>
      <c r="G37" s="641">
        <v>683</v>
      </c>
      <c r="H37" s="656">
        <f t="shared" si="1"/>
        <v>1680</v>
      </c>
      <c r="I37" s="641">
        <v>2088</v>
      </c>
      <c r="J37" s="641">
        <v>3963</v>
      </c>
      <c r="K37" s="656">
        <f t="shared" si="2"/>
        <v>6051</v>
      </c>
      <c r="L37" s="641">
        <v>75</v>
      </c>
      <c r="M37" s="641">
        <v>49</v>
      </c>
      <c r="N37" s="656">
        <f t="shared" si="3"/>
        <v>124</v>
      </c>
      <c r="O37" s="656">
        <v>0</v>
      </c>
      <c r="P37" s="657">
        <f t="shared" si="4"/>
        <v>9254</v>
      </c>
      <c r="Q37" s="641">
        <v>29810</v>
      </c>
    </row>
    <row r="38" spans="1:17" ht="11.1" customHeight="1" x14ac:dyDescent="0.2">
      <c r="A38" s="655">
        <v>33</v>
      </c>
      <c r="B38" s="627" t="s">
        <v>462</v>
      </c>
      <c r="C38" s="641">
        <v>3368</v>
      </c>
      <c r="D38" s="641">
        <v>2489</v>
      </c>
      <c r="E38" s="656">
        <f t="shared" ref="E38:E69" si="5">+D38+C38</f>
        <v>5857</v>
      </c>
      <c r="F38" s="641">
        <v>4705</v>
      </c>
      <c r="G38" s="641">
        <v>2931</v>
      </c>
      <c r="H38" s="656">
        <f t="shared" ref="H38:H69" si="6">+G38+F38</f>
        <v>7636</v>
      </c>
      <c r="I38" s="641">
        <v>8734</v>
      </c>
      <c r="J38" s="641">
        <v>14463</v>
      </c>
      <c r="K38" s="656">
        <f t="shared" ref="K38:K69" si="7">+J38+I38</f>
        <v>23197</v>
      </c>
      <c r="L38" s="641">
        <v>1052</v>
      </c>
      <c r="M38" s="641">
        <v>713</v>
      </c>
      <c r="N38" s="656">
        <f t="shared" ref="N38:N69" si="8">+M38+L38</f>
        <v>1765</v>
      </c>
      <c r="O38" s="656">
        <v>0</v>
      </c>
      <c r="P38" s="657">
        <f t="shared" si="4"/>
        <v>38455</v>
      </c>
      <c r="Q38" s="641">
        <v>230833</v>
      </c>
    </row>
    <row r="39" spans="1:17" ht="11.1" customHeight="1" x14ac:dyDescent="0.2">
      <c r="A39" s="655">
        <v>34</v>
      </c>
      <c r="B39" s="622" t="s">
        <v>38</v>
      </c>
      <c r="C39" s="641">
        <v>10411</v>
      </c>
      <c r="D39" s="641">
        <v>6938</v>
      </c>
      <c r="E39" s="656">
        <f t="shared" si="5"/>
        <v>17349</v>
      </c>
      <c r="F39" s="641">
        <v>11425</v>
      </c>
      <c r="G39" s="641">
        <v>7475</v>
      </c>
      <c r="H39" s="656">
        <f t="shared" si="6"/>
        <v>18900</v>
      </c>
      <c r="I39" s="641">
        <v>14164</v>
      </c>
      <c r="J39" s="641">
        <v>31852</v>
      </c>
      <c r="K39" s="656">
        <f t="shared" si="7"/>
        <v>46016</v>
      </c>
      <c r="L39" s="641">
        <v>2358</v>
      </c>
      <c r="M39" s="641">
        <v>1674</v>
      </c>
      <c r="N39" s="656">
        <f t="shared" si="8"/>
        <v>4032</v>
      </c>
      <c r="O39" s="656">
        <v>45</v>
      </c>
      <c r="P39" s="657">
        <f t="shared" si="4"/>
        <v>86342</v>
      </c>
      <c r="Q39" s="641">
        <v>327689</v>
      </c>
    </row>
    <row r="40" spans="1:17" ht="11.1" customHeight="1" x14ac:dyDescent="0.2">
      <c r="A40" s="655">
        <v>35</v>
      </c>
      <c r="B40" s="622" t="s">
        <v>39</v>
      </c>
      <c r="C40" s="641">
        <v>4905</v>
      </c>
      <c r="D40" s="641">
        <v>3167</v>
      </c>
      <c r="E40" s="656">
        <f t="shared" si="5"/>
        <v>8072</v>
      </c>
      <c r="F40" s="641">
        <v>5864</v>
      </c>
      <c r="G40" s="641">
        <v>3511</v>
      </c>
      <c r="H40" s="656">
        <f t="shared" si="6"/>
        <v>9375</v>
      </c>
      <c r="I40" s="641">
        <v>9351</v>
      </c>
      <c r="J40" s="641">
        <v>19930</v>
      </c>
      <c r="K40" s="656">
        <f t="shared" si="7"/>
        <v>29281</v>
      </c>
      <c r="L40" s="641">
        <v>1174</v>
      </c>
      <c r="M40" s="641">
        <v>770</v>
      </c>
      <c r="N40" s="656">
        <f t="shared" si="8"/>
        <v>1944</v>
      </c>
      <c r="O40" s="656">
        <v>1</v>
      </c>
      <c r="P40" s="657">
        <f t="shared" si="4"/>
        <v>48673</v>
      </c>
      <c r="Q40" s="641">
        <v>171662</v>
      </c>
    </row>
    <row r="41" spans="1:17" ht="11.1" customHeight="1" x14ac:dyDescent="0.2">
      <c r="A41" s="655">
        <v>36</v>
      </c>
      <c r="B41" s="622" t="s">
        <v>40</v>
      </c>
      <c r="C41" s="641">
        <v>630</v>
      </c>
      <c r="D41" s="641">
        <v>364</v>
      </c>
      <c r="E41" s="656">
        <f t="shared" si="5"/>
        <v>994</v>
      </c>
      <c r="F41" s="641">
        <v>903</v>
      </c>
      <c r="G41" s="641">
        <v>442</v>
      </c>
      <c r="H41" s="656">
        <f t="shared" si="6"/>
        <v>1345</v>
      </c>
      <c r="I41" s="641">
        <v>3290</v>
      </c>
      <c r="J41" s="641">
        <v>4913</v>
      </c>
      <c r="K41" s="656">
        <f t="shared" si="7"/>
        <v>8203</v>
      </c>
      <c r="L41" s="641">
        <v>142</v>
      </c>
      <c r="M41" s="641">
        <v>96</v>
      </c>
      <c r="N41" s="656">
        <f t="shared" si="8"/>
        <v>238</v>
      </c>
      <c r="O41" s="656">
        <v>1</v>
      </c>
      <c r="P41" s="657">
        <f t="shared" si="4"/>
        <v>10781</v>
      </c>
      <c r="Q41" s="641">
        <v>108672</v>
      </c>
    </row>
    <row r="42" spans="1:17" ht="11.1" customHeight="1" x14ac:dyDescent="0.2">
      <c r="A42" s="655">
        <v>37</v>
      </c>
      <c r="B42" s="622" t="s">
        <v>41</v>
      </c>
      <c r="C42" s="641">
        <v>861</v>
      </c>
      <c r="D42" s="641">
        <v>649</v>
      </c>
      <c r="E42" s="656">
        <f t="shared" si="5"/>
        <v>1510</v>
      </c>
      <c r="F42" s="641">
        <v>2016</v>
      </c>
      <c r="G42" s="641">
        <v>1350</v>
      </c>
      <c r="H42" s="656">
        <f t="shared" si="6"/>
        <v>3366</v>
      </c>
      <c r="I42" s="641">
        <v>4036</v>
      </c>
      <c r="J42" s="641">
        <v>6129</v>
      </c>
      <c r="K42" s="656">
        <f t="shared" si="7"/>
        <v>10165</v>
      </c>
      <c r="L42" s="641">
        <v>96</v>
      </c>
      <c r="M42" s="641">
        <v>76</v>
      </c>
      <c r="N42" s="656">
        <f t="shared" si="8"/>
        <v>172</v>
      </c>
      <c r="O42" s="656">
        <v>0</v>
      </c>
      <c r="P42" s="657">
        <f t="shared" si="4"/>
        <v>15213</v>
      </c>
      <c r="Q42" s="641">
        <v>30921</v>
      </c>
    </row>
    <row r="43" spans="1:17" ht="11.1" customHeight="1" x14ac:dyDescent="0.2">
      <c r="A43" s="655">
        <v>38</v>
      </c>
      <c r="B43" s="622" t="s">
        <v>42</v>
      </c>
      <c r="C43" s="641">
        <v>1637</v>
      </c>
      <c r="D43" s="641">
        <v>1031</v>
      </c>
      <c r="E43" s="656">
        <f t="shared" si="5"/>
        <v>2668</v>
      </c>
      <c r="F43" s="641">
        <v>2475</v>
      </c>
      <c r="G43" s="641">
        <v>1543</v>
      </c>
      <c r="H43" s="656">
        <f t="shared" si="6"/>
        <v>4018</v>
      </c>
      <c r="I43" s="641">
        <v>2985</v>
      </c>
      <c r="J43" s="641">
        <v>6494</v>
      </c>
      <c r="K43" s="656">
        <f t="shared" si="7"/>
        <v>9479</v>
      </c>
      <c r="L43" s="641">
        <v>338</v>
      </c>
      <c r="M43" s="641">
        <v>273</v>
      </c>
      <c r="N43" s="656">
        <f t="shared" si="8"/>
        <v>611</v>
      </c>
      <c r="O43" s="656">
        <v>0</v>
      </c>
      <c r="P43" s="657">
        <f t="shared" si="4"/>
        <v>16776</v>
      </c>
      <c r="Q43" s="641">
        <v>80987</v>
      </c>
    </row>
    <row r="44" spans="1:17" ht="11.1" customHeight="1" x14ac:dyDescent="0.2">
      <c r="A44" s="655">
        <v>39</v>
      </c>
      <c r="B44" s="622" t="s">
        <v>43</v>
      </c>
      <c r="C44" s="641">
        <v>512</v>
      </c>
      <c r="D44" s="641">
        <v>307</v>
      </c>
      <c r="E44" s="656">
        <f t="shared" si="5"/>
        <v>819</v>
      </c>
      <c r="F44" s="641">
        <v>487</v>
      </c>
      <c r="G44" s="641">
        <v>285</v>
      </c>
      <c r="H44" s="656">
        <f t="shared" si="6"/>
        <v>772</v>
      </c>
      <c r="I44" s="641">
        <v>1302</v>
      </c>
      <c r="J44" s="641">
        <v>2593</v>
      </c>
      <c r="K44" s="656">
        <f t="shared" si="7"/>
        <v>3895</v>
      </c>
      <c r="L44" s="641">
        <v>55</v>
      </c>
      <c r="M44" s="641">
        <v>23</v>
      </c>
      <c r="N44" s="656">
        <f t="shared" si="8"/>
        <v>78</v>
      </c>
      <c r="O44" s="656">
        <v>0</v>
      </c>
      <c r="P44" s="657">
        <f t="shared" si="4"/>
        <v>5564</v>
      </c>
      <c r="Q44" s="641">
        <v>20321</v>
      </c>
    </row>
    <row r="45" spans="1:17" ht="11.1" customHeight="1" x14ac:dyDescent="0.2">
      <c r="A45" s="655">
        <v>40</v>
      </c>
      <c r="B45" s="622" t="s">
        <v>101</v>
      </c>
      <c r="C45" s="641">
        <v>507</v>
      </c>
      <c r="D45" s="641">
        <v>354</v>
      </c>
      <c r="E45" s="656">
        <f t="shared" si="5"/>
        <v>861</v>
      </c>
      <c r="F45" s="641">
        <v>965</v>
      </c>
      <c r="G45" s="641">
        <v>684</v>
      </c>
      <c r="H45" s="656">
        <f t="shared" si="6"/>
        <v>1649</v>
      </c>
      <c r="I45" s="641">
        <v>697</v>
      </c>
      <c r="J45" s="641">
        <v>2020</v>
      </c>
      <c r="K45" s="656">
        <f t="shared" si="7"/>
        <v>2717</v>
      </c>
      <c r="L45" s="641">
        <v>70</v>
      </c>
      <c r="M45" s="641">
        <v>51</v>
      </c>
      <c r="N45" s="656">
        <f t="shared" si="8"/>
        <v>121</v>
      </c>
      <c r="O45" s="656">
        <v>0</v>
      </c>
      <c r="P45" s="657">
        <f t="shared" si="4"/>
        <v>5348</v>
      </c>
      <c r="Q45" s="641">
        <v>26918</v>
      </c>
    </row>
    <row r="46" spans="1:17" ht="11.1" customHeight="1" x14ac:dyDescent="0.2">
      <c r="A46" s="655">
        <v>41</v>
      </c>
      <c r="B46" s="622" t="s">
        <v>45</v>
      </c>
      <c r="C46" s="641">
        <v>1403</v>
      </c>
      <c r="D46" s="641">
        <v>1033</v>
      </c>
      <c r="E46" s="656">
        <f t="shared" si="5"/>
        <v>2436</v>
      </c>
      <c r="F46" s="641">
        <v>1525</v>
      </c>
      <c r="G46" s="641">
        <v>1012</v>
      </c>
      <c r="H46" s="656">
        <f t="shared" si="6"/>
        <v>2537</v>
      </c>
      <c r="I46" s="641">
        <v>2464</v>
      </c>
      <c r="J46" s="641">
        <v>5302</v>
      </c>
      <c r="K46" s="656">
        <f t="shared" si="7"/>
        <v>7766</v>
      </c>
      <c r="L46" s="641">
        <v>264</v>
      </c>
      <c r="M46" s="641">
        <v>177</v>
      </c>
      <c r="N46" s="656">
        <f t="shared" si="8"/>
        <v>441</v>
      </c>
      <c r="O46" s="656">
        <v>0</v>
      </c>
      <c r="P46" s="657">
        <f t="shared" si="4"/>
        <v>13180</v>
      </c>
      <c r="Q46" s="641">
        <v>50918</v>
      </c>
    </row>
    <row r="47" spans="1:17" ht="11.1" customHeight="1" x14ac:dyDescent="0.2">
      <c r="A47" s="655">
        <v>42</v>
      </c>
      <c r="B47" s="622" t="s">
        <v>46</v>
      </c>
      <c r="C47" s="641">
        <v>2593</v>
      </c>
      <c r="D47" s="641">
        <v>1840</v>
      </c>
      <c r="E47" s="656">
        <f t="shared" si="5"/>
        <v>4433</v>
      </c>
      <c r="F47" s="641">
        <v>4547</v>
      </c>
      <c r="G47" s="641">
        <v>2930</v>
      </c>
      <c r="H47" s="656">
        <f t="shared" si="6"/>
        <v>7477</v>
      </c>
      <c r="I47" s="641">
        <v>5508</v>
      </c>
      <c r="J47" s="641">
        <v>11667</v>
      </c>
      <c r="K47" s="656">
        <f t="shared" si="7"/>
        <v>17175</v>
      </c>
      <c r="L47" s="641">
        <v>783</v>
      </c>
      <c r="M47" s="641">
        <v>556</v>
      </c>
      <c r="N47" s="656">
        <f t="shared" si="8"/>
        <v>1339</v>
      </c>
      <c r="O47" s="656">
        <v>0</v>
      </c>
      <c r="P47" s="657">
        <f t="shared" si="4"/>
        <v>30424</v>
      </c>
      <c r="Q47" s="641">
        <v>181282</v>
      </c>
    </row>
    <row r="48" spans="1:17" ht="11.1" customHeight="1" x14ac:dyDescent="0.2">
      <c r="A48" s="655">
        <v>43</v>
      </c>
      <c r="B48" s="622" t="s">
        <v>47</v>
      </c>
      <c r="C48" s="641">
        <v>790</v>
      </c>
      <c r="D48" s="641">
        <v>534</v>
      </c>
      <c r="E48" s="656">
        <f t="shared" si="5"/>
        <v>1324</v>
      </c>
      <c r="F48" s="641">
        <v>1267</v>
      </c>
      <c r="G48" s="641">
        <v>678</v>
      </c>
      <c r="H48" s="656">
        <f t="shared" si="6"/>
        <v>1945</v>
      </c>
      <c r="I48" s="641">
        <v>2356</v>
      </c>
      <c r="J48" s="641">
        <v>4228</v>
      </c>
      <c r="K48" s="656">
        <f t="shared" si="7"/>
        <v>6584</v>
      </c>
      <c r="L48" s="641">
        <v>74</v>
      </c>
      <c r="M48" s="641">
        <v>58</v>
      </c>
      <c r="N48" s="656">
        <f t="shared" si="8"/>
        <v>132</v>
      </c>
      <c r="O48" s="656">
        <v>0</v>
      </c>
      <c r="P48" s="657">
        <f t="shared" si="4"/>
        <v>9985</v>
      </c>
      <c r="Q48" s="641">
        <v>30729</v>
      </c>
    </row>
    <row r="49" spans="1:17" ht="11.1" customHeight="1" x14ac:dyDescent="0.2">
      <c r="A49" s="655">
        <v>44</v>
      </c>
      <c r="B49" s="622" t="s">
        <v>48</v>
      </c>
      <c r="C49" s="641">
        <v>1536</v>
      </c>
      <c r="D49" s="641">
        <v>1016</v>
      </c>
      <c r="E49" s="656">
        <f t="shared" si="5"/>
        <v>2552</v>
      </c>
      <c r="F49" s="641">
        <v>2820</v>
      </c>
      <c r="G49" s="641">
        <v>1681</v>
      </c>
      <c r="H49" s="656">
        <f t="shared" si="6"/>
        <v>4501</v>
      </c>
      <c r="I49" s="641">
        <v>5927</v>
      </c>
      <c r="J49" s="641">
        <v>10317</v>
      </c>
      <c r="K49" s="656">
        <f t="shared" si="7"/>
        <v>16244</v>
      </c>
      <c r="L49" s="641">
        <v>418</v>
      </c>
      <c r="M49" s="641">
        <v>302</v>
      </c>
      <c r="N49" s="656">
        <f t="shared" si="8"/>
        <v>720</v>
      </c>
      <c r="O49" s="656">
        <v>3</v>
      </c>
      <c r="P49" s="657">
        <f t="shared" si="4"/>
        <v>24020</v>
      </c>
      <c r="Q49" s="641">
        <v>122939</v>
      </c>
    </row>
    <row r="50" spans="1:17" ht="11.1" customHeight="1" x14ac:dyDescent="0.2">
      <c r="A50" s="655">
        <v>45</v>
      </c>
      <c r="B50" s="622" t="s">
        <v>49</v>
      </c>
      <c r="C50" s="641">
        <v>2441</v>
      </c>
      <c r="D50" s="641">
        <v>1821</v>
      </c>
      <c r="E50" s="656">
        <f t="shared" si="5"/>
        <v>4262</v>
      </c>
      <c r="F50" s="641">
        <v>2962</v>
      </c>
      <c r="G50" s="641">
        <v>1833</v>
      </c>
      <c r="H50" s="656">
        <f t="shared" si="6"/>
        <v>4795</v>
      </c>
      <c r="I50" s="641">
        <v>6081</v>
      </c>
      <c r="J50" s="641">
        <v>12147</v>
      </c>
      <c r="K50" s="656">
        <f t="shared" si="7"/>
        <v>18228</v>
      </c>
      <c r="L50" s="641">
        <v>568</v>
      </c>
      <c r="M50" s="641">
        <v>389</v>
      </c>
      <c r="N50" s="656">
        <f t="shared" si="8"/>
        <v>957</v>
      </c>
      <c r="O50" s="656">
        <v>0</v>
      </c>
      <c r="P50" s="657">
        <f t="shared" si="4"/>
        <v>28242</v>
      </c>
      <c r="Q50" s="641">
        <v>128468</v>
      </c>
    </row>
    <row r="51" spans="1:17" ht="11.1" customHeight="1" x14ac:dyDescent="0.2">
      <c r="A51" s="655">
        <v>46</v>
      </c>
      <c r="B51" s="622" t="s">
        <v>892</v>
      </c>
      <c r="C51" s="641">
        <v>2085</v>
      </c>
      <c r="D51" s="641">
        <v>1528</v>
      </c>
      <c r="E51" s="656">
        <f t="shared" si="5"/>
        <v>3613</v>
      </c>
      <c r="F51" s="641">
        <v>4826</v>
      </c>
      <c r="G51" s="641">
        <v>3139</v>
      </c>
      <c r="H51" s="656">
        <f t="shared" si="6"/>
        <v>7965</v>
      </c>
      <c r="I51" s="641">
        <v>8894</v>
      </c>
      <c r="J51" s="641">
        <v>13348</v>
      </c>
      <c r="K51" s="656">
        <f t="shared" si="7"/>
        <v>22242</v>
      </c>
      <c r="L51" s="641">
        <v>763</v>
      </c>
      <c r="M51" s="641">
        <v>545</v>
      </c>
      <c r="N51" s="656">
        <f t="shared" si="8"/>
        <v>1308</v>
      </c>
      <c r="O51" s="656">
        <v>0</v>
      </c>
      <c r="P51" s="657">
        <f t="shared" si="4"/>
        <v>35128</v>
      </c>
      <c r="Q51" s="641">
        <v>237152</v>
      </c>
    </row>
    <row r="52" spans="1:17" ht="11.1" customHeight="1" x14ac:dyDescent="0.2">
      <c r="A52" s="655">
        <v>47</v>
      </c>
      <c r="B52" s="622" t="s">
        <v>51</v>
      </c>
      <c r="C52" s="641">
        <v>1454</v>
      </c>
      <c r="D52" s="641">
        <v>994</v>
      </c>
      <c r="E52" s="656">
        <f t="shared" si="5"/>
        <v>2448</v>
      </c>
      <c r="F52" s="641">
        <v>3184</v>
      </c>
      <c r="G52" s="641">
        <v>1705</v>
      </c>
      <c r="H52" s="656">
        <f t="shared" si="6"/>
        <v>4889</v>
      </c>
      <c r="I52" s="641">
        <v>6317</v>
      </c>
      <c r="J52" s="641">
        <v>10151</v>
      </c>
      <c r="K52" s="656">
        <f t="shared" si="7"/>
        <v>16468</v>
      </c>
      <c r="L52" s="641">
        <v>1008</v>
      </c>
      <c r="M52" s="641">
        <v>729</v>
      </c>
      <c r="N52" s="656">
        <f t="shared" si="8"/>
        <v>1737</v>
      </c>
      <c r="O52" s="656">
        <v>1</v>
      </c>
      <c r="P52" s="657">
        <f t="shared" si="4"/>
        <v>25543</v>
      </c>
      <c r="Q52" s="641">
        <v>298668</v>
      </c>
    </row>
    <row r="53" spans="1:17" ht="11.1" customHeight="1" x14ac:dyDescent="0.2">
      <c r="A53" s="655">
        <v>48</v>
      </c>
      <c r="B53" s="622" t="s">
        <v>52</v>
      </c>
      <c r="C53" s="641">
        <v>1174</v>
      </c>
      <c r="D53" s="641">
        <v>794</v>
      </c>
      <c r="E53" s="656">
        <f t="shared" si="5"/>
        <v>1968</v>
      </c>
      <c r="F53" s="641">
        <v>1175</v>
      </c>
      <c r="G53" s="641">
        <v>653</v>
      </c>
      <c r="H53" s="656">
        <f t="shared" si="6"/>
        <v>1828</v>
      </c>
      <c r="I53" s="641">
        <v>2125</v>
      </c>
      <c r="J53" s="641">
        <v>4836</v>
      </c>
      <c r="K53" s="656">
        <f t="shared" si="7"/>
        <v>6961</v>
      </c>
      <c r="L53" s="641">
        <v>145</v>
      </c>
      <c r="M53" s="641">
        <v>129</v>
      </c>
      <c r="N53" s="656">
        <f t="shared" si="8"/>
        <v>274</v>
      </c>
      <c r="O53" s="656">
        <v>0</v>
      </c>
      <c r="P53" s="657">
        <f t="shared" si="4"/>
        <v>11031</v>
      </c>
      <c r="Q53" s="641">
        <v>34573</v>
      </c>
    </row>
    <row r="54" spans="1:17" ht="11.1" customHeight="1" x14ac:dyDescent="0.2">
      <c r="A54" s="655">
        <v>49</v>
      </c>
      <c r="B54" s="622" t="s">
        <v>53</v>
      </c>
      <c r="C54" s="641">
        <v>1110</v>
      </c>
      <c r="D54" s="641">
        <v>811</v>
      </c>
      <c r="E54" s="656">
        <f t="shared" si="5"/>
        <v>1921</v>
      </c>
      <c r="F54" s="641">
        <v>2117</v>
      </c>
      <c r="G54" s="641">
        <v>966</v>
      </c>
      <c r="H54" s="656">
        <f t="shared" si="6"/>
        <v>3083</v>
      </c>
      <c r="I54" s="641">
        <v>2710</v>
      </c>
      <c r="J54" s="641">
        <v>5164</v>
      </c>
      <c r="K54" s="656">
        <f t="shared" si="7"/>
        <v>7874</v>
      </c>
      <c r="L54" s="641">
        <v>707</v>
      </c>
      <c r="M54" s="641">
        <v>434</v>
      </c>
      <c r="N54" s="656">
        <f t="shared" si="8"/>
        <v>1141</v>
      </c>
      <c r="O54" s="656">
        <v>0</v>
      </c>
      <c r="P54" s="657">
        <f t="shared" si="4"/>
        <v>14019</v>
      </c>
      <c r="Q54" s="641">
        <v>195217</v>
      </c>
    </row>
    <row r="55" spans="1:17" ht="11.1" customHeight="1" x14ac:dyDescent="0.2">
      <c r="A55" s="655">
        <v>50</v>
      </c>
      <c r="B55" s="622" t="s">
        <v>54</v>
      </c>
      <c r="C55" s="641">
        <v>472</v>
      </c>
      <c r="D55" s="641">
        <v>324</v>
      </c>
      <c r="E55" s="656">
        <f t="shared" si="5"/>
        <v>796</v>
      </c>
      <c r="F55" s="641">
        <v>809</v>
      </c>
      <c r="G55" s="641">
        <v>690</v>
      </c>
      <c r="H55" s="656">
        <f t="shared" si="6"/>
        <v>1499</v>
      </c>
      <c r="I55" s="641">
        <v>607</v>
      </c>
      <c r="J55" s="641">
        <v>1918</v>
      </c>
      <c r="K55" s="656">
        <f t="shared" si="7"/>
        <v>2525</v>
      </c>
      <c r="L55" s="641">
        <v>57</v>
      </c>
      <c r="M55" s="641">
        <v>42</v>
      </c>
      <c r="N55" s="656">
        <f t="shared" si="8"/>
        <v>99</v>
      </c>
      <c r="O55" s="656">
        <v>0</v>
      </c>
      <c r="P55" s="657">
        <f t="shared" si="4"/>
        <v>4919</v>
      </c>
      <c r="Q55" s="641">
        <v>26599</v>
      </c>
    </row>
    <row r="56" spans="1:17" ht="11.1" customHeight="1" x14ac:dyDescent="0.2">
      <c r="A56" s="655">
        <v>51</v>
      </c>
      <c r="B56" s="622" t="s">
        <v>55</v>
      </c>
      <c r="C56" s="641">
        <v>665</v>
      </c>
      <c r="D56" s="641">
        <v>495</v>
      </c>
      <c r="E56" s="656">
        <f t="shared" si="5"/>
        <v>1160</v>
      </c>
      <c r="F56" s="641">
        <v>1453</v>
      </c>
      <c r="G56" s="641">
        <v>983</v>
      </c>
      <c r="H56" s="656">
        <f t="shared" si="6"/>
        <v>2436</v>
      </c>
      <c r="I56" s="641">
        <v>1627</v>
      </c>
      <c r="J56" s="641">
        <v>3465</v>
      </c>
      <c r="K56" s="656">
        <f t="shared" si="7"/>
        <v>5092</v>
      </c>
      <c r="L56" s="641">
        <v>205</v>
      </c>
      <c r="M56" s="641">
        <v>171</v>
      </c>
      <c r="N56" s="656">
        <f t="shared" si="8"/>
        <v>376</v>
      </c>
      <c r="O56" s="656">
        <v>0</v>
      </c>
      <c r="P56" s="657">
        <f t="shared" si="4"/>
        <v>9064</v>
      </c>
      <c r="Q56" s="641">
        <v>48699</v>
      </c>
    </row>
    <row r="57" spans="1:17" ht="11.1" customHeight="1" x14ac:dyDescent="0.2">
      <c r="A57" s="655">
        <v>52</v>
      </c>
      <c r="B57" s="622" t="s">
        <v>56</v>
      </c>
      <c r="C57" s="641">
        <v>1790</v>
      </c>
      <c r="D57" s="641">
        <v>1297</v>
      </c>
      <c r="E57" s="656">
        <f t="shared" si="5"/>
        <v>3087</v>
      </c>
      <c r="F57" s="641">
        <v>4049</v>
      </c>
      <c r="G57" s="641">
        <v>2614</v>
      </c>
      <c r="H57" s="656">
        <f t="shared" si="6"/>
        <v>6663</v>
      </c>
      <c r="I57" s="641">
        <v>5470</v>
      </c>
      <c r="J57" s="641">
        <v>9501</v>
      </c>
      <c r="K57" s="656">
        <f t="shared" si="7"/>
        <v>14971</v>
      </c>
      <c r="L57" s="641">
        <v>251</v>
      </c>
      <c r="M57" s="641">
        <v>192</v>
      </c>
      <c r="N57" s="656">
        <f t="shared" si="8"/>
        <v>443</v>
      </c>
      <c r="O57" s="656">
        <v>2</v>
      </c>
      <c r="P57" s="657">
        <f t="shared" si="4"/>
        <v>25166</v>
      </c>
      <c r="Q57" s="641">
        <v>111437</v>
      </c>
    </row>
    <row r="58" spans="1:17" ht="11.1" customHeight="1" x14ac:dyDescent="0.2">
      <c r="A58" s="655">
        <v>53</v>
      </c>
      <c r="B58" s="622" t="s">
        <v>57</v>
      </c>
      <c r="C58" s="641">
        <v>606</v>
      </c>
      <c r="D58" s="641">
        <v>455</v>
      </c>
      <c r="E58" s="656">
        <f t="shared" si="5"/>
        <v>1061</v>
      </c>
      <c r="F58" s="641">
        <v>553</v>
      </c>
      <c r="G58" s="641">
        <v>484</v>
      </c>
      <c r="H58" s="656">
        <f t="shared" si="6"/>
        <v>1037</v>
      </c>
      <c r="I58" s="641">
        <v>406</v>
      </c>
      <c r="J58" s="641">
        <v>1845</v>
      </c>
      <c r="K58" s="656">
        <f t="shared" si="7"/>
        <v>2251</v>
      </c>
      <c r="L58" s="641">
        <v>62</v>
      </c>
      <c r="M58" s="641">
        <v>43</v>
      </c>
      <c r="N58" s="656">
        <f t="shared" si="8"/>
        <v>105</v>
      </c>
      <c r="O58" s="656">
        <v>0</v>
      </c>
      <c r="P58" s="657">
        <f t="shared" si="4"/>
        <v>4454</v>
      </c>
      <c r="Q58" s="641">
        <v>20884</v>
      </c>
    </row>
    <row r="59" spans="1:17" ht="11.1" customHeight="1" x14ac:dyDescent="0.2">
      <c r="A59" s="655">
        <v>54</v>
      </c>
      <c r="B59" s="622" t="s">
        <v>58</v>
      </c>
      <c r="C59" s="641">
        <v>1100</v>
      </c>
      <c r="D59" s="641">
        <v>790</v>
      </c>
      <c r="E59" s="656">
        <f t="shared" si="5"/>
        <v>1890</v>
      </c>
      <c r="F59" s="641">
        <v>1696</v>
      </c>
      <c r="G59" s="641">
        <v>932</v>
      </c>
      <c r="H59" s="656">
        <f t="shared" si="6"/>
        <v>2628</v>
      </c>
      <c r="I59" s="641">
        <v>1920</v>
      </c>
      <c r="J59" s="641">
        <v>4505</v>
      </c>
      <c r="K59" s="656">
        <f t="shared" si="7"/>
        <v>6425</v>
      </c>
      <c r="L59" s="641">
        <v>275</v>
      </c>
      <c r="M59" s="641">
        <v>177</v>
      </c>
      <c r="N59" s="656">
        <f t="shared" si="8"/>
        <v>452</v>
      </c>
      <c r="O59" s="656">
        <v>0</v>
      </c>
      <c r="P59" s="657">
        <f t="shared" si="4"/>
        <v>11395</v>
      </c>
      <c r="Q59" s="641">
        <v>52814</v>
      </c>
    </row>
    <row r="60" spans="1:17" ht="11.1" customHeight="1" x14ac:dyDescent="0.2">
      <c r="A60" s="655">
        <v>55</v>
      </c>
      <c r="B60" s="622" t="s">
        <v>59</v>
      </c>
      <c r="C60" s="641">
        <v>2542</v>
      </c>
      <c r="D60" s="641">
        <v>1993</v>
      </c>
      <c r="E60" s="656">
        <f t="shared" si="5"/>
        <v>4535</v>
      </c>
      <c r="F60" s="641">
        <v>4884</v>
      </c>
      <c r="G60" s="641">
        <v>3295</v>
      </c>
      <c r="H60" s="656">
        <f t="shared" si="6"/>
        <v>8179</v>
      </c>
      <c r="I60" s="641">
        <v>5235</v>
      </c>
      <c r="J60" s="641">
        <v>10545</v>
      </c>
      <c r="K60" s="656">
        <f t="shared" si="7"/>
        <v>15780</v>
      </c>
      <c r="L60" s="641">
        <v>773</v>
      </c>
      <c r="M60" s="641">
        <v>570</v>
      </c>
      <c r="N60" s="656">
        <f t="shared" si="8"/>
        <v>1343</v>
      </c>
      <c r="O60" s="656">
        <v>0</v>
      </c>
      <c r="P60" s="657">
        <f t="shared" si="4"/>
        <v>29837</v>
      </c>
      <c r="Q60" s="641">
        <v>147401</v>
      </c>
    </row>
    <row r="61" spans="1:17" ht="11.1" customHeight="1" x14ac:dyDescent="0.2">
      <c r="A61" s="655">
        <v>56</v>
      </c>
      <c r="B61" s="622" t="s">
        <v>60</v>
      </c>
      <c r="C61" s="641">
        <v>536</v>
      </c>
      <c r="D61" s="641">
        <v>388</v>
      </c>
      <c r="E61" s="656">
        <f t="shared" si="5"/>
        <v>924</v>
      </c>
      <c r="F61" s="641">
        <v>1424</v>
      </c>
      <c r="G61" s="641">
        <v>800</v>
      </c>
      <c r="H61" s="656">
        <f t="shared" si="6"/>
        <v>2224</v>
      </c>
      <c r="I61" s="641">
        <v>2302</v>
      </c>
      <c r="J61" s="641">
        <v>3803</v>
      </c>
      <c r="K61" s="656">
        <f t="shared" si="7"/>
        <v>6105</v>
      </c>
      <c r="L61" s="641">
        <v>544</v>
      </c>
      <c r="M61" s="641">
        <v>364</v>
      </c>
      <c r="N61" s="656">
        <f t="shared" si="8"/>
        <v>908</v>
      </c>
      <c r="O61" s="656">
        <v>0</v>
      </c>
      <c r="P61" s="657">
        <f t="shared" si="4"/>
        <v>10161</v>
      </c>
      <c r="Q61" s="641">
        <v>128629</v>
      </c>
    </row>
    <row r="62" spans="1:17" ht="11.1" customHeight="1" x14ac:dyDescent="0.2">
      <c r="A62" s="655">
        <v>57</v>
      </c>
      <c r="B62" s="622" t="s">
        <v>61</v>
      </c>
      <c r="C62" s="641">
        <v>646</v>
      </c>
      <c r="D62" s="641">
        <v>539</v>
      </c>
      <c r="E62" s="656">
        <f t="shared" si="5"/>
        <v>1185</v>
      </c>
      <c r="F62" s="641">
        <v>1038</v>
      </c>
      <c r="G62" s="641">
        <v>616</v>
      </c>
      <c r="H62" s="656">
        <f t="shared" si="6"/>
        <v>1654</v>
      </c>
      <c r="I62" s="641">
        <v>2256</v>
      </c>
      <c r="J62" s="641">
        <v>3798</v>
      </c>
      <c r="K62" s="656">
        <f t="shared" si="7"/>
        <v>6054</v>
      </c>
      <c r="L62" s="641">
        <v>99</v>
      </c>
      <c r="M62" s="641">
        <v>88</v>
      </c>
      <c r="N62" s="656">
        <f t="shared" si="8"/>
        <v>187</v>
      </c>
      <c r="O62" s="656">
        <v>0</v>
      </c>
      <c r="P62" s="657">
        <f t="shared" si="4"/>
        <v>9080</v>
      </c>
      <c r="Q62" s="641">
        <v>18549</v>
      </c>
    </row>
    <row r="63" spans="1:17" ht="11.1" customHeight="1" x14ac:dyDescent="0.2">
      <c r="A63" s="655">
        <v>58</v>
      </c>
      <c r="B63" s="622" t="s">
        <v>62</v>
      </c>
      <c r="C63" s="641">
        <v>1677</v>
      </c>
      <c r="D63" s="641">
        <v>1154</v>
      </c>
      <c r="E63" s="656">
        <f t="shared" si="5"/>
        <v>2831</v>
      </c>
      <c r="F63" s="641">
        <v>2605</v>
      </c>
      <c r="G63" s="641">
        <v>1595</v>
      </c>
      <c r="H63" s="656">
        <f t="shared" si="6"/>
        <v>4200</v>
      </c>
      <c r="I63" s="641">
        <v>3351</v>
      </c>
      <c r="J63" s="641">
        <v>6256</v>
      </c>
      <c r="K63" s="656">
        <f t="shared" si="7"/>
        <v>9607</v>
      </c>
      <c r="L63" s="641">
        <v>251</v>
      </c>
      <c r="M63" s="641">
        <v>189</v>
      </c>
      <c r="N63" s="656">
        <f t="shared" si="8"/>
        <v>440</v>
      </c>
      <c r="O63" s="656">
        <v>0</v>
      </c>
      <c r="P63" s="657">
        <f t="shared" si="4"/>
        <v>17078</v>
      </c>
      <c r="Q63" s="641">
        <v>87197</v>
      </c>
    </row>
    <row r="64" spans="1:17" ht="11.1" customHeight="1" x14ac:dyDescent="0.2">
      <c r="A64" s="655">
        <v>59</v>
      </c>
      <c r="B64" s="622" t="s">
        <v>63</v>
      </c>
      <c r="C64" s="641">
        <v>909</v>
      </c>
      <c r="D64" s="641">
        <v>634</v>
      </c>
      <c r="E64" s="656">
        <f t="shared" si="5"/>
        <v>1543</v>
      </c>
      <c r="F64" s="641">
        <v>869</v>
      </c>
      <c r="G64" s="641">
        <v>629</v>
      </c>
      <c r="H64" s="656">
        <f t="shared" si="6"/>
        <v>1498</v>
      </c>
      <c r="I64" s="641">
        <v>1970</v>
      </c>
      <c r="J64" s="641">
        <v>3906</v>
      </c>
      <c r="K64" s="656">
        <f t="shared" si="7"/>
        <v>5876</v>
      </c>
      <c r="L64" s="641">
        <v>135</v>
      </c>
      <c r="M64" s="641">
        <v>95</v>
      </c>
      <c r="N64" s="656">
        <f t="shared" si="8"/>
        <v>230</v>
      </c>
      <c r="O64" s="656">
        <v>1</v>
      </c>
      <c r="P64" s="657">
        <f t="shared" si="4"/>
        <v>9148</v>
      </c>
      <c r="Q64" s="641">
        <v>38751</v>
      </c>
    </row>
    <row r="65" spans="1:17" ht="11.1" customHeight="1" x14ac:dyDescent="0.2">
      <c r="A65" s="655">
        <v>60</v>
      </c>
      <c r="B65" s="622" t="s">
        <v>64</v>
      </c>
      <c r="C65" s="641">
        <v>1601</v>
      </c>
      <c r="D65" s="641">
        <v>1018</v>
      </c>
      <c r="E65" s="656">
        <f t="shared" si="5"/>
        <v>2619</v>
      </c>
      <c r="F65" s="641">
        <v>2810</v>
      </c>
      <c r="G65" s="641">
        <v>1856</v>
      </c>
      <c r="H65" s="656">
        <f t="shared" si="6"/>
        <v>4666</v>
      </c>
      <c r="I65" s="641">
        <v>5180</v>
      </c>
      <c r="J65" s="641">
        <v>7877</v>
      </c>
      <c r="K65" s="656">
        <f t="shared" si="7"/>
        <v>13057</v>
      </c>
      <c r="L65" s="641">
        <v>308</v>
      </c>
      <c r="M65" s="641">
        <v>221</v>
      </c>
      <c r="N65" s="656">
        <f t="shared" si="8"/>
        <v>529</v>
      </c>
      <c r="O65" s="656">
        <v>2</v>
      </c>
      <c r="P65" s="657">
        <f t="shared" si="4"/>
        <v>20873</v>
      </c>
      <c r="Q65" s="641">
        <v>91155</v>
      </c>
    </row>
    <row r="66" spans="1:17" ht="11.1" customHeight="1" x14ac:dyDescent="0.2">
      <c r="A66" s="655">
        <v>61</v>
      </c>
      <c r="B66" s="622" t="s">
        <v>65</v>
      </c>
      <c r="C66" s="641">
        <v>1536</v>
      </c>
      <c r="D66" s="641">
        <v>1396</v>
      </c>
      <c r="E66" s="656">
        <f t="shared" si="5"/>
        <v>2932</v>
      </c>
      <c r="F66" s="641">
        <v>2422</v>
      </c>
      <c r="G66" s="641">
        <v>1736</v>
      </c>
      <c r="H66" s="656">
        <f t="shared" si="6"/>
        <v>4158</v>
      </c>
      <c r="I66" s="641">
        <v>2490</v>
      </c>
      <c r="J66" s="641">
        <v>6600</v>
      </c>
      <c r="K66" s="656">
        <f t="shared" si="7"/>
        <v>9090</v>
      </c>
      <c r="L66" s="641">
        <v>219</v>
      </c>
      <c r="M66" s="641">
        <v>205</v>
      </c>
      <c r="N66" s="656">
        <f t="shared" si="8"/>
        <v>424</v>
      </c>
      <c r="O66" s="656">
        <v>2</v>
      </c>
      <c r="P66" s="657">
        <f t="shared" si="4"/>
        <v>16606</v>
      </c>
      <c r="Q66" s="641">
        <v>64168</v>
      </c>
    </row>
    <row r="67" spans="1:17" ht="11.1" customHeight="1" x14ac:dyDescent="0.2">
      <c r="A67" s="655">
        <v>62</v>
      </c>
      <c r="B67" s="622" t="s">
        <v>66</v>
      </c>
      <c r="C67" s="641">
        <v>507</v>
      </c>
      <c r="D67" s="641">
        <v>513</v>
      </c>
      <c r="E67" s="656">
        <f t="shared" si="5"/>
        <v>1020</v>
      </c>
      <c r="F67" s="641">
        <v>534</v>
      </c>
      <c r="G67" s="641">
        <v>338</v>
      </c>
      <c r="H67" s="656">
        <f t="shared" si="6"/>
        <v>872</v>
      </c>
      <c r="I67" s="641">
        <v>1155</v>
      </c>
      <c r="J67" s="641">
        <v>1773</v>
      </c>
      <c r="K67" s="656">
        <f t="shared" si="7"/>
        <v>2928</v>
      </c>
      <c r="L67" s="641">
        <v>26</v>
      </c>
      <c r="M67" s="641">
        <v>22</v>
      </c>
      <c r="N67" s="656">
        <f t="shared" si="8"/>
        <v>48</v>
      </c>
      <c r="O67" s="656">
        <v>0</v>
      </c>
      <c r="P67" s="657">
        <f t="shared" si="4"/>
        <v>4868</v>
      </c>
      <c r="Q67" s="641">
        <v>19376</v>
      </c>
    </row>
    <row r="68" spans="1:17" ht="11.1" customHeight="1" x14ac:dyDescent="0.2">
      <c r="A68" s="655">
        <v>63</v>
      </c>
      <c r="B68" s="622" t="s">
        <v>620</v>
      </c>
      <c r="C68" s="641">
        <v>2572</v>
      </c>
      <c r="D68" s="641">
        <v>1613</v>
      </c>
      <c r="E68" s="656">
        <f t="shared" si="5"/>
        <v>4185</v>
      </c>
      <c r="F68" s="641">
        <v>5849</v>
      </c>
      <c r="G68" s="641">
        <v>3172</v>
      </c>
      <c r="H68" s="656">
        <f t="shared" si="6"/>
        <v>9021</v>
      </c>
      <c r="I68" s="641">
        <v>8068</v>
      </c>
      <c r="J68" s="641">
        <v>15497</v>
      </c>
      <c r="K68" s="656">
        <f t="shared" si="7"/>
        <v>23565</v>
      </c>
      <c r="L68" s="641">
        <v>2302</v>
      </c>
      <c r="M68" s="641">
        <v>1585</v>
      </c>
      <c r="N68" s="656">
        <f t="shared" si="8"/>
        <v>3887</v>
      </c>
      <c r="O68" s="656">
        <v>0</v>
      </c>
      <c r="P68" s="657">
        <f t="shared" si="4"/>
        <v>40658</v>
      </c>
      <c r="Q68" s="641">
        <v>633814</v>
      </c>
    </row>
    <row r="69" spans="1:17" ht="11.1" customHeight="1" x14ac:dyDescent="0.2">
      <c r="A69" s="655">
        <v>64</v>
      </c>
      <c r="B69" s="622" t="s">
        <v>67</v>
      </c>
      <c r="C69" s="641">
        <v>610</v>
      </c>
      <c r="D69" s="641">
        <v>441</v>
      </c>
      <c r="E69" s="656">
        <f t="shared" si="5"/>
        <v>1051</v>
      </c>
      <c r="F69" s="641">
        <v>1027</v>
      </c>
      <c r="G69" s="641">
        <v>688</v>
      </c>
      <c r="H69" s="656">
        <f t="shared" si="6"/>
        <v>1715</v>
      </c>
      <c r="I69" s="641">
        <v>1184</v>
      </c>
      <c r="J69" s="641">
        <v>2695</v>
      </c>
      <c r="K69" s="656">
        <f t="shared" si="7"/>
        <v>3879</v>
      </c>
      <c r="L69" s="641">
        <v>145</v>
      </c>
      <c r="M69" s="641">
        <v>93</v>
      </c>
      <c r="N69" s="656">
        <f t="shared" si="8"/>
        <v>238</v>
      </c>
      <c r="O69" s="656">
        <v>0</v>
      </c>
      <c r="P69" s="657">
        <f t="shared" si="4"/>
        <v>6883</v>
      </c>
      <c r="Q69" s="641">
        <v>27180</v>
      </c>
    </row>
    <row r="70" spans="1:17" ht="11.1" customHeight="1" x14ac:dyDescent="0.2">
      <c r="A70" s="655">
        <v>65</v>
      </c>
      <c r="B70" s="622" t="s">
        <v>68</v>
      </c>
      <c r="C70" s="641">
        <v>1946</v>
      </c>
      <c r="D70" s="641">
        <v>1574</v>
      </c>
      <c r="E70" s="656">
        <f t="shared" ref="E70:E86" si="9">+D70+C70</f>
        <v>3520</v>
      </c>
      <c r="F70" s="641">
        <v>3905</v>
      </c>
      <c r="G70" s="641">
        <v>2119</v>
      </c>
      <c r="H70" s="656">
        <f t="shared" ref="H70:H86" si="10">+G70+F70</f>
        <v>6024</v>
      </c>
      <c r="I70" s="641">
        <v>5796</v>
      </c>
      <c r="J70" s="641">
        <v>9091</v>
      </c>
      <c r="K70" s="656">
        <f t="shared" ref="K70:K86" si="11">+J70+I70</f>
        <v>14887</v>
      </c>
      <c r="L70" s="641">
        <v>1374</v>
      </c>
      <c r="M70" s="641">
        <v>875</v>
      </c>
      <c r="N70" s="656">
        <f t="shared" ref="N70:N86" si="12">+M70+L70</f>
        <v>2249</v>
      </c>
      <c r="O70" s="656">
        <v>0</v>
      </c>
      <c r="P70" s="657">
        <f t="shared" si="4"/>
        <v>26680</v>
      </c>
      <c r="Q70" s="641">
        <v>491627</v>
      </c>
    </row>
    <row r="71" spans="1:17" ht="11.1" customHeight="1" x14ac:dyDescent="0.2">
      <c r="A71" s="655">
        <v>66</v>
      </c>
      <c r="B71" s="622" t="s">
        <v>69</v>
      </c>
      <c r="C71" s="641">
        <v>1014</v>
      </c>
      <c r="D71" s="641">
        <v>715</v>
      </c>
      <c r="E71" s="656">
        <f t="shared" si="9"/>
        <v>1729</v>
      </c>
      <c r="F71" s="641">
        <v>2159</v>
      </c>
      <c r="G71" s="641">
        <v>1353</v>
      </c>
      <c r="H71" s="656">
        <f t="shared" si="10"/>
        <v>3512</v>
      </c>
      <c r="I71" s="641">
        <v>2816</v>
      </c>
      <c r="J71" s="641">
        <v>5640</v>
      </c>
      <c r="K71" s="656">
        <f t="shared" si="11"/>
        <v>8456</v>
      </c>
      <c r="L71" s="641">
        <v>318</v>
      </c>
      <c r="M71" s="641">
        <v>224</v>
      </c>
      <c r="N71" s="656">
        <f t="shared" si="12"/>
        <v>542</v>
      </c>
      <c r="O71" s="656">
        <v>2</v>
      </c>
      <c r="P71" s="657">
        <f t="shared" ref="P71:P86" si="13">+N71+K71+H71+E71+O71</f>
        <v>14241</v>
      </c>
      <c r="Q71" s="641">
        <v>75349</v>
      </c>
    </row>
    <row r="72" spans="1:17" ht="11.1" customHeight="1" x14ac:dyDescent="0.2">
      <c r="A72" s="655">
        <v>67</v>
      </c>
      <c r="B72" s="622" t="s">
        <v>70</v>
      </c>
      <c r="C72" s="641">
        <v>1204</v>
      </c>
      <c r="D72" s="641">
        <v>674</v>
      </c>
      <c r="E72" s="656">
        <f t="shared" si="9"/>
        <v>1878</v>
      </c>
      <c r="F72" s="641">
        <v>1727</v>
      </c>
      <c r="G72" s="641">
        <v>729</v>
      </c>
      <c r="H72" s="656">
        <f t="shared" si="10"/>
        <v>2456</v>
      </c>
      <c r="I72" s="641">
        <v>409</v>
      </c>
      <c r="J72" s="641">
        <v>977</v>
      </c>
      <c r="K72" s="656">
        <f t="shared" si="11"/>
        <v>1386</v>
      </c>
      <c r="L72" s="641">
        <v>311</v>
      </c>
      <c r="M72" s="641">
        <v>235</v>
      </c>
      <c r="N72" s="656">
        <f t="shared" si="12"/>
        <v>546</v>
      </c>
      <c r="O72" s="656">
        <v>1</v>
      </c>
      <c r="P72" s="657">
        <f t="shared" si="13"/>
        <v>6267</v>
      </c>
      <c r="Q72" s="641">
        <v>28837</v>
      </c>
    </row>
    <row r="73" spans="1:17" ht="11.1" customHeight="1" x14ac:dyDescent="0.2">
      <c r="A73" s="655">
        <v>68</v>
      </c>
      <c r="B73" s="622" t="s">
        <v>71</v>
      </c>
      <c r="C73" s="641">
        <v>639</v>
      </c>
      <c r="D73" s="641">
        <v>443</v>
      </c>
      <c r="E73" s="656">
        <f t="shared" si="9"/>
        <v>1082</v>
      </c>
      <c r="F73" s="641">
        <v>1500</v>
      </c>
      <c r="G73" s="641">
        <v>952</v>
      </c>
      <c r="H73" s="656">
        <f t="shared" si="10"/>
        <v>2452</v>
      </c>
      <c r="I73" s="641">
        <v>1199</v>
      </c>
      <c r="J73" s="641">
        <v>2830</v>
      </c>
      <c r="K73" s="656">
        <f t="shared" si="11"/>
        <v>4029</v>
      </c>
      <c r="L73" s="641">
        <v>179</v>
      </c>
      <c r="M73" s="641">
        <v>133</v>
      </c>
      <c r="N73" s="656">
        <f t="shared" si="12"/>
        <v>312</v>
      </c>
      <c r="O73" s="656">
        <v>0</v>
      </c>
      <c r="P73" s="657">
        <f t="shared" si="13"/>
        <v>7875</v>
      </c>
      <c r="Q73" s="641">
        <v>64133</v>
      </c>
    </row>
    <row r="74" spans="1:17" ht="11.1" customHeight="1" x14ac:dyDescent="0.2">
      <c r="A74" s="655">
        <v>69</v>
      </c>
      <c r="B74" s="622" t="s">
        <v>72</v>
      </c>
      <c r="C74" s="641">
        <v>132</v>
      </c>
      <c r="D74" s="641">
        <v>88</v>
      </c>
      <c r="E74" s="656">
        <f t="shared" si="9"/>
        <v>220</v>
      </c>
      <c r="F74" s="641">
        <v>252</v>
      </c>
      <c r="G74" s="641">
        <v>151</v>
      </c>
      <c r="H74" s="656">
        <f t="shared" si="10"/>
        <v>403</v>
      </c>
      <c r="I74" s="641">
        <v>590</v>
      </c>
      <c r="J74" s="641">
        <v>880</v>
      </c>
      <c r="K74" s="656">
        <f t="shared" si="11"/>
        <v>1470</v>
      </c>
      <c r="L74" s="641">
        <v>32</v>
      </c>
      <c r="M74" s="641">
        <v>25</v>
      </c>
      <c r="N74" s="656">
        <f t="shared" si="12"/>
        <v>57</v>
      </c>
      <c r="O74" s="656">
        <v>0</v>
      </c>
      <c r="P74" s="657">
        <f t="shared" si="13"/>
        <v>2150</v>
      </c>
      <c r="Q74" s="641">
        <v>13217</v>
      </c>
    </row>
    <row r="75" spans="1:17" ht="11.1" customHeight="1" x14ac:dyDescent="0.2">
      <c r="A75" s="655">
        <v>70</v>
      </c>
      <c r="B75" s="622" t="s">
        <v>73</v>
      </c>
      <c r="C75" s="641">
        <v>386</v>
      </c>
      <c r="D75" s="641">
        <v>239</v>
      </c>
      <c r="E75" s="656">
        <f t="shared" si="9"/>
        <v>625</v>
      </c>
      <c r="F75" s="641">
        <v>767</v>
      </c>
      <c r="G75" s="641">
        <v>443</v>
      </c>
      <c r="H75" s="656">
        <f t="shared" si="10"/>
        <v>1210</v>
      </c>
      <c r="I75" s="641">
        <v>1338</v>
      </c>
      <c r="J75" s="641">
        <v>2457</v>
      </c>
      <c r="K75" s="656">
        <f t="shared" si="11"/>
        <v>3795</v>
      </c>
      <c r="L75" s="641">
        <v>49</v>
      </c>
      <c r="M75" s="641">
        <v>30</v>
      </c>
      <c r="N75" s="656">
        <f t="shared" si="12"/>
        <v>79</v>
      </c>
      <c r="O75" s="656">
        <v>0</v>
      </c>
      <c r="P75" s="657">
        <f t="shared" si="13"/>
        <v>5709</v>
      </c>
      <c r="Q75" s="641">
        <v>21960</v>
      </c>
    </row>
    <row r="76" spans="1:17" ht="11.1" customHeight="1" x14ac:dyDescent="0.2">
      <c r="A76" s="655">
        <v>71</v>
      </c>
      <c r="B76" s="622" t="s">
        <v>74</v>
      </c>
      <c r="C76" s="641">
        <v>461</v>
      </c>
      <c r="D76" s="641">
        <v>295</v>
      </c>
      <c r="E76" s="656">
        <f t="shared" si="9"/>
        <v>756</v>
      </c>
      <c r="F76" s="641">
        <v>691</v>
      </c>
      <c r="G76" s="641">
        <v>382</v>
      </c>
      <c r="H76" s="656">
        <f t="shared" si="10"/>
        <v>1073</v>
      </c>
      <c r="I76" s="641">
        <v>707</v>
      </c>
      <c r="J76" s="641">
        <v>1693</v>
      </c>
      <c r="K76" s="656">
        <f t="shared" si="11"/>
        <v>2400</v>
      </c>
      <c r="L76" s="641">
        <v>90</v>
      </c>
      <c r="M76" s="641">
        <v>59</v>
      </c>
      <c r="N76" s="656">
        <f t="shared" si="12"/>
        <v>149</v>
      </c>
      <c r="O76" s="656">
        <v>0</v>
      </c>
      <c r="P76" s="657">
        <f t="shared" si="13"/>
        <v>4378</v>
      </c>
      <c r="Q76" s="641">
        <v>18783</v>
      </c>
    </row>
    <row r="77" spans="1:17" ht="11.1" customHeight="1" x14ac:dyDescent="0.2">
      <c r="A77" s="655">
        <v>72</v>
      </c>
      <c r="B77" s="622" t="s">
        <v>75</v>
      </c>
      <c r="C77" s="641">
        <v>1088</v>
      </c>
      <c r="D77" s="641">
        <v>725</v>
      </c>
      <c r="E77" s="656">
        <f t="shared" si="9"/>
        <v>1813</v>
      </c>
      <c r="F77" s="641">
        <v>2694</v>
      </c>
      <c r="G77" s="641">
        <v>1494</v>
      </c>
      <c r="H77" s="656">
        <f t="shared" si="10"/>
        <v>4188</v>
      </c>
      <c r="I77" s="641">
        <v>3086</v>
      </c>
      <c r="J77" s="641">
        <v>5746</v>
      </c>
      <c r="K77" s="656">
        <f t="shared" si="11"/>
        <v>8832</v>
      </c>
      <c r="L77" s="641">
        <v>860</v>
      </c>
      <c r="M77" s="641">
        <v>622</v>
      </c>
      <c r="N77" s="656">
        <f t="shared" si="12"/>
        <v>1482</v>
      </c>
      <c r="O77" s="656">
        <v>0</v>
      </c>
      <c r="P77" s="657">
        <f t="shared" si="13"/>
        <v>16315</v>
      </c>
      <c r="Q77" s="641">
        <v>214980</v>
      </c>
    </row>
    <row r="78" spans="1:17" ht="11.1" customHeight="1" x14ac:dyDescent="0.2">
      <c r="A78" s="655">
        <v>73</v>
      </c>
      <c r="B78" s="622" t="s">
        <v>76</v>
      </c>
      <c r="C78" s="641">
        <v>491</v>
      </c>
      <c r="D78" s="641">
        <v>356</v>
      </c>
      <c r="E78" s="656">
        <f t="shared" si="9"/>
        <v>847</v>
      </c>
      <c r="F78" s="641">
        <v>1306</v>
      </c>
      <c r="G78" s="641">
        <v>687</v>
      </c>
      <c r="H78" s="656">
        <f t="shared" si="10"/>
        <v>1993</v>
      </c>
      <c r="I78" s="641">
        <v>2969</v>
      </c>
      <c r="J78" s="641">
        <v>5125</v>
      </c>
      <c r="K78" s="656">
        <f t="shared" si="11"/>
        <v>8094</v>
      </c>
      <c r="L78" s="641">
        <v>735</v>
      </c>
      <c r="M78" s="641">
        <v>478</v>
      </c>
      <c r="N78" s="656">
        <f t="shared" si="12"/>
        <v>1213</v>
      </c>
      <c r="O78" s="656">
        <v>0</v>
      </c>
      <c r="P78" s="657">
        <f t="shared" si="13"/>
        <v>12147</v>
      </c>
      <c r="Q78" s="641">
        <v>218178</v>
      </c>
    </row>
    <row r="79" spans="1:17" ht="11.1" customHeight="1" x14ac:dyDescent="0.2">
      <c r="A79" s="655">
        <v>74</v>
      </c>
      <c r="B79" s="622" t="s">
        <v>77</v>
      </c>
      <c r="C79" s="641">
        <v>505</v>
      </c>
      <c r="D79" s="641">
        <v>361</v>
      </c>
      <c r="E79" s="656">
        <f t="shared" si="9"/>
        <v>866</v>
      </c>
      <c r="F79" s="642">
        <v>933</v>
      </c>
      <c r="G79" s="641">
        <v>481</v>
      </c>
      <c r="H79" s="656">
        <f t="shared" si="10"/>
        <v>1414</v>
      </c>
      <c r="I79" s="641">
        <v>919</v>
      </c>
      <c r="J79" s="641">
        <v>1447</v>
      </c>
      <c r="K79" s="656">
        <f t="shared" si="11"/>
        <v>2366</v>
      </c>
      <c r="L79" s="641">
        <v>87</v>
      </c>
      <c r="M79" s="641">
        <v>59</v>
      </c>
      <c r="N79" s="656">
        <f t="shared" si="12"/>
        <v>146</v>
      </c>
      <c r="O79" s="656">
        <v>0</v>
      </c>
      <c r="P79" s="657">
        <f t="shared" si="13"/>
        <v>4792</v>
      </c>
      <c r="Q79" s="641">
        <v>12050</v>
      </c>
    </row>
    <row r="80" spans="1:17" ht="11.1" customHeight="1" x14ac:dyDescent="0.2">
      <c r="A80" s="655">
        <v>75</v>
      </c>
      <c r="B80" s="622" t="s">
        <v>78</v>
      </c>
      <c r="C80" s="641">
        <v>458</v>
      </c>
      <c r="D80" s="641">
        <v>309</v>
      </c>
      <c r="E80" s="656">
        <f t="shared" si="9"/>
        <v>767</v>
      </c>
      <c r="F80" s="641">
        <v>548</v>
      </c>
      <c r="G80" s="641">
        <v>292</v>
      </c>
      <c r="H80" s="656">
        <f t="shared" si="10"/>
        <v>840</v>
      </c>
      <c r="I80" s="641">
        <v>2076</v>
      </c>
      <c r="J80" s="641">
        <v>2750</v>
      </c>
      <c r="K80" s="656">
        <f t="shared" si="11"/>
        <v>4826</v>
      </c>
      <c r="L80" s="641">
        <v>81</v>
      </c>
      <c r="M80" s="641">
        <v>52</v>
      </c>
      <c r="N80" s="656">
        <f t="shared" si="12"/>
        <v>133</v>
      </c>
      <c r="O80" s="656">
        <v>0</v>
      </c>
      <c r="P80" s="657">
        <f t="shared" si="13"/>
        <v>6566</v>
      </c>
      <c r="Q80" s="641">
        <v>29778</v>
      </c>
    </row>
    <row r="81" spans="1:17" ht="11.1" customHeight="1" x14ac:dyDescent="0.2">
      <c r="A81" s="655">
        <v>76</v>
      </c>
      <c r="B81" s="622" t="s">
        <v>79</v>
      </c>
      <c r="C81" s="641">
        <v>351</v>
      </c>
      <c r="D81" s="641">
        <v>212</v>
      </c>
      <c r="E81" s="656">
        <f t="shared" si="9"/>
        <v>563</v>
      </c>
      <c r="F81" s="641">
        <v>518</v>
      </c>
      <c r="G81" s="641">
        <v>235</v>
      </c>
      <c r="H81" s="656">
        <f t="shared" si="10"/>
        <v>753</v>
      </c>
      <c r="I81" s="641">
        <v>1340</v>
      </c>
      <c r="J81" s="641">
        <v>2584</v>
      </c>
      <c r="K81" s="656">
        <f t="shared" si="11"/>
        <v>3924</v>
      </c>
      <c r="L81" s="641">
        <v>150</v>
      </c>
      <c r="M81" s="641">
        <v>80</v>
      </c>
      <c r="N81" s="656">
        <f t="shared" si="12"/>
        <v>230</v>
      </c>
      <c r="O81" s="656">
        <v>0</v>
      </c>
      <c r="P81" s="657">
        <f t="shared" si="13"/>
        <v>5470</v>
      </c>
      <c r="Q81" s="641">
        <v>70089</v>
      </c>
    </row>
    <row r="82" spans="1:17" ht="11.1" customHeight="1" x14ac:dyDescent="0.2">
      <c r="A82" s="655">
        <v>77</v>
      </c>
      <c r="B82" s="627" t="s">
        <v>80</v>
      </c>
      <c r="C82" s="641">
        <v>263</v>
      </c>
      <c r="D82" s="641">
        <v>145</v>
      </c>
      <c r="E82" s="656">
        <f t="shared" si="9"/>
        <v>408</v>
      </c>
      <c r="F82" s="641">
        <v>288</v>
      </c>
      <c r="G82" s="641">
        <v>171</v>
      </c>
      <c r="H82" s="656">
        <f t="shared" si="10"/>
        <v>459</v>
      </c>
      <c r="I82" s="641">
        <v>465</v>
      </c>
      <c r="J82" s="641">
        <v>958</v>
      </c>
      <c r="K82" s="656">
        <f t="shared" si="11"/>
        <v>1423</v>
      </c>
      <c r="L82" s="641">
        <v>72</v>
      </c>
      <c r="M82" s="641">
        <v>31</v>
      </c>
      <c r="N82" s="656">
        <f t="shared" si="12"/>
        <v>103</v>
      </c>
      <c r="O82" s="656">
        <v>0</v>
      </c>
      <c r="P82" s="657">
        <f t="shared" si="13"/>
        <v>2393</v>
      </c>
      <c r="Q82" s="641">
        <v>11330</v>
      </c>
    </row>
    <row r="83" spans="1:17" ht="11.1" customHeight="1" x14ac:dyDescent="0.2">
      <c r="A83" s="655">
        <v>78</v>
      </c>
      <c r="B83" s="627" t="s">
        <v>81</v>
      </c>
      <c r="C83" s="641">
        <v>425</v>
      </c>
      <c r="D83" s="641">
        <v>281</v>
      </c>
      <c r="E83" s="656">
        <f t="shared" si="9"/>
        <v>706</v>
      </c>
      <c r="F83" s="641">
        <v>576</v>
      </c>
      <c r="G83" s="641">
        <v>368</v>
      </c>
      <c r="H83" s="656">
        <f t="shared" si="10"/>
        <v>944</v>
      </c>
      <c r="I83" s="641">
        <v>605</v>
      </c>
      <c r="J83" s="641">
        <v>1054</v>
      </c>
      <c r="K83" s="656">
        <f t="shared" si="11"/>
        <v>1659</v>
      </c>
      <c r="L83" s="641">
        <v>77</v>
      </c>
      <c r="M83" s="641">
        <v>49</v>
      </c>
      <c r="N83" s="656">
        <f t="shared" si="12"/>
        <v>126</v>
      </c>
      <c r="O83" s="656">
        <v>0</v>
      </c>
      <c r="P83" s="657">
        <f t="shared" si="13"/>
        <v>3435</v>
      </c>
      <c r="Q83" s="641">
        <v>9106</v>
      </c>
    </row>
    <row r="84" spans="1:17" ht="11.1" customHeight="1" x14ac:dyDescent="0.2">
      <c r="A84" s="655">
        <v>79</v>
      </c>
      <c r="B84" s="627" t="s">
        <v>82</v>
      </c>
      <c r="C84" s="641">
        <v>348</v>
      </c>
      <c r="D84" s="641">
        <v>241</v>
      </c>
      <c r="E84" s="656">
        <f t="shared" si="9"/>
        <v>589</v>
      </c>
      <c r="F84" s="641">
        <v>767</v>
      </c>
      <c r="G84" s="641">
        <v>503</v>
      </c>
      <c r="H84" s="656">
        <f t="shared" si="10"/>
        <v>1270</v>
      </c>
      <c r="I84" s="641">
        <v>718</v>
      </c>
      <c r="J84" s="641">
        <v>1555</v>
      </c>
      <c r="K84" s="656">
        <f t="shared" si="11"/>
        <v>2273</v>
      </c>
      <c r="L84" s="641">
        <v>122</v>
      </c>
      <c r="M84" s="641">
        <v>84</v>
      </c>
      <c r="N84" s="656">
        <f t="shared" si="12"/>
        <v>206</v>
      </c>
      <c r="O84" s="656">
        <v>0</v>
      </c>
      <c r="P84" s="657">
        <f t="shared" si="13"/>
        <v>4338</v>
      </c>
      <c r="Q84" s="641">
        <v>30611</v>
      </c>
    </row>
    <row r="85" spans="1:17" ht="11.1" customHeight="1" x14ac:dyDescent="0.2">
      <c r="A85" s="655">
        <v>80</v>
      </c>
      <c r="B85" s="627" t="s">
        <v>83</v>
      </c>
      <c r="C85" s="641">
        <v>1176</v>
      </c>
      <c r="D85" s="641">
        <v>853</v>
      </c>
      <c r="E85" s="656">
        <f t="shared" si="9"/>
        <v>2029</v>
      </c>
      <c r="F85" s="641">
        <v>2363</v>
      </c>
      <c r="G85" s="641">
        <v>1575</v>
      </c>
      <c r="H85" s="656">
        <f t="shared" si="10"/>
        <v>3938</v>
      </c>
      <c r="I85" s="641">
        <v>2587</v>
      </c>
      <c r="J85" s="641">
        <v>4408</v>
      </c>
      <c r="K85" s="656">
        <f t="shared" si="11"/>
        <v>6995</v>
      </c>
      <c r="L85" s="641">
        <v>246</v>
      </c>
      <c r="M85" s="641">
        <v>197</v>
      </c>
      <c r="N85" s="656">
        <f t="shared" si="12"/>
        <v>443</v>
      </c>
      <c r="O85" s="656">
        <v>0</v>
      </c>
      <c r="P85" s="657">
        <f t="shared" si="13"/>
        <v>13405</v>
      </c>
      <c r="Q85" s="641">
        <v>73111</v>
      </c>
    </row>
    <row r="86" spans="1:17" ht="11.1" customHeight="1" x14ac:dyDescent="0.2">
      <c r="A86" s="655">
        <v>81</v>
      </c>
      <c r="B86" s="628" t="s">
        <v>84</v>
      </c>
      <c r="C86" s="641">
        <v>737</v>
      </c>
      <c r="D86" s="641">
        <v>560</v>
      </c>
      <c r="E86" s="656">
        <f t="shared" si="9"/>
        <v>1297</v>
      </c>
      <c r="F86" s="641">
        <v>997</v>
      </c>
      <c r="G86" s="641">
        <v>595</v>
      </c>
      <c r="H86" s="656">
        <f t="shared" si="10"/>
        <v>1592</v>
      </c>
      <c r="I86" s="641">
        <v>1127</v>
      </c>
      <c r="J86" s="641">
        <v>2271</v>
      </c>
      <c r="K86" s="656">
        <f t="shared" si="11"/>
        <v>3398</v>
      </c>
      <c r="L86" s="641">
        <v>184</v>
      </c>
      <c r="M86" s="641">
        <v>127</v>
      </c>
      <c r="N86" s="656">
        <f t="shared" si="12"/>
        <v>311</v>
      </c>
      <c r="O86" s="656">
        <v>0</v>
      </c>
      <c r="P86" s="657">
        <f t="shared" si="13"/>
        <v>6598</v>
      </c>
      <c r="Q86" s="641">
        <v>22850</v>
      </c>
    </row>
    <row r="87" spans="1:17" ht="22.5" customHeight="1" x14ac:dyDescent="0.2">
      <c r="A87" s="1526" t="s">
        <v>566</v>
      </c>
      <c r="B87" s="1526"/>
      <c r="C87" s="658">
        <f t="shared" ref="C87:Q87" si="14">SUM(C6:C86)</f>
        <v>109428</v>
      </c>
      <c r="D87" s="658">
        <f t="shared" si="14"/>
        <v>78283</v>
      </c>
      <c r="E87" s="658">
        <f t="shared" si="14"/>
        <v>187711</v>
      </c>
      <c r="F87" s="658">
        <f t="shared" si="14"/>
        <v>182369</v>
      </c>
      <c r="G87" s="658">
        <f t="shared" si="14"/>
        <v>110772</v>
      </c>
      <c r="H87" s="658">
        <f t="shared" si="14"/>
        <v>293141</v>
      </c>
      <c r="I87" s="658">
        <f t="shared" si="14"/>
        <v>276808</v>
      </c>
      <c r="J87" s="658">
        <f t="shared" si="14"/>
        <v>520618</v>
      </c>
      <c r="K87" s="658">
        <f t="shared" si="14"/>
        <v>797426</v>
      </c>
      <c r="L87" s="658">
        <f t="shared" si="14"/>
        <v>35167</v>
      </c>
      <c r="M87" s="658">
        <f t="shared" si="14"/>
        <v>24391</v>
      </c>
      <c r="N87" s="658">
        <f t="shared" si="14"/>
        <v>59558</v>
      </c>
      <c r="O87" s="658">
        <f t="shared" si="14"/>
        <v>153</v>
      </c>
      <c r="P87" s="658">
        <f t="shared" si="14"/>
        <v>1337989</v>
      </c>
      <c r="Q87" s="658">
        <f t="shared" si="14"/>
        <v>8865470</v>
      </c>
    </row>
    <row r="88" spans="1:17" s="650" customFormat="1" ht="29.25" customHeight="1" x14ac:dyDescent="0.2">
      <c r="A88" s="1525" t="s">
        <v>665</v>
      </c>
      <c r="B88" s="1525"/>
      <c r="C88" s="1525"/>
      <c r="D88" s="1525"/>
      <c r="E88" s="1525"/>
      <c r="F88" s="1525"/>
      <c r="G88" s="1525"/>
      <c r="H88" s="1525" t="s">
        <v>666</v>
      </c>
      <c r="I88" s="1525"/>
      <c r="J88" s="1525"/>
      <c r="K88" s="1525"/>
      <c r="L88" s="1525"/>
      <c r="M88" s="1525"/>
      <c r="N88" s="1525"/>
      <c r="O88" s="1525"/>
      <c r="P88" s="726"/>
      <c r="Q88" s="726"/>
    </row>
    <row r="89" spans="1:17" x14ac:dyDescent="0.2">
      <c r="B89" s="660"/>
    </row>
    <row r="90" spans="1:17" x14ac:dyDescent="0.2">
      <c r="B90" s="660"/>
      <c r="C90" s="625"/>
      <c r="I90" s="625"/>
    </row>
    <row r="91" spans="1:17" x14ac:dyDescent="0.2">
      <c r="B91" s="660"/>
      <c r="C91" s="625"/>
      <c r="I91" s="625"/>
    </row>
    <row r="92" spans="1:17" x14ac:dyDescent="0.2">
      <c r="B92" s="660"/>
      <c r="C92" s="625"/>
      <c r="G92" s="625"/>
    </row>
    <row r="93" spans="1:17" x14ac:dyDescent="0.2">
      <c r="B93" s="660"/>
      <c r="G93" s="625"/>
    </row>
    <row r="94" spans="1:17" x14ac:dyDescent="0.2">
      <c r="B94" s="660"/>
      <c r="G94" s="625"/>
    </row>
    <row r="95" spans="1:17" x14ac:dyDescent="0.2">
      <c r="B95" s="660"/>
    </row>
    <row r="96" spans="1:17" x14ac:dyDescent="0.2">
      <c r="B96" s="660"/>
    </row>
    <row r="97" spans="2:2" x14ac:dyDescent="0.2">
      <c r="B97" s="660"/>
    </row>
    <row r="98" spans="2:2" x14ac:dyDescent="0.2">
      <c r="B98" s="660"/>
    </row>
    <row r="99" spans="2:2" x14ac:dyDescent="0.2">
      <c r="B99" s="660"/>
    </row>
    <row r="100" spans="2:2" x14ac:dyDescent="0.2">
      <c r="B100" s="660"/>
    </row>
    <row r="101" spans="2:2" x14ac:dyDescent="0.2">
      <c r="B101" s="660"/>
    </row>
    <row r="102" spans="2:2" x14ac:dyDescent="0.2">
      <c r="B102" s="660"/>
    </row>
    <row r="103" spans="2:2" x14ac:dyDescent="0.2">
      <c r="B103" s="660"/>
    </row>
    <row r="104" spans="2:2" x14ac:dyDescent="0.2">
      <c r="B104" s="660"/>
    </row>
    <row r="105" spans="2:2" x14ac:dyDescent="0.2">
      <c r="B105" s="660"/>
    </row>
    <row r="106" spans="2:2" x14ac:dyDescent="0.2">
      <c r="B106" s="660"/>
    </row>
    <row r="107" spans="2:2" x14ac:dyDescent="0.2">
      <c r="B107" s="660"/>
    </row>
    <row r="108" spans="2:2" x14ac:dyDescent="0.2">
      <c r="B108" s="660"/>
    </row>
    <row r="109" spans="2:2" x14ac:dyDescent="0.2">
      <c r="B109" s="660"/>
    </row>
    <row r="110" spans="2:2" x14ac:dyDescent="0.2">
      <c r="B110" s="660"/>
    </row>
    <row r="111" spans="2:2" x14ac:dyDescent="0.2">
      <c r="B111" s="660"/>
    </row>
    <row r="112" spans="2:2" x14ac:dyDescent="0.2">
      <c r="B112" s="660"/>
    </row>
    <row r="113" spans="2:2" x14ac:dyDescent="0.2">
      <c r="B113" s="660"/>
    </row>
    <row r="114" spans="2:2" x14ac:dyDescent="0.2">
      <c r="B114" s="660"/>
    </row>
    <row r="115" spans="2:2" x14ac:dyDescent="0.2">
      <c r="B115" s="660"/>
    </row>
    <row r="116" spans="2:2" x14ac:dyDescent="0.2">
      <c r="B116" s="660"/>
    </row>
    <row r="117" spans="2:2" x14ac:dyDescent="0.2">
      <c r="B117" s="660"/>
    </row>
    <row r="118" spans="2:2" x14ac:dyDescent="0.2">
      <c r="B118" s="660"/>
    </row>
    <row r="119" spans="2:2" x14ac:dyDescent="0.2">
      <c r="B119" s="660"/>
    </row>
    <row r="120" spans="2:2" x14ac:dyDescent="0.2">
      <c r="B120" s="660"/>
    </row>
    <row r="121" spans="2:2" x14ac:dyDescent="0.2">
      <c r="B121" s="660"/>
    </row>
    <row r="122" spans="2:2" x14ac:dyDescent="0.2">
      <c r="B122" s="660"/>
    </row>
    <row r="123" spans="2:2" x14ac:dyDescent="0.2">
      <c r="B123" s="660"/>
    </row>
    <row r="124" spans="2:2" x14ac:dyDescent="0.2">
      <c r="B124" s="660"/>
    </row>
    <row r="125" spans="2:2" x14ac:dyDescent="0.2">
      <c r="B125" s="660"/>
    </row>
    <row r="126" spans="2:2" x14ac:dyDescent="0.2">
      <c r="B126" s="660"/>
    </row>
    <row r="127" spans="2:2" x14ac:dyDescent="0.2">
      <c r="B127" s="660"/>
    </row>
    <row r="128" spans="2:2" x14ac:dyDescent="0.2">
      <c r="B128" s="660"/>
    </row>
    <row r="129" spans="2:2" x14ac:dyDescent="0.2">
      <c r="B129" s="660"/>
    </row>
    <row r="130" spans="2:2" x14ac:dyDescent="0.2">
      <c r="B130" s="660"/>
    </row>
    <row r="131" spans="2:2" x14ac:dyDescent="0.2">
      <c r="B131" s="660"/>
    </row>
    <row r="132" spans="2:2" x14ac:dyDescent="0.2">
      <c r="B132" s="660"/>
    </row>
    <row r="133" spans="2:2" x14ac:dyDescent="0.2">
      <c r="B133" s="660"/>
    </row>
    <row r="134" spans="2:2" x14ac:dyDescent="0.2">
      <c r="B134" s="660"/>
    </row>
    <row r="135" spans="2:2" x14ac:dyDescent="0.2">
      <c r="B135" s="660"/>
    </row>
    <row r="136" spans="2:2" x14ac:dyDescent="0.2">
      <c r="B136" s="660"/>
    </row>
    <row r="137" spans="2:2" x14ac:dyDescent="0.2">
      <c r="B137" s="660"/>
    </row>
    <row r="138" spans="2:2" x14ac:dyDescent="0.2">
      <c r="B138" s="660"/>
    </row>
    <row r="139" spans="2:2" x14ac:dyDescent="0.2">
      <c r="B139" s="660"/>
    </row>
    <row r="140" spans="2:2" x14ac:dyDescent="0.2">
      <c r="B140" s="660"/>
    </row>
    <row r="141" spans="2:2" x14ac:dyDescent="0.2">
      <c r="B141" s="660"/>
    </row>
    <row r="142" spans="2:2" x14ac:dyDescent="0.2">
      <c r="B142" s="660"/>
    </row>
    <row r="143" spans="2:2" x14ac:dyDescent="0.2">
      <c r="B143" s="660"/>
    </row>
    <row r="144" spans="2:2" x14ac:dyDescent="0.2">
      <c r="B144" s="660"/>
    </row>
    <row r="145" spans="2:2" x14ac:dyDescent="0.2">
      <c r="B145" s="660"/>
    </row>
    <row r="146" spans="2:2" x14ac:dyDescent="0.2">
      <c r="B146" s="660"/>
    </row>
    <row r="147" spans="2:2" x14ac:dyDescent="0.2">
      <c r="B147" s="660"/>
    </row>
    <row r="148" spans="2:2" x14ac:dyDescent="0.2">
      <c r="B148" s="660"/>
    </row>
    <row r="149" spans="2:2" x14ac:dyDescent="0.2">
      <c r="B149" s="660"/>
    </row>
    <row r="150" spans="2:2" x14ac:dyDescent="0.2">
      <c r="B150" s="660"/>
    </row>
    <row r="151" spans="2:2" x14ac:dyDescent="0.2">
      <c r="B151" s="660"/>
    </row>
    <row r="152" spans="2:2" x14ac:dyDescent="0.2">
      <c r="B152" s="660"/>
    </row>
    <row r="153" spans="2:2" x14ac:dyDescent="0.2">
      <c r="B153" s="660"/>
    </row>
    <row r="154" spans="2:2" x14ac:dyDescent="0.2">
      <c r="B154" s="660"/>
    </row>
    <row r="155" spans="2:2" x14ac:dyDescent="0.2">
      <c r="B155" s="660"/>
    </row>
    <row r="156" spans="2:2" x14ac:dyDescent="0.2">
      <c r="B156" s="660"/>
    </row>
    <row r="157" spans="2:2" x14ac:dyDescent="0.2">
      <c r="B157" s="660"/>
    </row>
    <row r="158" spans="2:2" x14ac:dyDescent="0.2">
      <c r="B158" s="660"/>
    </row>
    <row r="159" spans="2:2" x14ac:dyDescent="0.2">
      <c r="B159" s="660"/>
    </row>
    <row r="160" spans="2:2" x14ac:dyDescent="0.2">
      <c r="B160" s="660"/>
    </row>
    <row r="161" spans="2:2" x14ac:dyDescent="0.2">
      <c r="B161" s="660"/>
    </row>
    <row r="162" spans="2:2" x14ac:dyDescent="0.2">
      <c r="B162" s="660"/>
    </row>
    <row r="163" spans="2:2" x14ac:dyDescent="0.2">
      <c r="B163" s="660"/>
    </row>
    <row r="164" spans="2:2" x14ac:dyDescent="0.2">
      <c r="B164" s="660"/>
    </row>
    <row r="165" spans="2:2" x14ac:dyDescent="0.2">
      <c r="B165" s="660"/>
    </row>
    <row r="166" spans="2:2" x14ac:dyDescent="0.2">
      <c r="B166" s="660"/>
    </row>
    <row r="167" spans="2:2" x14ac:dyDescent="0.2">
      <c r="B167" s="660"/>
    </row>
    <row r="168" spans="2:2" x14ac:dyDescent="0.2">
      <c r="B168" s="660"/>
    </row>
    <row r="169" spans="2:2" x14ac:dyDescent="0.2">
      <c r="B169" s="660"/>
    </row>
    <row r="170" spans="2:2" x14ac:dyDescent="0.2">
      <c r="B170" s="660"/>
    </row>
    <row r="171" spans="2:2" x14ac:dyDescent="0.2">
      <c r="B171" s="660"/>
    </row>
    <row r="172" spans="2:2" x14ac:dyDescent="0.2">
      <c r="B172" s="660"/>
    </row>
    <row r="173" spans="2:2" x14ac:dyDescent="0.2">
      <c r="B173" s="660"/>
    </row>
    <row r="174" spans="2:2" x14ac:dyDescent="0.2">
      <c r="B174" s="660"/>
    </row>
    <row r="175" spans="2:2" x14ac:dyDescent="0.2">
      <c r="B175" s="660"/>
    </row>
    <row r="176" spans="2:2" x14ac:dyDescent="0.2">
      <c r="B176" s="660"/>
    </row>
    <row r="177" spans="2:2" x14ac:dyDescent="0.2">
      <c r="B177" s="660"/>
    </row>
    <row r="178" spans="2:2" x14ac:dyDescent="0.2">
      <c r="B178" s="660"/>
    </row>
    <row r="179" spans="2:2" x14ac:dyDescent="0.2">
      <c r="B179" s="660"/>
    </row>
    <row r="180" spans="2:2" x14ac:dyDescent="0.2">
      <c r="B180" s="660"/>
    </row>
    <row r="181" spans="2:2" x14ac:dyDescent="0.2">
      <c r="B181" s="660"/>
    </row>
    <row r="182" spans="2:2" x14ac:dyDescent="0.2">
      <c r="B182" s="660"/>
    </row>
    <row r="183" spans="2:2" x14ac:dyDescent="0.2">
      <c r="B183" s="660"/>
    </row>
    <row r="184" spans="2:2" x14ac:dyDescent="0.2">
      <c r="B184" s="660"/>
    </row>
    <row r="185" spans="2:2" x14ac:dyDescent="0.2">
      <c r="B185" s="660"/>
    </row>
    <row r="186" spans="2:2" x14ac:dyDescent="0.2">
      <c r="B186" s="660"/>
    </row>
    <row r="187" spans="2:2" x14ac:dyDescent="0.2">
      <c r="B187" s="660"/>
    </row>
    <row r="188" spans="2:2" x14ac:dyDescent="0.2">
      <c r="B188" s="660"/>
    </row>
    <row r="189" spans="2:2" x14ac:dyDescent="0.2">
      <c r="B189" s="660"/>
    </row>
    <row r="190" spans="2:2" x14ac:dyDescent="0.2">
      <c r="B190" s="660"/>
    </row>
    <row r="191" spans="2:2" x14ac:dyDescent="0.2">
      <c r="B191" s="660"/>
    </row>
    <row r="192" spans="2:2" x14ac:dyDescent="0.2">
      <c r="B192" s="660"/>
    </row>
    <row r="193" spans="2:2" x14ac:dyDescent="0.2">
      <c r="B193" s="660"/>
    </row>
    <row r="194" spans="2:2" x14ac:dyDescent="0.2">
      <c r="B194" s="660"/>
    </row>
    <row r="195" spans="2:2" x14ac:dyDescent="0.2">
      <c r="B195" s="660"/>
    </row>
    <row r="196" spans="2:2" x14ac:dyDescent="0.2">
      <c r="B196" s="660"/>
    </row>
    <row r="197" spans="2:2" x14ac:dyDescent="0.2">
      <c r="B197" s="660"/>
    </row>
    <row r="198" spans="2:2" x14ac:dyDescent="0.2">
      <c r="B198" s="660"/>
    </row>
    <row r="199" spans="2:2" x14ac:dyDescent="0.2">
      <c r="B199" s="660"/>
    </row>
    <row r="200" spans="2:2" x14ac:dyDescent="0.2">
      <c r="B200" s="660"/>
    </row>
    <row r="201" spans="2:2" x14ac:dyDescent="0.2">
      <c r="B201" s="660"/>
    </row>
    <row r="202" spans="2:2" x14ac:dyDescent="0.2">
      <c r="B202" s="660"/>
    </row>
    <row r="203" spans="2:2" x14ac:dyDescent="0.2">
      <c r="B203" s="660"/>
    </row>
    <row r="204" spans="2:2" x14ac:dyDescent="0.2">
      <c r="B204" s="660"/>
    </row>
    <row r="205" spans="2:2" x14ac:dyDescent="0.2">
      <c r="B205" s="660"/>
    </row>
    <row r="206" spans="2:2" x14ac:dyDescent="0.2">
      <c r="B206" s="660"/>
    </row>
    <row r="207" spans="2:2" x14ac:dyDescent="0.2">
      <c r="B207" s="660"/>
    </row>
    <row r="208" spans="2:2" x14ac:dyDescent="0.2">
      <c r="B208" s="660"/>
    </row>
    <row r="209" spans="2:2" x14ac:dyDescent="0.2">
      <c r="B209" s="660"/>
    </row>
    <row r="210" spans="2:2" x14ac:dyDescent="0.2">
      <c r="B210" s="660"/>
    </row>
    <row r="211" spans="2:2" x14ac:dyDescent="0.2">
      <c r="B211" s="660"/>
    </row>
    <row r="212" spans="2:2" x14ac:dyDescent="0.2">
      <c r="B212" s="660"/>
    </row>
    <row r="213" spans="2:2" x14ac:dyDescent="0.2">
      <c r="B213" s="660"/>
    </row>
    <row r="214" spans="2:2" x14ac:dyDescent="0.2">
      <c r="B214" s="660"/>
    </row>
    <row r="215" spans="2:2" x14ac:dyDescent="0.2">
      <c r="B215" s="660"/>
    </row>
    <row r="216" spans="2:2" x14ac:dyDescent="0.2">
      <c r="B216" s="660"/>
    </row>
    <row r="217" spans="2:2" x14ac:dyDescent="0.2">
      <c r="B217" s="660"/>
    </row>
    <row r="218" spans="2:2" x14ac:dyDescent="0.2">
      <c r="B218" s="660"/>
    </row>
    <row r="219" spans="2:2" x14ac:dyDescent="0.2">
      <c r="B219" s="660"/>
    </row>
    <row r="220" spans="2:2" x14ac:dyDescent="0.2">
      <c r="B220" s="660"/>
    </row>
    <row r="221" spans="2:2" x14ac:dyDescent="0.2">
      <c r="B221" s="660"/>
    </row>
    <row r="222" spans="2:2" x14ac:dyDescent="0.2">
      <c r="B222" s="660"/>
    </row>
    <row r="223" spans="2:2" x14ac:dyDescent="0.2">
      <c r="B223" s="660"/>
    </row>
    <row r="224" spans="2:2" x14ac:dyDescent="0.2">
      <c r="B224" s="660"/>
    </row>
    <row r="225" spans="2:2" x14ac:dyDescent="0.2">
      <c r="B225" s="660"/>
    </row>
    <row r="226" spans="2:2" x14ac:dyDescent="0.2">
      <c r="B226" s="660"/>
    </row>
    <row r="227" spans="2:2" x14ac:dyDescent="0.2">
      <c r="B227" s="660"/>
    </row>
    <row r="228" spans="2:2" x14ac:dyDescent="0.2">
      <c r="B228" s="660"/>
    </row>
    <row r="229" spans="2:2" x14ac:dyDescent="0.2">
      <c r="B229" s="660"/>
    </row>
    <row r="230" spans="2:2" x14ac:dyDescent="0.2">
      <c r="B230" s="660"/>
    </row>
    <row r="231" spans="2:2" x14ac:dyDescent="0.2">
      <c r="B231" s="660"/>
    </row>
    <row r="232" spans="2:2" x14ac:dyDescent="0.2">
      <c r="B232" s="660"/>
    </row>
    <row r="233" spans="2:2" x14ac:dyDescent="0.2">
      <c r="B233" s="660"/>
    </row>
    <row r="234" spans="2:2" x14ac:dyDescent="0.2">
      <c r="B234" s="660"/>
    </row>
    <row r="235" spans="2:2" x14ac:dyDescent="0.2">
      <c r="B235" s="660"/>
    </row>
    <row r="236" spans="2:2" x14ac:dyDescent="0.2">
      <c r="B236" s="660"/>
    </row>
    <row r="237" spans="2:2" x14ac:dyDescent="0.2">
      <c r="B237" s="660"/>
    </row>
    <row r="238" spans="2:2" x14ac:dyDescent="0.2">
      <c r="B238" s="660"/>
    </row>
    <row r="239" spans="2:2" x14ac:dyDescent="0.2">
      <c r="B239" s="660"/>
    </row>
    <row r="240" spans="2:2" x14ac:dyDescent="0.2">
      <c r="B240" s="660"/>
    </row>
    <row r="241" spans="2:2" x14ac:dyDescent="0.2">
      <c r="B241" s="660"/>
    </row>
    <row r="242" spans="2:2" x14ac:dyDescent="0.2">
      <c r="B242" s="660"/>
    </row>
    <row r="243" spans="2:2" x14ac:dyDescent="0.2">
      <c r="B243" s="660"/>
    </row>
    <row r="244" spans="2:2" x14ac:dyDescent="0.2">
      <c r="B244" s="660"/>
    </row>
    <row r="245" spans="2:2" x14ac:dyDescent="0.2">
      <c r="B245" s="660"/>
    </row>
    <row r="246" spans="2:2" x14ac:dyDescent="0.2">
      <c r="B246" s="660"/>
    </row>
    <row r="247" spans="2:2" x14ac:dyDescent="0.2">
      <c r="B247" s="660"/>
    </row>
    <row r="248" spans="2:2" x14ac:dyDescent="0.2">
      <c r="B248" s="660"/>
    </row>
    <row r="249" spans="2:2" x14ac:dyDescent="0.2">
      <c r="B249" s="660"/>
    </row>
    <row r="250" spans="2:2" x14ac:dyDescent="0.2">
      <c r="B250" s="660"/>
    </row>
    <row r="251" spans="2:2" x14ac:dyDescent="0.2">
      <c r="B251" s="660"/>
    </row>
    <row r="252" spans="2:2" x14ac:dyDescent="0.2">
      <c r="B252" s="660"/>
    </row>
    <row r="253" spans="2:2" x14ac:dyDescent="0.2">
      <c r="B253" s="660"/>
    </row>
    <row r="254" spans="2:2" x14ac:dyDescent="0.2">
      <c r="B254" s="660"/>
    </row>
    <row r="255" spans="2:2" x14ac:dyDescent="0.2">
      <c r="B255" s="660"/>
    </row>
    <row r="256" spans="2:2" x14ac:dyDescent="0.2">
      <c r="B256" s="660"/>
    </row>
    <row r="257" spans="2:2" x14ac:dyDescent="0.2">
      <c r="B257" s="660"/>
    </row>
    <row r="258" spans="2:2" x14ac:dyDescent="0.2">
      <c r="B258" s="660"/>
    </row>
    <row r="259" spans="2:2" x14ac:dyDescent="0.2">
      <c r="B259" s="660"/>
    </row>
    <row r="260" spans="2:2" x14ac:dyDescent="0.2">
      <c r="B260" s="660"/>
    </row>
    <row r="261" spans="2:2" x14ac:dyDescent="0.2">
      <c r="B261" s="660"/>
    </row>
    <row r="262" spans="2:2" x14ac:dyDescent="0.2">
      <c r="B262" s="660"/>
    </row>
    <row r="263" spans="2:2" x14ac:dyDescent="0.2">
      <c r="B263" s="660"/>
    </row>
    <row r="264" spans="2:2" x14ac:dyDescent="0.2">
      <c r="B264" s="660"/>
    </row>
    <row r="265" spans="2:2" x14ac:dyDescent="0.2">
      <c r="B265" s="660"/>
    </row>
    <row r="266" spans="2:2" x14ac:dyDescent="0.2">
      <c r="B266" s="660"/>
    </row>
    <row r="267" spans="2:2" x14ac:dyDescent="0.2">
      <c r="B267" s="660"/>
    </row>
    <row r="268" spans="2:2" x14ac:dyDescent="0.2">
      <c r="B268" s="660"/>
    </row>
    <row r="269" spans="2:2" x14ac:dyDescent="0.2">
      <c r="B269" s="660"/>
    </row>
    <row r="270" spans="2:2" x14ac:dyDescent="0.2">
      <c r="B270" s="660"/>
    </row>
    <row r="271" spans="2:2" x14ac:dyDescent="0.2">
      <c r="B271" s="660"/>
    </row>
    <row r="272" spans="2:2" x14ac:dyDescent="0.2">
      <c r="B272" s="660"/>
    </row>
    <row r="273" spans="2:2" x14ac:dyDescent="0.2">
      <c r="B273" s="660"/>
    </row>
    <row r="274" spans="2:2" x14ac:dyDescent="0.2">
      <c r="B274" s="660"/>
    </row>
    <row r="275" spans="2:2" x14ac:dyDescent="0.2">
      <c r="B275" s="660"/>
    </row>
    <row r="276" spans="2:2" x14ac:dyDescent="0.2">
      <c r="B276" s="660"/>
    </row>
    <row r="277" spans="2:2" x14ac:dyDescent="0.2">
      <c r="B277" s="660"/>
    </row>
    <row r="278" spans="2:2" x14ac:dyDescent="0.2">
      <c r="B278" s="660"/>
    </row>
    <row r="279" spans="2:2" x14ac:dyDescent="0.2">
      <c r="B279" s="660"/>
    </row>
    <row r="280" spans="2:2" x14ac:dyDescent="0.2">
      <c r="B280" s="660"/>
    </row>
    <row r="281" spans="2:2" x14ac:dyDescent="0.2">
      <c r="B281" s="660"/>
    </row>
    <row r="282" spans="2:2" x14ac:dyDescent="0.2">
      <c r="B282" s="660"/>
    </row>
    <row r="283" spans="2:2" x14ac:dyDescent="0.2">
      <c r="B283" s="660"/>
    </row>
    <row r="284" spans="2:2" x14ac:dyDescent="0.2">
      <c r="B284" s="660"/>
    </row>
    <row r="285" spans="2:2" x14ac:dyDescent="0.2">
      <c r="B285" s="660"/>
    </row>
    <row r="286" spans="2:2" x14ac:dyDescent="0.2">
      <c r="B286" s="660"/>
    </row>
    <row r="287" spans="2:2" x14ac:dyDescent="0.2">
      <c r="B287" s="660"/>
    </row>
    <row r="288" spans="2:2" x14ac:dyDescent="0.2">
      <c r="B288" s="660"/>
    </row>
    <row r="289" spans="2:2" x14ac:dyDescent="0.2">
      <c r="B289" s="660"/>
    </row>
    <row r="290" spans="2:2" x14ac:dyDescent="0.2">
      <c r="B290" s="660"/>
    </row>
    <row r="291" spans="2:2" x14ac:dyDescent="0.2">
      <c r="B291" s="660"/>
    </row>
    <row r="292" spans="2:2" x14ac:dyDescent="0.2">
      <c r="B292" s="660"/>
    </row>
    <row r="293" spans="2:2" x14ac:dyDescent="0.2">
      <c r="B293" s="660"/>
    </row>
    <row r="294" spans="2:2" x14ac:dyDescent="0.2">
      <c r="B294" s="660"/>
    </row>
    <row r="295" spans="2:2" x14ac:dyDescent="0.2">
      <c r="B295" s="660"/>
    </row>
    <row r="296" spans="2:2" x14ac:dyDescent="0.2">
      <c r="B296" s="660"/>
    </row>
    <row r="297" spans="2:2" x14ac:dyDescent="0.2">
      <c r="B297" s="660"/>
    </row>
    <row r="298" spans="2:2" x14ac:dyDescent="0.2">
      <c r="B298" s="660"/>
    </row>
    <row r="299" spans="2:2" x14ac:dyDescent="0.2">
      <c r="B299" s="660"/>
    </row>
    <row r="300" spans="2:2" x14ac:dyDescent="0.2">
      <c r="B300" s="660"/>
    </row>
    <row r="301" spans="2:2" x14ac:dyDescent="0.2">
      <c r="B301" s="660"/>
    </row>
    <row r="302" spans="2:2" x14ac:dyDescent="0.2">
      <c r="B302" s="660"/>
    </row>
    <row r="303" spans="2:2" x14ac:dyDescent="0.2">
      <c r="B303" s="660"/>
    </row>
    <row r="304" spans="2:2" x14ac:dyDescent="0.2">
      <c r="B304" s="660"/>
    </row>
    <row r="305" spans="2:2" x14ac:dyDescent="0.2">
      <c r="B305" s="660"/>
    </row>
    <row r="306" spans="2:2" x14ac:dyDescent="0.2">
      <c r="B306" s="660"/>
    </row>
    <row r="307" spans="2:2" x14ac:dyDescent="0.2">
      <c r="B307" s="660"/>
    </row>
    <row r="308" spans="2:2" x14ac:dyDescent="0.2">
      <c r="B308" s="660"/>
    </row>
    <row r="309" spans="2:2" x14ac:dyDescent="0.2">
      <c r="B309" s="660"/>
    </row>
    <row r="310" spans="2:2" x14ac:dyDescent="0.2">
      <c r="B310" s="660"/>
    </row>
    <row r="311" spans="2:2" x14ac:dyDescent="0.2">
      <c r="B311" s="660"/>
    </row>
    <row r="312" spans="2:2" x14ac:dyDescent="0.2">
      <c r="B312" s="660"/>
    </row>
    <row r="313" spans="2:2" x14ac:dyDescent="0.2">
      <c r="B313" s="660"/>
    </row>
    <row r="314" spans="2:2" x14ac:dyDescent="0.2">
      <c r="B314" s="660"/>
    </row>
    <row r="315" spans="2:2" x14ac:dyDescent="0.2">
      <c r="B315" s="660"/>
    </row>
    <row r="316" spans="2:2" x14ac:dyDescent="0.2">
      <c r="B316" s="660"/>
    </row>
    <row r="317" spans="2:2" x14ac:dyDescent="0.2">
      <c r="B317" s="660"/>
    </row>
    <row r="318" spans="2:2" x14ac:dyDescent="0.2">
      <c r="B318" s="660"/>
    </row>
    <row r="319" spans="2:2" x14ac:dyDescent="0.2">
      <c r="B319" s="660"/>
    </row>
    <row r="320" spans="2:2" x14ac:dyDescent="0.2">
      <c r="B320" s="660"/>
    </row>
    <row r="321" spans="2:2" x14ac:dyDescent="0.2">
      <c r="B321" s="660"/>
    </row>
    <row r="322" spans="2:2" x14ac:dyDescent="0.2">
      <c r="B322" s="660"/>
    </row>
    <row r="323" spans="2:2" x14ac:dyDescent="0.2">
      <c r="B323" s="660"/>
    </row>
    <row r="324" spans="2:2" x14ac:dyDescent="0.2">
      <c r="B324" s="660"/>
    </row>
    <row r="325" spans="2:2" x14ac:dyDescent="0.2">
      <c r="B325" s="660"/>
    </row>
    <row r="326" spans="2:2" x14ac:dyDescent="0.2">
      <c r="B326" s="660"/>
    </row>
    <row r="327" spans="2:2" x14ac:dyDescent="0.2">
      <c r="B327" s="660"/>
    </row>
    <row r="328" spans="2:2" x14ac:dyDescent="0.2">
      <c r="B328" s="660"/>
    </row>
    <row r="329" spans="2:2" x14ac:dyDescent="0.2">
      <c r="B329" s="660"/>
    </row>
    <row r="330" spans="2:2" x14ac:dyDescent="0.2">
      <c r="B330" s="660"/>
    </row>
    <row r="331" spans="2:2" x14ac:dyDescent="0.2">
      <c r="B331" s="660"/>
    </row>
    <row r="332" spans="2:2" x14ac:dyDescent="0.2">
      <c r="B332" s="660"/>
    </row>
    <row r="333" spans="2:2" x14ac:dyDescent="0.2">
      <c r="B333" s="660"/>
    </row>
    <row r="334" spans="2:2" x14ac:dyDescent="0.2">
      <c r="B334" s="660"/>
    </row>
    <row r="335" spans="2:2" x14ac:dyDescent="0.2">
      <c r="B335" s="660"/>
    </row>
    <row r="336" spans="2:2" x14ac:dyDescent="0.2">
      <c r="B336" s="660"/>
    </row>
    <row r="337" spans="2:2" x14ac:dyDescent="0.2">
      <c r="B337" s="660"/>
    </row>
    <row r="338" spans="2:2" x14ac:dyDescent="0.2">
      <c r="B338" s="660"/>
    </row>
    <row r="339" spans="2:2" x14ac:dyDescent="0.2">
      <c r="B339" s="660"/>
    </row>
    <row r="340" spans="2:2" x14ac:dyDescent="0.2">
      <c r="B340" s="660"/>
    </row>
    <row r="341" spans="2:2" x14ac:dyDescent="0.2">
      <c r="B341" s="660"/>
    </row>
    <row r="342" spans="2:2" x14ac:dyDescent="0.2">
      <c r="B342" s="660"/>
    </row>
    <row r="343" spans="2:2" x14ac:dyDescent="0.2">
      <c r="B343" s="660"/>
    </row>
    <row r="344" spans="2:2" x14ac:dyDescent="0.2">
      <c r="B344" s="660"/>
    </row>
    <row r="345" spans="2:2" x14ac:dyDescent="0.2">
      <c r="B345" s="660"/>
    </row>
    <row r="346" spans="2:2" x14ac:dyDescent="0.2">
      <c r="B346" s="660"/>
    </row>
    <row r="347" spans="2:2" x14ac:dyDescent="0.2">
      <c r="B347" s="660"/>
    </row>
    <row r="348" spans="2:2" x14ac:dyDescent="0.2">
      <c r="B348" s="660"/>
    </row>
    <row r="349" spans="2:2" x14ac:dyDescent="0.2">
      <c r="B349" s="660"/>
    </row>
    <row r="350" spans="2:2" x14ac:dyDescent="0.2">
      <c r="B350" s="660"/>
    </row>
    <row r="351" spans="2:2" x14ac:dyDescent="0.2">
      <c r="B351" s="660"/>
    </row>
    <row r="352" spans="2:2" x14ac:dyDescent="0.2">
      <c r="B352" s="660"/>
    </row>
    <row r="353" spans="2:2" x14ac:dyDescent="0.2">
      <c r="B353" s="660"/>
    </row>
    <row r="354" spans="2:2" x14ac:dyDescent="0.2">
      <c r="B354" s="660"/>
    </row>
    <row r="355" spans="2:2" x14ac:dyDescent="0.2">
      <c r="B355" s="660"/>
    </row>
    <row r="356" spans="2:2" x14ac:dyDescent="0.2">
      <c r="B356" s="660"/>
    </row>
    <row r="357" spans="2:2" x14ac:dyDescent="0.2">
      <c r="B357" s="660"/>
    </row>
    <row r="358" spans="2:2" x14ac:dyDescent="0.2">
      <c r="B358" s="660"/>
    </row>
    <row r="359" spans="2:2" x14ac:dyDescent="0.2">
      <c r="B359" s="660"/>
    </row>
    <row r="360" spans="2:2" x14ac:dyDescent="0.2">
      <c r="B360" s="660"/>
    </row>
    <row r="361" spans="2:2" x14ac:dyDescent="0.2">
      <c r="B361" s="660"/>
    </row>
    <row r="362" spans="2:2" x14ac:dyDescent="0.2">
      <c r="B362" s="660"/>
    </row>
    <row r="363" spans="2:2" x14ac:dyDescent="0.2">
      <c r="B363" s="660"/>
    </row>
    <row r="364" spans="2:2" x14ac:dyDescent="0.2">
      <c r="B364" s="660"/>
    </row>
    <row r="365" spans="2:2" x14ac:dyDescent="0.2">
      <c r="B365" s="660"/>
    </row>
    <row r="366" spans="2:2" x14ac:dyDescent="0.2">
      <c r="B366" s="660"/>
    </row>
    <row r="367" spans="2:2" x14ac:dyDescent="0.2">
      <c r="B367" s="660"/>
    </row>
    <row r="368" spans="2:2" x14ac:dyDescent="0.2">
      <c r="B368" s="660"/>
    </row>
    <row r="369" spans="2:2" x14ac:dyDescent="0.2">
      <c r="B369" s="660"/>
    </row>
    <row r="370" spans="2:2" x14ac:dyDescent="0.2">
      <c r="B370" s="660"/>
    </row>
    <row r="371" spans="2:2" x14ac:dyDescent="0.2">
      <c r="B371" s="660"/>
    </row>
    <row r="372" spans="2:2" x14ac:dyDescent="0.2">
      <c r="B372" s="660"/>
    </row>
    <row r="373" spans="2:2" x14ac:dyDescent="0.2">
      <c r="B373" s="660"/>
    </row>
    <row r="374" spans="2:2" x14ac:dyDescent="0.2">
      <c r="B374" s="660"/>
    </row>
    <row r="375" spans="2:2" x14ac:dyDescent="0.2">
      <c r="B375" s="660"/>
    </row>
    <row r="376" spans="2:2" x14ac:dyDescent="0.2">
      <c r="B376" s="660"/>
    </row>
    <row r="377" spans="2:2" x14ac:dyDescent="0.2">
      <c r="B377" s="660"/>
    </row>
    <row r="378" spans="2:2" x14ac:dyDescent="0.2">
      <c r="B378" s="660"/>
    </row>
    <row r="379" spans="2:2" x14ac:dyDescent="0.2">
      <c r="B379" s="660"/>
    </row>
    <row r="380" spans="2:2" x14ac:dyDescent="0.2">
      <c r="B380" s="660"/>
    </row>
    <row r="381" spans="2:2" x14ac:dyDescent="0.2">
      <c r="B381" s="660"/>
    </row>
    <row r="382" spans="2:2" x14ac:dyDescent="0.2">
      <c r="B382" s="660"/>
    </row>
    <row r="383" spans="2:2" x14ac:dyDescent="0.2">
      <c r="B383" s="660"/>
    </row>
    <row r="384" spans="2:2" x14ac:dyDescent="0.2">
      <c r="B384" s="660"/>
    </row>
    <row r="385" spans="2:2" x14ac:dyDescent="0.2">
      <c r="B385" s="660"/>
    </row>
    <row r="386" spans="2:2" x14ac:dyDescent="0.2">
      <c r="B386" s="660"/>
    </row>
    <row r="387" spans="2:2" x14ac:dyDescent="0.2">
      <c r="B387" s="660"/>
    </row>
    <row r="388" spans="2:2" x14ac:dyDescent="0.2">
      <c r="B388" s="660"/>
    </row>
    <row r="389" spans="2:2" x14ac:dyDescent="0.2">
      <c r="B389" s="660"/>
    </row>
    <row r="390" spans="2:2" x14ac:dyDescent="0.2">
      <c r="B390" s="660"/>
    </row>
    <row r="391" spans="2:2" x14ac:dyDescent="0.2">
      <c r="B391" s="660"/>
    </row>
    <row r="392" spans="2:2" x14ac:dyDescent="0.2">
      <c r="B392" s="660"/>
    </row>
    <row r="393" spans="2:2" x14ac:dyDescent="0.2">
      <c r="B393" s="660"/>
    </row>
    <row r="394" spans="2:2" x14ac:dyDescent="0.2">
      <c r="B394" s="660"/>
    </row>
    <row r="395" spans="2:2" x14ac:dyDescent="0.2">
      <c r="B395" s="660"/>
    </row>
    <row r="396" spans="2:2" x14ac:dyDescent="0.2">
      <c r="B396" s="660"/>
    </row>
    <row r="397" spans="2:2" x14ac:dyDescent="0.2">
      <c r="B397" s="660"/>
    </row>
    <row r="398" spans="2:2" x14ac:dyDescent="0.2">
      <c r="B398" s="660"/>
    </row>
    <row r="399" spans="2:2" x14ac:dyDescent="0.2">
      <c r="B399" s="660"/>
    </row>
    <row r="400" spans="2:2" x14ac:dyDescent="0.2">
      <c r="B400" s="660"/>
    </row>
    <row r="401" spans="2:2" x14ac:dyDescent="0.2">
      <c r="B401" s="660"/>
    </row>
    <row r="402" spans="2:2" x14ac:dyDescent="0.2">
      <c r="B402" s="660"/>
    </row>
    <row r="403" spans="2:2" x14ac:dyDescent="0.2">
      <c r="B403" s="660"/>
    </row>
    <row r="404" spans="2:2" x14ac:dyDescent="0.2">
      <c r="B404" s="660"/>
    </row>
    <row r="405" spans="2:2" x14ac:dyDescent="0.2">
      <c r="B405" s="660"/>
    </row>
    <row r="406" spans="2:2" x14ac:dyDescent="0.2">
      <c r="B406" s="660"/>
    </row>
    <row r="407" spans="2:2" x14ac:dyDescent="0.2">
      <c r="B407" s="660"/>
    </row>
    <row r="408" spans="2:2" x14ac:dyDescent="0.2">
      <c r="B408" s="660"/>
    </row>
    <row r="409" spans="2:2" x14ac:dyDescent="0.2">
      <c r="B409" s="660"/>
    </row>
    <row r="410" spans="2:2" x14ac:dyDescent="0.2">
      <c r="B410" s="660"/>
    </row>
    <row r="411" spans="2:2" x14ac:dyDescent="0.2">
      <c r="B411" s="660"/>
    </row>
    <row r="412" spans="2:2" x14ac:dyDescent="0.2">
      <c r="B412" s="660"/>
    </row>
    <row r="413" spans="2:2" x14ac:dyDescent="0.2">
      <c r="B413" s="660"/>
    </row>
    <row r="414" spans="2:2" x14ac:dyDescent="0.2">
      <c r="B414" s="660"/>
    </row>
    <row r="415" spans="2:2" x14ac:dyDescent="0.2">
      <c r="B415" s="660"/>
    </row>
    <row r="416" spans="2:2" x14ac:dyDescent="0.2">
      <c r="B416" s="660"/>
    </row>
    <row r="417" spans="2:2" x14ac:dyDescent="0.2">
      <c r="B417" s="660"/>
    </row>
    <row r="418" spans="2:2" x14ac:dyDescent="0.2">
      <c r="B418" s="660"/>
    </row>
    <row r="419" spans="2:2" x14ac:dyDescent="0.2">
      <c r="B419" s="660"/>
    </row>
    <row r="420" spans="2:2" x14ac:dyDescent="0.2">
      <c r="B420" s="660"/>
    </row>
    <row r="421" spans="2:2" x14ac:dyDescent="0.2">
      <c r="B421" s="660"/>
    </row>
    <row r="422" spans="2:2" x14ac:dyDescent="0.2">
      <c r="B422" s="660"/>
    </row>
  </sheetData>
  <mergeCells count="14">
    <mergeCell ref="H88:O88"/>
    <mergeCell ref="A87:B87"/>
    <mergeCell ref="A1:Q1"/>
    <mergeCell ref="A2:Q2"/>
    <mergeCell ref="Q3:Q5"/>
    <mergeCell ref="P3:P5"/>
    <mergeCell ref="C3:O3"/>
    <mergeCell ref="C4:E4"/>
    <mergeCell ref="F4:H4"/>
    <mergeCell ref="I4:K4"/>
    <mergeCell ref="L4:N4"/>
    <mergeCell ref="A88:G88"/>
    <mergeCell ref="B3:B5"/>
    <mergeCell ref="A3:A5"/>
  </mergeCells>
  <phoneticPr fontId="9" type="noConversion"/>
  <printOptions horizontalCentered="1"/>
  <pageMargins left="0" right="0" top="0" bottom="0" header="0" footer="0"/>
  <pageSetup paperSize="9" scale="75" orientation="portrait" r:id="rId1"/>
  <headerFooter alignWithMargins="0"/>
  <ignoredErrors>
    <ignoredError sqref="A6:A14"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showGridLines="0" zoomScaleNormal="100" workbookViewId="0">
      <selection sqref="A1:F1"/>
    </sheetView>
  </sheetViews>
  <sheetFormatPr defaultRowHeight="12.75" x14ac:dyDescent="0.2"/>
  <cols>
    <col min="1" max="1" width="14.5703125" style="633" customWidth="1"/>
    <col min="2" max="2" width="32.42578125" style="633" customWidth="1"/>
    <col min="3" max="6" width="15.7109375" style="633" customWidth="1"/>
    <col min="7" max="16384" width="9.140625" style="633"/>
  </cols>
  <sheetData>
    <row r="1" spans="1:6" ht="18" customHeight="1" x14ac:dyDescent="0.2">
      <c r="A1" s="1522" t="s">
        <v>852</v>
      </c>
      <c r="B1" s="1522"/>
      <c r="C1" s="1522"/>
      <c r="D1" s="1522"/>
      <c r="E1" s="1522"/>
      <c r="F1" s="1522"/>
    </row>
    <row r="2" spans="1:6" s="894" customFormat="1" ht="18" customHeight="1" x14ac:dyDescent="0.2">
      <c r="A2" s="1536" t="s">
        <v>763</v>
      </c>
      <c r="B2" s="1536"/>
      <c r="C2" s="1536"/>
      <c r="D2" s="1536"/>
      <c r="E2" s="1536"/>
      <c r="F2" s="1536"/>
    </row>
    <row r="3" spans="1:6" s="650" customFormat="1" ht="30.75" customHeight="1" x14ac:dyDescent="0.2">
      <c r="A3" s="635" t="s">
        <v>133</v>
      </c>
      <c r="B3" s="617" t="s">
        <v>635</v>
      </c>
      <c r="C3" s="617" t="s">
        <v>148</v>
      </c>
      <c r="D3" s="617" t="s">
        <v>388</v>
      </c>
      <c r="E3" s="617" t="s">
        <v>736</v>
      </c>
      <c r="F3" s="636" t="s">
        <v>292</v>
      </c>
    </row>
    <row r="4" spans="1:6" s="650" customFormat="1" ht="12" hidden="1" x14ac:dyDescent="0.2">
      <c r="A4" s="1532">
        <v>1984</v>
      </c>
      <c r="B4" s="659" t="s">
        <v>149</v>
      </c>
      <c r="C4" s="661">
        <v>19351</v>
      </c>
      <c r="D4" s="661">
        <v>311193</v>
      </c>
      <c r="E4" s="661">
        <v>61013</v>
      </c>
      <c r="F4" s="661">
        <v>565787</v>
      </c>
    </row>
    <row r="5" spans="1:6" s="650" customFormat="1" ht="12" hidden="1" x14ac:dyDescent="0.2">
      <c r="A5" s="1532"/>
      <c r="B5" s="659" t="s">
        <v>150</v>
      </c>
      <c r="C5" s="661">
        <v>29420</v>
      </c>
      <c r="D5" s="661">
        <v>14156</v>
      </c>
      <c r="E5" s="661">
        <v>854</v>
      </c>
      <c r="F5" s="661">
        <v>44430</v>
      </c>
    </row>
    <row r="6" spans="1:6" s="650" customFormat="1" ht="12" hidden="1" x14ac:dyDescent="0.2">
      <c r="A6" s="1532"/>
      <c r="B6" s="659" t="s">
        <v>151</v>
      </c>
      <c r="C6" s="661">
        <v>71187</v>
      </c>
      <c r="D6" s="661">
        <v>29161</v>
      </c>
      <c r="E6" s="661">
        <v>2302</v>
      </c>
      <c r="F6" s="661">
        <v>102650</v>
      </c>
    </row>
    <row r="7" spans="1:6" s="650" customFormat="1" ht="12" hidden="1" x14ac:dyDescent="0.2">
      <c r="A7" s="1532"/>
      <c r="B7" s="659" t="s">
        <v>152</v>
      </c>
      <c r="C7" s="663">
        <v>119958</v>
      </c>
      <c r="D7" s="663">
        <v>354510</v>
      </c>
      <c r="E7" s="663">
        <v>64169</v>
      </c>
      <c r="F7" s="663">
        <v>712867</v>
      </c>
    </row>
    <row r="8" spans="1:6" s="650" customFormat="1" ht="12" hidden="1" x14ac:dyDescent="0.2">
      <c r="A8" s="1532">
        <v>1985</v>
      </c>
      <c r="B8" s="659" t="s">
        <v>149</v>
      </c>
      <c r="C8" s="661">
        <v>191425</v>
      </c>
      <c r="D8" s="661">
        <v>310377</v>
      </c>
      <c r="E8" s="661">
        <v>59237</v>
      </c>
      <c r="F8" s="661">
        <v>561039</v>
      </c>
    </row>
    <row r="9" spans="1:6" s="650" customFormat="1" ht="12" hidden="1" x14ac:dyDescent="0.2">
      <c r="A9" s="1532"/>
      <c r="B9" s="659" t="s">
        <v>150</v>
      </c>
      <c r="C9" s="661">
        <v>29084</v>
      </c>
      <c r="D9" s="661">
        <v>14076</v>
      </c>
      <c r="E9" s="661">
        <v>845</v>
      </c>
      <c r="F9" s="661">
        <v>44005</v>
      </c>
    </row>
    <row r="10" spans="1:6" s="650" customFormat="1" ht="12" hidden="1" x14ac:dyDescent="0.2">
      <c r="A10" s="1532"/>
      <c r="B10" s="659" t="s">
        <v>151</v>
      </c>
      <c r="C10" s="661">
        <v>71429</v>
      </c>
      <c r="D10" s="661">
        <v>29651</v>
      </c>
      <c r="E10" s="661">
        <v>2306</v>
      </c>
      <c r="F10" s="661">
        <v>103386</v>
      </c>
    </row>
    <row r="11" spans="1:6" s="650" customFormat="1" ht="12" hidden="1" x14ac:dyDescent="0.2">
      <c r="A11" s="1532"/>
      <c r="B11" s="659" t="s">
        <v>152</v>
      </c>
      <c r="C11" s="663">
        <v>291938</v>
      </c>
      <c r="D11" s="663">
        <v>354104</v>
      </c>
      <c r="E11" s="663">
        <v>62388</v>
      </c>
      <c r="F11" s="663">
        <v>708430</v>
      </c>
    </row>
    <row r="12" spans="1:6" s="650" customFormat="1" ht="12" hidden="1" x14ac:dyDescent="0.2">
      <c r="A12" s="1532">
        <v>1986</v>
      </c>
      <c r="B12" s="659" t="s">
        <v>149</v>
      </c>
      <c r="C12" s="661">
        <v>170285</v>
      </c>
      <c r="D12" s="661">
        <v>286585</v>
      </c>
      <c r="E12" s="661">
        <v>51299</v>
      </c>
      <c r="F12" s="661">
        <v>508169</v>
      </c>
    </row>
    <row r="13" spans="1:6" s="650" customFormat="1" ht="12" hidden="1" x14ac:dyDescent="0.2">
      <c r="A13" s="1532"/>
      <c r="B13" s="659" t="s">
        <v>150</v>
      </c>
      <c r="C13" s="661">
        <v>28552</v>
      </c>
      <c r="D13" s="661">
        <v>14046</v>
      </c>
      <c r="E13" s="661">
        <v>825</v>
      </c>
      <c r="F13" s="661">
        <v>43423</v>
      </c>
    </row>
    <row r="14" spans="1:6" s="650" customFormat="1" ht="12" hidden="1" x14ac:dyDescent="0.2">
      <c r="A14" s="1532"/>
      <c r="B14" s="659" t="s">
        <v>151</v>
      </c>
      <c r="C14" s="661">
        <v>72764</v>
      </c>
      <c r="D14" s="661">
        <v>31187</v>
      </c>
      <c r="E14" s="661">
        <v>2339</v>
      </c>
      <c r="F14" s="661">
        <v>106290</v>
      </c>
    </row>
    <row r="15" spans="1:6" s="650" customFormat="1" ht="12" hidden="1" x14ac:dyDescent="0.2">
      <c r="A15" s="1532"/>
      <c r="B15" s="659" t="s">
        <v>152</v>
      </c>
      <c r="C15" s="663">
        <v>271601</v>
      </c>
      <c r="D15" s="663">
        <v>331818</v>
      </c>
      <c r="E15" s="663">
        <v>54463</v>
      </c>
      <c r="F15" s="663">
        <v>657882</v>
      </c>
    </row>
    <row r="16" spans="1:6" s="650" customFormat="1" ht="12" hidden="1" x14ac:dyDescent="0.2">
      <c r="A16" s="1532">
        <v>1987</v>
      </c>
      <c r="B16" s="659" t="s">
        <v>149</v>
      </c>
      <c r="C16" s="661">
        <v>161230</v>
      </c>
      <c r="D16" s="661">
        <v>274661</v>
      </c>
      <c r="E16" s="661">
        <v>48558</v>
      </c>
      <c r="F16" s="661">
        <v>484444</v>
      </c>
    </row>
    <row r="17" spans="1:8" s="650" customFormat="1" ht="12" hidden="1" x14ac:dyDescent="0.2">
      <c r="A17" s="1532"/>
      <c r="B17" s="659" t="s">
        <v>150</v>
      </c>
      <c r="C17" s="661">
        <v>28088</v>
      </c>
      <c r="D17" s="661">
        <v>13915</v>
      </c>
      <c r="E17" s="661">
        <v>798</v>
      </c>
      <c r="F17" s="661">
        <v>42801</v>
      </c>
    </row>
    <row r="18" spans="1:8" s="650" customFormat="1" ht="12" hidden="1" x14ac:dyDescent="0.2">
      <c r="A18" s="1532"/>
      <c r="B18" s="659" t="s">
        <v>151</v>
      </c>
      <c r="C18" s="661">
        <v>73393</v>
      </c>
      <c r="D18" s="661">
        <v>31839</v>
      </c>
      <c r="E18" s="661">
        <v>2403</v>
      </c>
      <c r="F18" s="661">
        <v>107635</v>
      </c>
    </row>
    <row r="19" spans="1:8" s="650" customFormat="1" ht="12" hidden="1" x14ac:dyDescent="0.2">
      <c r="A19" s="1532"/>
      <c r="B19" s="659" t="s">
        <v>152</v>
      </c>
      <c r="C19" s="663">
        <v>262711</v>
      </c>
      <c r="D19" s="663">
        <v>320415</v>
      </c>
      <c r="E19" s="663">
        <v>51759</v>
      </c>
      <c r="F19" s="663">
        <v>634880</v>
      </c>
    </row>
    <row r="20" spans="1:8" s="650" customFormat="1" ht="12" hidden="1" x14ac:dyDescent="0.2">
      <c r="A20" s="1532">
        <v>1988</v>
      </c>
      <c r="B20" s="659" t="s">
        <v>149</v>
      </c>
      <c r="C20" s="661">
        <v>115533</v>
      </c>
      <c r="D20" s="661">
        <v>266449</v>
      </c>
      <c r="E20" s="661">
        <v>47883</v>
      </c>
      <c r="F20" s="661">
        <v>469865</v>
      </c>
    </row>
    <row r="21" spans="1:8" s="650" customFormat="1" ht="12" hidden="1" x14ac:dyDescent="0.2">
      <c r="A21" s="1532"/>
      <c r="B21" s="659" t="s">
        <v>150</v>
      </c>
      <c r="C21" s="661">
        <v>27953</v>
      </c>
      <c r="D21" s="661">
        <v>13917</v>
      </c>
      <c r="E21" s="661">
        <v>787</v>
      </c>
      <c r="F21" s="661">
        <v>42657</v>
      </c>
    </row>
    <row r="22" spans="1:8" s="650" customFormat="1" ht="12" hidden="1" x14ac:dyDescent="0.2">
      <c r="A22" s="1532"/>
      <c r="B22" s="659" t="s">
        <v>151</v>
      </c>
      <c r="C22" s="661">
        <v>75137</v>
      </c>
      <c r="D22" s="661">
        <v>33057</v>
      </c>
      <c r="E22" s="661">
        <v>2510</v>
      </c>
      <c r="F22" s="661">
        <v>110704</v>
      </c>
    </row>
    <row r="23" spans="1:8" s="650" customFormat="1" ht="12" hidden="1" x14ac:dyDescent="0.2">
      <c r="A23" s="1532"/>
      <c r="B23" s="659" t="s">
        <v>152</v>
      </c>
      <c r="C23" s="663">
        <v>218623</v>
      </c>
      <c r="D23" s="663">
        <v>313423</v>
      </c>
      <c r="E23" s="663">
        <v>51180</v>
      </c>
      <c r="F23" s="663">
        <v>623226</v>
      </c>
    </row>
    <row r="24" spans="1:8" s="650" customFormat="1" ht="12" hidden="1" x14ac:dyDescent="0.2">
      <c r="A24" s="1532">
        <v>1989</v>
      </c>
      <c r="B24" s="659" t="s">
        <v>149</v>
      </c>
      <c r="C24" s="661">
        <v>148294</v>
      </c>
      <c r="D24" s="661">
        <v>260401</v>
      </c>
      <c r="E24" s="661">
        <v>46106</v>
      </c>
      <c r="F24" s="661">
        <v>454801</v>
      </c>
    </row>
    <row r="25" spans="1:8" s="650" customFormat="1" ht="12" hidden="1" x14ac:dyDescent="0.2">
      <c r="A25" s="1532"/>
      <c r="B25" s="659" t="s">
        <v>150</v>
      </c>
      <c r="C25" s="661">
        <v>28000</v>
      </c>
      <c r="D25" s="661">
        <v>14007</v>
      </c>
      <c r="E25" s="661">
        <v>738</v>
      </c>
      <c r="F25" s="661">
        <v>42745</v>
      </c>
    </row>
    <row r="26" spans="1:8" s="650" customFormat="1" ht="12" hidden="1" x14ac:dyDescent="0.2">
      <c r="A26" s="1532"/>
      <c r="B26" s="659" t="s">
        <v>151</v>
      </c>
      <c r="C26" s="661">
        <v>75657</v>
      </c>
      <c r="D26" s="661">
        <v>33865</v>
      </c>
      <c r="E26" s="661">
        <v>2575</v>
      </c>
      <c r="F26" s="661">
        <v>112097</v>
      </c>
    </row>
    <row r="27" spans="1:8" s="650" customFormat="1" ht="12" hidden="1" x14ac:dyDescent="0.2">
      <c r="A27" s="1532"/>
      <c r="B27" s="659" t="s">
        <v>152</v>
      </c>
      <c r="C27" s="663">
        <v>251951</v>
      </c>
      <c r="D27" s="663">
        <v>308273</v>
      </c>
      <c r="E27" s="663">
        <v>49419</v>
      </c>
      <c r="F27" s="663">
        <v>609643</v>
      </c>
    </row>
    <row r="28" spans="1:8" s="650" customFormat="1" ht="12" hidden="1" x14ac:dyDescent="0.2">
      <c r="A28" s="1532">
        <v>1990</v>
      </c>
      <c r="B28" s="659" t="s">
        <v>153</v>
      </c>
      <c r="C28" s="661">
        <v>147433</v>
      </c>
      <c r="D28" s="661">
        <v>259242</v>
      </c>
      <c r="E28" s="661">
        <v>48449</v>
      </c>
      <c r="F28" s="661">
        <v>455124</v>
      </c>
      <c r="H28" s="659"/>
    </row>
    <row r="29" spans="1:8" s="650" customFormat="1" ht="12" hidden="1" x14ac:dyDescent="0.2">
      <c r="A29" s="1532"/>
      <c r="B29" s="659" t="s">
        <v>154</v>
      </c>
      <c r="C29" s="661">
        <v>28419</v>
      </c>
      <c r="D29" s="661">
        <v>14358</v>
      </c>
      <c r="E29" s="661">
        <v>753</v>
      </c>
      <c r="F29" s="661">
        <v>43530</v>
      </c>
      <c r="H29" s="659"/>
    </row>
    <row r="30" spans="1:8" s="650" customFormat="1" ht="12" hidden="1" x14ac:dyDescent="0.2">
      <c r="A30" s="1532"/>
      <c r="B30" s="659" t="s">
        <v>155</v>
      </c>
      <c r="C30" s="661">
        <v>76500</v>
      </c>
      <c r="D30" s="661">
        <v>34555</v>
      </c>
      <c r="E30" s="661">
        <v>2680</v>
      </c>
      <c r="F30" s="661">
        <v>113735</v>
      </c>
      <c r="H30" s="659"/>
    </row>
    <row r="31" spans="1:8" s="650" customFormat="1" ht="12" hidden="1" x14ac:dyDescent="0.2">
      <c r="A31" s="1532"/>
      <c r="B31" s="659" t="s">
        <v>228</v>
      </c>
      <c r="C31" s="663">
        <v>252352</v>
      </c>
      <c r="D31" s="663">
        <v>308155</v>
      </c>
      <c r="E31" s="663">
        <v>51882</v>
      </c>
      <c r="F31" s="663">
        <v>612389</v>
      </c>
      <c r="H31" s="659"/>
    </row>
    <row r="32" spans="1:8" s="650" customFormat="1" ht="12" hidden="1" x14ac:dyDescent="0.2">
      <c r="A32" s="1532">
        <v>1991</v>
      </c>
      <c r="B32" s="659" t="s">
        <v>153</v>
      </c>
      <c r="C32" s="661">
        <v>147133</v>
      </c>
      <c r="D32" s="661">
        <v>259917</v>
      </c>
      <c r="E32" s="661">
        <v>51442</v>
      </c>
      <c r="F32" s="661">
        <v>458492</v>
      </c>
    </row>
    <row r="33" spans="1:6" s="650" customFormat="1" ht="12" hidden="1" x14ac:dyDescent="0.2">
      <c r="A33" s="1532"/>
      <c r="B33" s="659" t="s">
        <v>154</v>
      </c>
      <c r="C33" s="661">
        <v>28985</v>
      </c>
      <c r="D33" s="661">
        <v>14694</v>
      </c>
      <c r="E33" s="661">
        <v>764</v>
      </c>
      <c r="F33" s="661">
        <v>44443</v>
      </c>
    </row>
    <row r="34" spans="1:6" s="650" customFormat="1" ht="12" hidden="1" x14ac:dyDescent="0.2">
      <c r="A34" s="1532"/>
      <c r="B34" s="659" t="s">
        <v>155</v>
      </c>
      <c r="C34" s="661">
        <v>78130</v>
      </c>
      <c r="D34" s="661">
        <v>35485</v>
      </c>
      <c r="E34" s="661">
        <v>2870</v>
      </c>
      <c r="F34" s="661">
        <v>116485</v>
      </c>
    </row>
    <row r="35" spans="1:6" s="650" customFormat="1" ht="12" hidden="1" x14ac:dyDescent="0.2">
      <c r="A35" s="1532"/>
      <c r="B35" s="659" t="s">
        <v>228</v>
      </c>
      <c r="C35" s="663">
        <v>254248</v>
      </c>
      <c r="D35" s="663">
        <v>310096</v>
      </c>
      <c r="E35" s="663">
        <v>55076</v>
      </c>
      <c r="F35" s="663">
        <v>619420</v>
      </c>
    </row>
    <row r="36" spans="1:6" s="650" customFormat="1" ht="12" hidden="1" x14ac:dyDescent="0.2">
      <c r="A36" s="1532">
        <v>1992</v>
      </c>
      <c r="B36" s="659" t="s">
        <v>153</v>
      </c>
      <c r="C36" s="661">
        <v>154568</v>
      </c>
      <c r="D36" s="661">
        <v>269336</v>
      </c>
      <c r="E36" s="661">
        <v>56467</v>
      </c>
      <c r="F36" s="661">
        <v>480371</v>
      </c>
    </row>
    <row r="37" spans="1:6" s="650" customFormat="1" ht="12" hidden="1" x14ac:dyDescent="0.2">
      <c r="A37" s="1532"/>
      <c r="B37" s="659" t="s">
        <v>154</v>
      </c>
      <c r="C37" s="661">
        <v>29454</v>
      </c>
      <c r="D37" s="661">
        <v>14928</v>
      </c>
      <c r="E37" s="661">
        <v>756</v>
      </c>
      <c r="F37" s="661">
        <v>45138</v>
      </c>
    </row>
    <row r="38" spans="1:6" s="650" customFormat="1" ht="12" hidden="1" x14ac:dyDescent="0.2">
      <c r="A38" s="1532"/>
      <c r="B38" s="659" t="s">
        <v>155</v>
      </c>
      <c r="C38" s="661">
        <v>79395</v>
      </c>
      <c r="D38" s="661">
        <v>36302</v>
      </c>
      <c r="E38" s="661">
        <v>3063</v>
      </c>
      <c r="F38" s="661">
        <v>118760</v>
      </c>
    </row>
    <row r="39" spans="1:6" s="650" customFormat="1" ht="12" hidden="1" x14ac:dyDescent="0.2">
      <c r="A39" s="1532"/>
      <c r="B39" s="659" t="s">
        <v>228</v>
      </c>
      <c r="C39" s="663">
        <v>263417</v>
      </c>
      <c r="D39" s="663">
        <v>320566</v>
      </c>
      <c r="E39" s="663">
        <v>60286</v>
      </c>
      <c r="F39" s="663">
        <v>644269</v>
      </c>
    </row>
    <row r="40" spans="1:6" s="650" customFormat="1" ht="12.95" customHeight="1" x14ac:dyDescent="0.2">
      <c r="A40" s="1532">
        <v>1995</v>
      </c>
      <c r="B40" s="659" t="s">
        <v>153</v>
      </c>
      <c r="C40" s="1046">
        <v>192762</v>
      </c>
      <c r="D40" s="1046">
        <v>353625</v>
      </c>
      <c r="E40" s="1046">
        <v>96088</v>
      </c>
      <c r="F40" s="1046">
        <v>642475</v>
      </c>
    </row>
    <row r="41" spans="1:6" s="650" customFormat="1" ht="12.95" customHeight="1" x14ac:dyDescent="0.2">
      <c r="A41" s="1532"/>
      <c r="B41" s="659" t="s">
        <v>648</v>
      </c>
      <c r="C41" s="1046">
        <v>37529</v>
      </c>
      <c r="D41" s="1046">
        <v>19208</v>
      </c>
      <c r="E41" s="1046">
        <v>994</v>
      </c>
      <c r="F41" s="1046">
        <v>57731</v>
      </c>
    </row>
    <row r="42" spans="1:6" s="650" customFormat="1" ht="12.95" customHeight="1" x14ac:dyDescent="0.2">
      <c r="A42" s="1532"/>
      <c r="B42" s="659" t="s">
        <v>647</v>
      </c>
      <c r="C42" s="1046">
        <v>110375</v>
      </c>
      <c r="D42" s="1046">
        <v>51304</v>
      </c>
      <c r="E42" s="1046">
        <v>6317</v>
      </c>
      <c r="F42" s="1046">
        <v>167996</v>
      </c>
    </row>
    <row r="43" spans="1:6" s="650" customFormat="1" ht="12.95" customHeight="1" x14ac:dyDescent="0.2">
      <c r="A43" s="1532"/>
      <c r="B43" s="659" t="s">
        <v>228</v>
      </c>
      <c r="C43" s="1047">
        <v>340666</v>
      </c>
      <c r="D43" s="1047">
        <v>424137</v>
      </c>
      <c r="E43" s="1047">
        <v>103199</v>
      </c>
      <c r="F43" s="1047">
        <v>868202</v>
      </c>
    </row>
    <row r="44" spans="1:6" s="650" customFormat="1" ht="12.95" customHeight="1" x14ac:dyDescent="0.2">
      <c r="A44" s="1532">
        <v>1996</v>
      </c>
      <c r="B44" s="659" t="s">
        <v>153</v>
      </c>
      <c r="C44" s="1046">
        <v>192002</v>
      </c>
      <c r="D44" s="1046">
        <v>361026</v>
      </c>
      <c r="E44" s="1046">
        <v>97353</v>
      </c>
      <c r="F44" s="1046">
        <v>650381</v>
      </c>
    </row>
    <row r="45" spans="1:6" s="650" customFormat="1" ht="12.95" customHeight="1" x14ac:dyDescent="0.2">
      <c r="A45" s="1532"/>
      <c r="B45" s="659" t="s">
        <v>648</v>
      </c>
      <c r="C45" s="1046">
        <v>37764</v>
      </c>
      <c r="D45" s="1046">
        <v>19445</v>
      </c>
      <c r="E45" s="1046">
        <v>941</v>
      </c>
      <c r="F45" s="1046">
        <v>58150</v>
      </c>
    </row>
    <row r="46" spans="1:6" s="650" customFormat="1" ht="12.95" customHeight="1" x14ac:dyDescent="0.2">
      <c r="A46" s="1532"/>
      <c r="B46" s="659" t="s">
        <v>647</v>
      </c>
      <c r="C46" s="1046">
        <v>112020</v>
      </c>
      <c r="D46" s="1046">
        <v>52392</v>
      </c>
      <c r="E46" s="1046">
        <v>6600</v>
      </c>
      <c r="F46" s="1046">
        <v>171012</v>
      </c>
    </row>
    <row r="47" spans="1:6" s="650" customFormat="1" ht="12.95" customHeight="1" x14ac:dyDescent="0.2">
      <c r="A47" s="1532"/>
      <c r="B47" s="659" t="s">
        <v>228</v>
      </c>
      <c r="C47" s="1047">
        <v>341786</v>
      </c>
      <c r="D47" s="1047">
        <v>432863</v>
      </c>
      <c r="E47" s="1047">
        <v>104894</v>
      </c>
      <c r="F47" s="1047">
        <v>879543</v>
      </c>
    </row>
    <row r="48" spans="1:6" s="650" customFormat="1" ht="12.95" customHeight="1" x14ac:dyDescent="0.2">
      <c r="A48" s="1532">
        <v>1997</v>
      </c>
      <c r="B48" s="659" t="s">
        <v>153</v>
      </c>
      <c r="C48" s="1046">
        <v>195126</v>
      </c>
      <c r="D48" s="1046">
        <v>373730</v>
      </c>
      <c r="E48" s="1046">
        <v>101401</v>
      </c>
      <c r="F48" s="1046">
        <v>670257</v>
      </c>
    </row>
    <row r="49" spans="1:6" s="650" customFormat="1" ht="12.95" customHeight="1" x14ac:dyDescent="0.2">
      <c r="A49" s="1532"/>
      <c r="B49" s="659" t="s">
        <v>648</v>
      </c>
      <c r="C49" s="1046">
        <v>38616</v>
      </c>
      <c r="D49" s="1046">
        <v>19814</v>
      </c>
      <c r="E49" s="1046">
        <v>942</v>
      </c>
      <c r="F49" s="1046">
        <v>59372</v>
      </c>
    </row>
    <row r="50" spans="1:6" s="650" customFormat="1" ht="12.95" customHeight="1" x14ac:dyDescent="0.2">
      <c r="A50" s="1532"/>
      <c r="B50" s="659" t="s">
        <v>647</v>
      </c>
      <c r="C50" s="1046">
        <v>115415</v>
      </c>
      <c r="D50" s="1046">
        <v>54045</v>
      </c>
      <c r="E50" s="1046">
        <v>6823</v>
      </c>
      <c r="F50" s="1046">
        <v>176283</v>
      </c>
    </row>
    <row r="51" spans="1:6" s="650" customFormat="1" ht="12.95" customHeight="1" x14ac:dyDescent="0.2">
      <c r="A51" s="1532"/>
      <c r="B51" s="659" t="s">
        <v>228</v>
      </c>
      <c r="C51" s="1047">
        <v>349157</v>
      </c>
      <c r="D51" s="1047">
        <v>447589</v>
      </c>
      <c r="E51" s="1047">
        <v>109166</v>
      </c>
      <c r="F51" s="1047">
        <v>905912</v>
      </c>
    </row>
    <row r="52" spans="1:6" s="650" customFormat="1" ht="12.95" customHeight="1" x14ac:dyDescent="0.2">
      <c r="A52" s="1532">
        <v>1998</v>
      </c>
      <c r="B52" s="659" t="s">
        <v>153</v>
      </c>
      <c r="C52" s="1046">
        <v>195413</v>
      </c>
      <c r="D52" s="1046">
        <v>378724</v>
      </c>
      <c r="E52" s="1046">
        <v>108848</v>
      </c>
      <c r="F52" s="1046">
        <v>682985</v>
      </c>
    </row>
    <row r="53" spans="1:6" s="650" customFormat="1" ht="12.95" customHeight="1" x14ac:dyDescent="0.2">
      <c r="A53" s="1532"/>
      <c r="B53" s="659" t="s">
        <v>648</v>
      </c>
      <c r="C53" s="1046">
        <v>38941</v>
      </c>
      <c r="D53" s="1046">
        <v>19968</v>
      </c>
      <c r="E53" s="1046">
        <v>913</v>
      </c>
      <c r="F53" s="1046">
        <v>59822</v>
      </c>
    </row>
    <row r="54" spans="1:6" s="650" customFormat="1" ht="12.95" customHeight="1" x14ac:dyDescent="0.2">
      <c r="A54" s="1532"/>
      <c r="B54" s="659" t="s">
        <v>647</v>
      </c>
      <c r="C54" s="1046">
        <v>116269</v>
      </c>
      <c r="D54" s="1046">
        <v>54379</v>
      </c>
      <c r="E54" s="1046">
        <v>7000</v>
      </c>
      <c r="F54" s="1046">
        <v>177648</v>
      </c>
    </row>
    <row r="55" spans="1:6" s="650" customFormat="1" ht="12.95" customHeight="1" x14ac:dyDescent="0.2">
      <c r="A55" s="1532"/>
      <c r="B55" s="659" t="s">
        <v>228</v>
      </c>
      <c r="C55" s="1047">
        <v>350623</v>
      </c>
      <c r="D55" s="1047">
        <v>453071</v>
      </c>
      <c r="E55" s="1047">
        <v>116761</v>
      </c>
      <c r="F55" s="1047">
        <v>920455</v>
      </c>
    </row>
    <row r="56" spans="1:6" s="650" customFormat="1" ht="12.95" customHeight="1" x14ac:dyDescent="0.2">
      <c r="A56" s="1532">
        <v>1999</v>
      </c>
      <c r="B56" s="659" t="s">
        <v>153</v>
      </c>
      <c r="C56" s="1046">
        <v>198790</v>
      </c>
      <c r="D56" s="1046">
        <v>383857</v>
      </c>
      <c r="E56" s="1046">
        <v>117936</v>
      </c>
      <c r="F56" s="1046">
        <v>700583</v>
      </c>
    </row>
    <row r="57" spans="1:6" s="650" customFormat="1" ht="12.95" customHeight="1" x14ac:dyDescent="0.2">
      <c r="A57" s="1532"/>
      <c r="B57" s="659" t="s">
        <v>648</v>
      </c>
      <c r="C57" s="1046">
        <v>39189</v>
      </c>
      <c r="D57" s="1046">
        <v>20158</v>
      </c>
      <c r="E57" s="1046">
        <v>859</v>
      </c>
      <c r="F57" s="1046">
        <v>60206</v>
      </c>
    </row>
    <row r="58" spans="1:6" s="650" customFormat="1" ht="12.95" customHeight="1" x14ac:dyDescent="0.2">
      <c r="A58" s="1532"/>
      <c r="B58" s="659" t="s">
        <v>647</v>
      </c>
      <c r="C58" s="1046">
        <v>115717</v>
      </c>
      <c r="D58" s="1046">
        <v>54394</v>
      </c>
      <c r="E58" s="1046">
        <v>6978</v>
      </c>
      <c r="F58" s="1046">
        <v>177089</v>
      </c>
    </row>
    <row r="59" spans="1:6" s="650" customFormat="1" ht="12.95" customHeight="1" x14ac:dyDescent="0.2">
      <c r="A59" s="1532"/>
      <c r="B59" s="659" t="s">
        <v>228</v>
      </c>
      <c r="C59" s="1047">
        <v>353696</v>
      </c>
      <c r="D59" s="1047">
        <v>458409</v>
      </c>
      <c r="E59" s="1047">
        <v>125773</v>
      </c>
      <c r="F59" s="1047">
        <v>937878</v>
      </c>
    </row>
    <row r="60" spans="1:6" s="650" customFormat="1" ht="12.95" customHeight="1" x14ac:dyDescent="0.2">
      <c r="A60" s="1532">
        <v>2000</v>
      </c>
      <c r="B60" s="659" t="s">
        <v>153</v>
      </c>
      <c r="C60" s="1046">
        <v>198424</v>
      </c>
      <c r="D60" s="1046">
        <v>386449</v>
      </c>
      <c r="E60" s="1046">
        <v>124483</v>
      </c>
      <c r="F60" s="1046">
        <v>709356</v>
      </c>
    </row>
    <row r="61" spans="1:6" s="650" customFormat="1" ht="12.95" customHeight="1" x14ac:dyDescent="0.2">
      <c r="A61" s="1532"/>
      <c r="B61" s="659" t="s">
        <v>648</v>
      </c>
      <c r="C61" s="1046">
        <v>40647</v>
      </c>
      <c r="D61" s="1046">
        <v>20745</v>
      </c>
      <c r="E61" s="1046">
        <v>845</v>
      </c>
      <c r="F61" s="1046">
        <v>62237</v>
      </c>
    </row>
    <row r="62" spans="1:6" s="650" customFormat="1" ht="12.95" customHeight="1" x14ac:dyDescent="0.2">
      <c r="A62" s="1532"/>
      <c r="B62" s="659" t="s">
        <v>647</v>
      </c>
      <c r="C62" s="1046">
        <v>117817</v>
      </c>
      <c r="D62" s="1046">
        <v>55159</v>
      </c>
      <c r="E62" s="1046">
        <v>7148</v>
      </c>
      <c r="F62" s="1046">
        <v>180124</v>
      </c>
    </row>
    <row r="63" spans="1:6" s="650" customFormat="1" ht="12.95" customHeight="1" x14ac:dyDescent="0.2">
      <c r="A63" s="1532"/>
      <c r="B63" s="659" t="s">
        <v>228</v>
      </c>
      <c r="C63" s="1047">
        <v>356888</v>
      </c>
      <c r="D63" s="1047">
        <v>462353</v>
      </c>
      <c r="E63" s="1047">
        <v>132476</v>
      </c>
      <c r="F63" s="1047">
        <v>951717</v>
      </c>
    </row>
    <row r="64" spans="1:6" s="650" customFormat="1" ht="12.95" customHeight="1" x14ac:dyDescent="0.2">
      <c r="A64" s="1532">
        <v>2001</v>
      </c>
      <c r="B64" s="659" t="s">
        <v>153</v>
      </c>
      <c r="C64" s="1046">
        <v>196431</v>
      </c>
      <c r="D64" s="1046">
        <v>391721</v>
      </c>
      <c r="E64" s="1046">
        <v>128626</v>
      </c>
      <c r="F64" s="1046">
        <v>716778</v>
      </c>
    </row>
    <row r="65" spans="1:6" s="650" customFormat="1" ht="12.95" customHeight="1" x14ac:dyDescent="0.2">
      <c r="A65" s="1532"/>
      <c r="B65" s="659" t="s">
        <v>648</v>
      </c>
      <c r="C65" s="1046">
        <v>42594</v>
      </c>
      <c r="D65" s="1046">
        <v>21711</v>
      </c>
      <c r="E65" s="1046">
        <v>842</v>
      </c>
      <c r="F65" s="1046">
        <v>65147</v>
      </c>
    </row>
    <row r="66" spans="1:6" s="650" customFormat="1" ht="12.95" customHeight="1" x14ac:dyDescent="0.2">
      <c r="A66" s="1532"/>
      <c r="B66" s="659" t="s">
        <v>647</v>
      </c>
      <c r="C66" s="1046">
        <v>121565</v>
      </c>
      <c r="D66" s="1046">
        <v>56576</v>
      </c>
      <c r="E66" s="1046">
        <v>7437</v>
      </c>
      <c r="F66" s="1046">
        <v>185578</v>
      </c>
    </row>
    <row r="67" spans="1:6" s="650" customFormat="1" ht="12.95" customHeight="1" x14ac:dyDescent="0.2">
      <c r="A67" s="1532"/>
      <c r="B67" s="659" t="s">
        <v>228</v>
      </c>
      <c r="C67" s="1047">
        <v>360590</v>
      </c>
      <c r="D67" s="1047">
        <v>470008</v>
      </c>
      <c r="E67" s="1047">
        <v>136905</v>
      </c>
      <c r="F67" s="1047">
        <v>967503</v>
      </c>
    </row>
    <row r="68" spans="1:6" s="650" customFormat="1" ht="12.95" customHeight="1" x14ac:dyDescent="0.2">
      <c r="A68" s="1532">
        <v>2002</v>
      </c>
      <c r="B68" s="659" t="s">
        <v>153</v>
      </c>
      <c r="C68" s="1046">
        <v>203679</v>
      </c>
      <c r="D68" s="1046">
        <v>410685</v>
      </c>
      <c r="E68" s="1046">
        <v>132104</v>
      </c>
      <c r="F68" s="1046">
        <v>746468</v>
      </c>
    </row>
    <row r="69" spans="1:6" s="650" customFormat="1" ht="12.95" customHeight="1" x14ac:dyDescent="0.2">
      <c r="A69" s="1532"/>
      <c r="B69" s="659" t="s">
        <v>648</v>
      </c>
      <c r="C69" s="1046">
        <v>45023</v>
      </c>
      <c r="D69" s="1046">
        <v>22744</v>
      </c>
      <c r="E69" s="1046">
        <v>831</v>
      </c>
      <c r="F69" s="1046">
        <v>68598</v>
      </c>
    </row>
    <row r="70" spans="1:6" s="650" customFormat="1" ht="12.95" customHeight="1" x14ac:dyDescent="0.2">
      <c r="A70" s="1532"/>
      <c r="B70" s="659" t="s">
        <v>647</v>
      </c>
      <c r="C70" s="1046">
        <v>127539</v>
      </c>
      <c r="D70" s="1046">
        <v>58675</v>
      </c>
      <c r="E70" s="1046">
        <v>7566</v>
      </c>
      <c r="F70" s="1046">
        <v>193780</v>
      </c>
    </row>
    <row r="71" spans="1:6" s="650" customFormat="1" ht="12.95" customHeight="1" x14ac:dyDescent="0.2">
      <c r="A71" s="1532"/>
      <c r="B71" s="659" t="s">
        <v>228</v>
      </c>
      <c r="C71" s="1047">
        <v>376241</v>
      </c>
      <c r="D71" s="1047">
        <v>492104</v>
      </c>
      <c r="E71" s="1047">
        <v>140501</v>
      </c>
      <c r="F71" s="1047">
        <v>1008846</v>
      </c>
    </row>
    <row r="72" spans="1:6" s="650" customFormat="1" ht="12.95" customHeight="1" x14ac:dyDescent="0.2">
      <c r="A72" s="1532">
        <v>2003</v>
      </c>
      <c r="B72" s="659" t="s">
        <v>153</v>
      </c>
      <c r="C72" s="1046">
        <v>209292</v>
      </c>
      <c r="D72" s="1046">
        <v>424414</v>
      </c>
      <c r="E72" s="1046">
        <v>136498</v>
      </c>
      <c r="F72" s="1046">
        <v>770204</v>
      </c>
    </row>
    <row r="73" spans="1:6" s="650" customFormat="1" ht="12.95" customHeight="1" x14ac:dyDescent="0.2">
      <c r="A73" s="1532"/>
      <c r="B73" s="659" t="s">
        <v>648</v>
      </c>
      <c r="C73" s="1046">
        <v>47969</v>
      </c>
      <c r="D73" s="1046">
        <v>23945</v>
      </c>
      <c r="E73" s="1046">
        <v>891</v>
      </c>
      <c r="F73" s="1046">
        <v>72805</v>
      </c>
    </row>
    <row r="74" spans="1:6" s="650" customFormat="1" ht="12.95" customHeight="1" x14ac:dyDescent="0.2">
      <c r="A74" s="1532"/>
      <c r="B74" s="659" t="s">
        <v>647</v>
      </c>
      <c r="C74" s="1046">
        <v>135598</v>
      </c>
      <c r="D74" s="1046">
        <v>60962</v>
      </c>
      <c r="E74" s="1046">
        <v>7772</v>
      </c>
      <c r="F74" s="1046">
        <v>204332</v>
      </c>
    </row>
    <row r="75" spans="1:6" s="650" customFormat="1" ht="12.95" customHeight="1" x14ac:dyDescent="0.2">
      <c r="A75" s="1532"/>
      <c r="B75" s="659" t="s">
        <v>228</v>
      </c>
      <c r="C75" s="1047">
        <v>392859</v>
      </c>
      <c r="D75" s="1047">
        <v>509321</v>
      </c>
      <c r="E75" s="1047">
        <v>145161</v>
      </c>
      <c r="F75" s="1047">
        <v>1047341</v>
      </c>
    </row>
    <row r="76" spans="1:6" s="650" customFormat="1" ht="12.95" customHeight="1" x14ac:dyDescent="0.2">
      <c r="A76" s="1532">
        <v>2004</v>
      </c>
      <c r="B76" s="659" t="s">
        <v>153</v>
      </c>
      <c r="C76" s="1046">
        <v>211310</v>
      </c>
      <c r="D76" s="1046">
        <v>439216</v>
      </c>
      <c r="E76" s="1046">
        <v>141520</v>
      </c>
      <c r="F76" s="1046">
        <v>792046</v>
      </c>
    </row>
    <row r="77" spans="1:6" s="650" customFormat="1" ht="12.95" customHeight="1" x14ac:dyDescent="0.2">
      <c r="A77" s="1532"/>
      <c r="B77" s="659" t="s">
        <v>649</v>
      </c>
      <c r="C77" s="1046">
        <v>52763</v>
      </c>
      <c r="D77" s="1046">
        <v>25955</v>
      </c>
      <c r="E77" s="1046">
        <v>1093</v>
      </c>
      <c r="F77" s="1046">
        <v>79811</v>
      </c>
    </row>
    <row r="78" spans="1:6" s="650" customFormat="1" ht="12.95" customHeight="1" x14ac:dyDescent="0.2">
      <c r="A78" s="1532"/>
      <c r="B78" s="659" t="s">
        <v>647</v>
      </c>
      <c r="C78" s="1046">
        <v>147300</v>
      </c>
      <c r="D78" s="1046">
        <v>65174</v>
      </c>
      <c r="E78" s="1046">
        <v>8126</v>
      </c>
      <c r="F78" s="1046">
        <v>220600</v>
      </c>
    </row>
    <row r="79" spans="1:6" s="650" customFormat="1" ht="12.95" customHeight="1" x14ac:dyDescent="0.2">
      <c r="A79" s="1532"/>
      <c r="B79" s="659" t="s">
        <v>228</v>
      </c>
      <c r="C79" s="1047">
        <v>411373</v>
      </c>
      <c r="D79" s="1047">
        <v>530345</v>
      </c>
      <c r="E79" s="1047">
        <v>150739</v>
      </c>
      <c r="F79" s="1047">
        <v>1092457</v>
      </c>
    </row>
    <row r="80" spans="1:6" s="650" customFormat="1" ht="12.95" customHeight="1" x14ac:dyDescent="0.2">
      <c r="A80" s="1532">
        <v>2005</v>
      </c>
      <c r="B80" s="659" t="s">
        <v>153</v>
      </c>
      <c r="C80" s="1046">
        <v>350179</v>
      </c>
      <c r="D80" s="1046">
        <v>588498</v>
      </c>
      <c r="E80" s="1048">
        <v>0</v>
      </c>
      <c r="F80" s="1046">
        <v>938677</v>
      </c>
    </row>
    <row r="81" spans="1:7" s="650" customFormat="1" ht="12.95" customHeight="1" x14ac:dyDescent="0.2">
      <c r="A81" s="1532"/>
      <c r="B81" s="659" t="s">
        <v>648</v>
      </c>
      <c r="C81" s="1046">
        <v>56353</v>
      </c>
      <c r="D81" s="1046">
        <v>27719</v>
      </c>
      <c r="E81" s="1048">
        <v>0</v>
      </c>
      <c r="F81" s="1046">
        <v>84072</v>
      </c>
    </row>
    <row r="82" spans="1:7" s="650" customFormat="1" ht="12.95" customHeight="1" x14ac:dyDescent="0.2">
      <c r="A82" s="1532"/>
      <c r="B82" s="659" t="s">
        <v>647</v>
      </c>
      <c r="C82" s="1046">
        <v>165000</v>
      </c>
      <c r="D82" s="1046">
        <v>78519</v>
      </c>
      <c r="E82" s="1048">
        <v>0</v>
      </c>
      <c r="F82" s="1046">
        <v>243519</v>
      </c>
    </row>
    <row r="83" spans="1:7" s="650" customFormat="1" ht="12.95" customHeight="1" x14ac:dyDescent="0.2">
      <c r="A83" s="1532"/>
      <c r="B83" s="659" t="s">
        <v>228</v>
      </c>
      <c r="C83" s="1047">
        <v>571532</v>
      </c>
      <c r="D83" s="1047">
        <v>694736</v>
      </c>
      <c r="E83" s="1048">
        <v>0</v>
      </c>
      <c r="F83" s="1047">
        <v>1266268</v>
      </c>
    </row>
    <row r="84" spans="1:7" s="650" customFormat="1" ht="12.95" customHeight="1" x14ac:dyDescent="0.2">
      <c r="A84" s="1532">
        <v>2006</v>
      </c>
      <c r="B84" s="659" t="s">
        <v>153</v>
      </c>
      <c r="C84" s="1046">
        <v>336028</v>
      </c>
      <c r="D84" s="1046">
        <v>591049</v>
      </c>
      <c r="E84" s="1048">
        <v>0</v>
      </c>
      <c r="F84" s="1046">
        <v>927077</v>
      </c>
    </row>
    <row r="85" spans="1:7" s="650" customFormat="1" ht="12.95" customHeight="1" x14ac:dyDescent="0.2">
      <c r="A85" s="1532"/>
      <c r="B85" s="659" t="s">
        <v>648</v>
      </c>
      <c r="C85" s="1046">
        <v>54604</v>
      </c>
      <c r="D85" s="1046">
        <v>28287</v>
      </c>
      <c r="E85" s="1048">
        <v>0</v>
      </c>
      <c r="F85" s="1046">
        <v>82891</v>
      </c>
    </row>
    <row r="86" spans="1:7" s="650" customFormat="1" ht="12.95" customHeight="1" x14ac:dyDescent="0.2">
      <c r="A86" s="1532"/>
      <c r="B86" s="659" t="s">
        <v>647</v>
      </c>
      <c r="C86" s="1046">
        <v>154217</v>
      </c>
      <c r="D86" s="1046">
        <v>79693</v>
      </c>
      <c r="E86" s="1048">
        <v>0</v>
      </c>
      <c r="F86" s="1046">
        <v>233910</v>
      </c>
    </row>
    <row r="87" spans="1:7" s="650" customFormat="1" ht="12.95" customHeight="1" x14ac:dyDescent="0.2">
      <c r="A87" s="1532"/>
      <c r="B87" s="659" t="s">
        <v>228</v>
      </c>
      <c r="C87" s="1047">
        <v>544849</v>
      </c>
      <c r="D87" s="1047">
        <v>699029</v>
      </c>
      <c r="E87" s="1048">
        <v>0</v>
      </c>
      <c r="F87" s="1047">
        <v>1243878</v>
      </c>
    </row>
    <row r="88" spans="1:7" s="650" customFormat="1" ht="12.95" customHeight="1" x14ac:dyDescent="0.2">
      <c r="A88" s="1532">
        <v>2007</v>
      </c>
      <c r="B88" s="659" t="s">
        <v>153</v>
      </c>
      <c r="C88" s="1046">
        <v>320021</v>
      </c>
      <c r="D88" s="1046">
        <v>583262</v>
      </c>
      <c r="E88" s="1048">
        <v>0</v>
      </c>
      <c r="F88" s="1046">
        <f t="shared" ref="F88:F95" si="0">SUM(C88:E88)</f>
        <v>903283</v>
      </c>
      <c r="G88" s="651" t="s">
        <v>506</v>
      </c>
    </row>
    <row r="89" spans="1:7" s="650" customFormat="1" ht="12.95" customHeight="1" x14ac:dyDescent="0.2">
      <c r="A89" s="1532"/>
      <c r="B89" s="659" t="s">
        <v>648</v>
      </c>
      <c r="C89" s="1046">
        <v>59984</v>
      </c>
      <c r="D89" s="1046">
        <v>32920</v>
      </c>
      <c r="E89" s="1048">
        <v>0</v>
      </c>
      <c r="F89" s="1046">
        <f t="shared" si="0"/>
        <v>92904</v>
      </c>
      <c r="G89" s="651" t="s">
        <v>506</v>
      </c>
    </row>
    <row r="90" spans="1:7" s="650" customFormat="1" ht="12.95" customHeight="1" x14ac:dyDescent="0.2">
      <c r="A90" s="1532"/>
      <c r="B90" s="659" t="s">
        <v>647</v>
      </c>
      <c r="C90" s="1046">
        <v>160199</v>
      </c>
      <c r="D90" s="1046">
        <v>87788</v>
      </c>
      <c r="E90" s="1048">
        <v>0</v>
      </c>
      <c r="F90" s="1046">
        <f t="shared" si="0"/>
        <v>247987</v>
      </c>
      <c r="G90" s="651" t="s">
        <v>506</v>
      </c>
    </row>
    <row r="91" spans="1:7" s="650" customFormat="1" ht="12.95" customHeight="1" x14ac:dyDescent="0.2">
      <c r="A91" s="1532"/>
      <c r="B91" s="659" t="s">
        <v>228</v>
      </c>
      <c r="C91" s="1047">
        <f>SUM(C88:C90)</f>
        <v>540204</v>
      </c>
      <c r="D91" s="1047">
        <f>SUM(D88:D90)</f>
        <v>703970</v>
      </c>
      <c r="E91" s="1048">
        <v>0</v>
      </c>
      <c r="F91" s="1047">
        <f t="shared" si="0"/>
        <v>1244174</v>
      </c>
      <c r="G91" s="651" t="s">
        <v>506</v>
      </c>
    </row>
    <row r="92" spans="1:7" s="650" customFormat="1" ht="12.95" customHeight="1" x14ac:dyDescent="0.2">
      <c r="A92" s="1532">
        <v>2008</v>
      </c>
      <c r="B92" s="659" t="s">
        <v>153</v>
      </c>
      <c r="C92" s="1046">
        <v>310958</v>
      </c>
      <c r="D92" s="1046">
        <v>556077</v>
      </c>
      <c r="E92" s="1048">
        <v>0</v>
      </c>
      <c r="F92" s="1046">
        <f t="shared" si="0"/>
        <v>867035</v>
      </c>
      <c r="G92" s="651"/>
    </row>
    <row r="93" spans="1:7" s="650" customFormat="1" ht="12.95" customHeight="1" x14ac:dyDescent="0.2">
      <c r="A93" s="1532"/>
      <c r="B93" s="659" t="s">
        <v>648</v>
      </c>
      <c r="C93" s="1046">
        <v>72401</v>
      </c>
      <c r="D93" s="1046">
        <v>42117</v>
      </c>
      <c r="E93" s="1048">
        <v>0</v>
      </c>
      <c r="F93" s="1046">
        <f t="shared" si="0"/>
        <v>114518</v>
      </c>
      <c r="G93" s="651"/>
    </row>
    <row r="94" spans="1:7" s="650" customFormat="1" ht="12.95" customHeight="1" x14ac:dyDescent="0.2">
      <c r="A94" s="1532"/>
      <c r="B94" s="659" t="s">
        <v>647</v>
      </c>
      <c r="C94" s="1046">
        <v>182207</v>
      </c>
      <c r="D94" s="1046">
        <v>102414</v>
      </c>
      <c r="E94" s="1048">
        <v>0</v>
      </c>
      <c r="F94" s="1046">
        <f t="shared" si="0"/>
        <v>284621</v>
      </c>
      <c r="G94" s="651"/>
    </row>
    <row r="95" spans="1:7" s="650" customFormat="1" ht="12.95" customHeight="1" x14ac:dyDescent="0.2">
      <c r="A95" s="1532"/>
      <c r="B95" s="659" t="s">
        <v>228</v>
      </c>
      <c r="C95" s="1047">
        <f>SUM(C92:C94)</f>
        <v>565566</v>
      </c>
      <c r="D95" s="1047">
        <f>SUM(D92:D94)</f>
        <v>700608</v>
      </c>
      <c r="E95" s="1048">
        <v>0</v>
      </c>
      <c r="F95" s="1047">
        <f t="shared" si="0"/>
        <v>1266174</v>
      </c>
      <c r="G95" s="651"/>
    </row>
    <row r="96" spans="1:7" s="650" customFormat="1" ht="12.95" customHeight="1" x14ac:dyDescent="0.2">
      <c r="A96" s="1532">
        <v>2009</v>
      </c>
      <c r="B96" s="659" t="s">
        <v>153</v>
      </c>
      <c r="C96" s="1046">
        <v>304826</v>
      </c>
      <c r="D96" s="1046">
        <v>554690</v>
      </c>
      <c r="E96" s="1048">
        <v>0</v>
      </c>
      <c r="F96" s="1046">
        <f t="shared" ref="F96:F103" si="1">SUM(C96:E96)</f>
        <v>859516</v>
      </c>
      <c r="G96" s="651"/>
    </row>
    <row r="97" spans="1:11" s="650" customFormat="1" ht="12.95" customHeight="1" x14ac:dyDescent="0.2">
      <c r="A97" s="1532"/>
      <c r="B97" s="659" t="s">
        <v>648</v>
      </c>
      <c r="C97" s="1046">
        <v>87127</v>
      </c>
      <c r="D97" s="1046">
        <v>55161</v>
      </c>
      <c r="E97" s="1048">
        <v>0</v>
      </c>
      <c r="F97" s="1046">
        <f t="shared" si="1"/>
        <v>142288</v>
      </c>
      <c r="G97" s="651"/>
    </row>
    <row r="98" spans="1:11" s="650" customFormat="1" ht="12.95" customHeight="1" x14ac:dyDescent="0.2">
      <c r="A98" s="1532"/>
      <c r="B98" s="659" t="s">
        <v>647</v>
      </c>
      <c r="C98" s="1046">
        <v>200969</v>
      </c>
      <c r="D98" s="1046">
        <v>118600</v>
      </c>
      <c r="E98" s="1048">
        <v>0</v>
      </c>
      <c r="F98" s="1046">
        <f t="shared" si="1"/>
        <v>319569</v>
      </c>
      <c r="G98" s="651"/>
    </row>
    <row r="99" spans="1:11" s="650" customFormat="1" ht="12.95" customHeight="1" x14ac:dyDescent="0.2">
      <c r="A99" s="1532"/>
      <c r="B99" s="659" t="s">
        <v>228</v>
      </c>
      <c r="C99" s="1047">
        <f>SUM(C96:C98)</f>
        <v>592922</v>
      </c>
      <c r="D99" s="1047">
        <f>SUM(D96:D98)</f>
        <v>728451</v>
      </c>
      <c r="E99" s="1048">
        <v>0</v>
      </c>
      <c r="F99" s="1047">
        <f t="shared" si="1"/>
        <v>1321373</v>
      </c>
      <c r="G99" s="651"/>
    </row>
    <row r="100" spans="1:11" s="740" customFormat="1" ht="12.95" customHeight="1" x14ac:dyDescent="0.2">
      <c r="A100" s="1532">
        <v>2010</v>
      </c>
      <c r="B100" s="659" t="s">
        <v>153</v>
      </c>
      <c r="C100" s="1046">
        <v>297309</v>
      </c>
      <c r="D100" s="1046">
        <v>551517</v>
      </c>
      <c r="E100" s="1048">
        <v>0</v>
      </c>
      <c r="F100" s="1046">
        <f t="shared" si="1"/>
        <v>848826</v>
      </c>
      <c r="G100" s="739" t="s">
        <v>506</v>
      </c>
      <c r="H100" s="665"/>
      <c r="K100" s="666"/>
    </row>
    <row r="101" spans="1:11" s="740" customFormat="1" ht="12.95" customHeight="1" x14ac:dyDescent="0.2">
      <c r="A101" s="1532"/>
      <c r="B101" s="659" t="s">
        <v>648</v>
      </c>
      <c r="C101" s="1046">
        <v>100466</v>
      </c>
      <c r="D101" s="1046">
        <v>68093</v>
      </c>
      <c r="E101" s="1048">
        <v>0</v>
      </c>
      <c r="F101" s="1046">
        <f t="shared" si="1"/>
        <v>168559</v>
      </c>
      <c r="G101" s="739" t="s">
        <v>506</v>
      </c>
      <c r="H101" s="665"/>
      <c r="K101" s="666"/>
    </row>
    <row r="102" spans="1:11" s="740" customFormat="1" ht="12.95" customHeight="1" x14ac:dyDescent="0.2">
      <c r="A102" s="1532"/>
      <c r="B102" s="659" t="s">
        <v>647</v>
      </c>
      <c r="C102" s="1046">
        <v>214652</v>
      </c>
      <c r="D102" s="1046">
        <v>131633</v>
      </c>
      <c r="E102" s="1048">
        <v>0</v>
      </c>
      <c r="F102" s="1046">
        <f t="shared" si="1"/>
        <v>346285</v>
      </c>
      <c r="G102" s="739" t="s">
        <v>506</v>
      </c>
      <c r="H102" s="665"/>
      <c r="K102" s="666"/>
    </row>
    <row r="103" spans="1:11" s="740" customFormat="1" ht="12.95" customHeight="1" x14ac:dyDescent="0.2">
      <c r="A103" s="1532"/>
      <c r="B103" s="659" t="s">
        <v>228</v>
      </c>
      <c r="C103" s="1047">
        <f>SUM(C100:C102)</f>
        <v>612427</v>
      </c>
      <c r="D103" s="1047">
        <f>SUM(D100:D102)</f>
        <v>751243</v>
      </c>
      <c r="E103" s="1048">
        <v>0</v>
      </c>
      <c r="F103" s="1047">
        <f t="shared" si="1"/>
        <v>1363670</v>
      </c>
      <c r="G103" s="739" t="s">
        <v>506</v>
      </c>
      <c r="H103" s="1534"/>
      <c r="I103" s="1535"/>
      <c r="J103" s="1535"/>
      <c r="K103" s="666"/>
    </row>
    <row r="104" spans="1:11" s="740" customFormat="1" ht="12.95" customHeight="1" x14ac:dyDescent="0.2">
      <c r="A104" s="1532">
        <v>2011</v>
      </c>
      <c r="B104" s="659" t="s">
        <v>153</v>
      </c>
      <c r="C104" s="1046">
        <v>276808</v>
      </c>
      <c r="D104" s="1046">
        <v>520618</v>
      </c>
      <c r="E104" s="1048">
        <v>0</v>
      </c>
      <c r="F104" s="1046">
        <f>SUM(C104:E104)</f>
        <v>797426</v>
      </c>
      <c r="G104" s="739" t="s">
        <v>506</v>
      </c>
      <c r="H104" s="665"/>
      <c r="K104" s="666"/>
    </row>
    <row r="105" spans="1:11" s="740" customFormat="1" ht="12.95" customHeight="1" x14ac:dyDescent="0.2">
      <c r="A105" s="1532"/>
      <c r="B105" s="659" t="s">
        <v>648</v>
      </c>
      <c r="C105" s="1046">
        <v>109428</v>
      </c>
      <c r="D105" s="1046">
        <v>78283</v>
      </c>
      <c r="E105" s="1048">
        <v>0</v>
      </c>
      <c r="F105" s="1046">
        <f>SUM(C105:E105)</f>
        <v>187711</v>
      </c>
      <c r="G105" s="739" t="s">
        <v>506</v>
      </c>
      <c r="H105" s="665"/>
      <c r="K105" s="666"/>
    </row>
    <row r="106" spans="1:11" s="740" customFormat="1" ht="12.95" customHeight="1" x14ac:dyDescent="0.2">
      <c r="A106" s="1532"/>
      <c r="B106" s="659" t="s">
        <v>647</v>
      </c>
      <c r="C106" s="1046">
        <f>182369+35167</f>
        <v>217536</v>
      </c>
      <c r="D106" s="1046">
        <f>110772+24391</f>
        <v>135163</v>
      </c>
      <c r="E106" s="1048">
        <v>0</v>
      </c>
      <c r="F106" s="1046">
        <f>SUM(C106:E106)</f>
        <v>352699</v>
      </c>
      <c r="G106" s="739" t="s">
        <v>506</v>
      </c>
      <c r="H106" s="665"/>
      <c r="K106" s="666"/>
    </row>
    <row r="107" spans="1:11" s="740" customFormat="1" ht="12.95" customHeight="1" x14ac:dyDescent="0.2">
      <c r="A107" s="1532"/>
      <c r="B107" s="659" t="s">
        <v>119</v>
      </c>
      <c r="C107" s="1046">
        <v>153</v>
      </c>
      <c r="D107" s="1046">
        <v>0</v>
      </c>
      <c r="E107" s="1048">
        <v>0</v>
      </c>
      <c r="F107" s="1046">
        <f>+D107+C107</f>
        <v>153</v>
      </c>
      <c r="G107" s="739"/>
      <c r="H107" s="665"/>
      <c r="K107" s="666"/>
    </row>
    <row r="108" spans="1:11" s="740" customFormat="1" ht="12.95" customHeight="1" x14ac:dyDescent="0.2">
      <c r="A108" s="1533"/>
      <c r="B108" s="741" t="s">
        <v>228</v>
      </c>
      <c r="C108" s="1049">
        <f>SUM(C104:C107)</f>
        <v>603925</v>
      </c>
      <c r="D108" s="1049">
        <f>SUM(D104:D107)</f>
        <v>734064</v>
      </c>
      <c r="E108" s="1053">
        <v>0</v>
      </c>
      <c r="F108" s="1049">
        <f>SUM(C108:E108)</f>
        <v>1337989</v>
      </c>
      <c r="G108" s="739" t="s">
        <v>506</v>
      </c>
      <c r="H108" s="1534"/>
      <c r="I108" s="1535"/>
      <c r="J108" s="1535"/>
      <c r="K108" s="666"/>
    </row>
    <row r="110" spans="1:11" x14ac:dyDescent="0.2">
      <c r="F110" s="632"/>
    </row>
  </sheetData>
  <mergeCells count="30">
    <mergeCell ref="A1:F1"/>
    <mergeCell ref="A72:A75"/>
    <mergeCell ref="A76:A79"/>
    <mergeCell ref="A40:A43"/>
    <mergeCell ref="A16:A19"/>
    <mergeCell ref="A2:F2"/>
    <mergeCell ref="A4:A7"/>
    <mergeCell ref="A8:A11"/>
    <mergeCell ref="A12:A15"/>
    <mergeCell ref="A32:A35"/>
    <mergeCell ref="A36:A39"/>
    <mergeCell ref="A28:A31"/>
    <mergeCell ref="A20:A23"/>
    <mergeCell ref="A24:A27"/>
    <mergeCell ref="A104:A108"/>
    <mergeCell ref="H108:J108"/>
    <mergeCell ref="A44:A47"/>
    <mergeCell ref="A48:A51"/>
    <mergeCell ref="A52:A55"/>
    <mergeCell ref="A88:A91"/>
    <mergeCell ref="A96:A99"/>
    <mergeCell ref="A64:A67"/>
    <mergeCell ref="A92:A95"/>
    <mergeCell ref="A84:A87"/>
    <mergeCell ref="H103:J103"/>
    <mergeCell ref="A56:A59"/>
    <mergeCell ref="A100:A103"/>
    <mergeCell ref="A80:A83"/>
    <mergeCell ref="A60:A63"/>
    <mergeCell ref="A68:A71"/>
  </mergeCells>
  <phoneticPr fontId="9" type="noConversion"/>
  <printOptions horizontalCentered="1" verticalCentered="1"/>
  <pageMargins left="0" right="0" top="0" bottom="0" header="0" footer="0"/>
  <pageSetup paperSize="9" scale="85" orientation="portrait" r:id="rId1"/>
  <headerFooter alignWithMargins="0"/>
  <ignoredErrors>
    <ignoredError sqref="F107" formula="1"/>
    <ignoredError sqref="C91:D91" formulaRang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showGridLines="0" zoomScaleNormal="100" workbookViewId="0">
      <selection sqref="A1:J1"/>
    </sheetView>
  </sheetViews>
  <sheetFormatPr defaultRowHeight="12" x14ac:dyDescent="0.2"/>
  <cols>
    <col min="1" max="1" width="29.140625" style="676" customWidth="1"/>
    <col min="2" max="2" width="2.85546875" style="676" hidden="1" customWidth="1"/>
    <col min="3" max="10" width="9.7109375" style="676" customWidth="1"/>
    <col min="11" max="16384" width="9.140625" style="676"/>
  </cols>
  <sheetData>
    <row r="1" spans="1:16" s="895" customFormat="1" ht="21.75" customHeight="1" x14ac:dyDescent="0.2">
      <c r="A1" s="1537" t="s">
        <v>879</v>
      </c>
      <c r="B1" s="1537"/>
      <c r="C1" s="1537"/>
      <c r="D1" s="1537"/>
      <c r="E1" s="1537"/>
      <c r="F1" s="1537"/>
      <c r="G1" s="1537"/>
      <c r="H1" s="1537"/>
      <c r="I1" s="1537"/>
      <c r="J1" s="1537"/>
    </row>
    <row r="2" spans="1:16" s="895" customFormat="1" ht="20.25" customHeight="1" x14ac:dyDescent="0.2">
      <c r="A2" s="1542" t="s">
        <v>853</v>
      </c>
      <c r="B2" s="1542"/>
      <c r="C2" s="1542"/>
      <c r="D2" s="1542"/>
      <c r="E2" s="1542"/>
      <c r="F2" s="1542"/>
      <c r="G2" s="1542"/>
      <c r="H2" s="1542"/>
      <c r="I2" s="1542"/>
      <c r="J2" s="1542"/>
    </row>
    <row r="3" spans="1:16" ht="27" customHeight="1" x14ac:dyDescent="0.2">
      <c r="A3" s="674"/>
      <c r="B3" s="1540" t="s">
        <v>156</v>
      </c>
      <c r="C3" s="1541"/>
      <c r="D3" s="1541"/>
      <c r="E3" s="1541"/>
      <c r="F3" s="1541"/>
      <c r="G3" s="1541"/>
      <c r="H3" s="1541"/>
      <c r="I3" s="1541"/>
      <c r="J3" s="1541"/>
      <c r="K3" s="675"/>
      <c r="L3" s="675"/>
      <c r="M3" s="675"/>
      <c r="N3" s="675"/>
      <c r="O3" s="675"/>
      <c r="P3" s="675"/>
    </row>
    <row r="4" spans="1:16" ht="18" customHeight="1" x14ac:dyDescent="0.2">
      <c r="A4" s="677"/>
      <c r="B4" s="678">
        <v>2001</v>
      </c>
      <c r="C4" s="678">
        <v>2004</v>
      </c>
      <c r="D4" s="678">
        <v>2005</v>
      </c>
      <c r="E4" s="678">
        <v>2006</v>
      </c>
      <c r="F4" s="678">
        <v>2007</v>
      </c>
      <c r="G4" s="678">
        <v>2008</v>
      </c>
      <c r="H4" s="678">
        <v>2009</v>
      </c>
      <c r="I4" s="724">
        <v>2010</v>
      </c>
      <c r="J4" s="724">
        <v>2011</v>
      </c>
    </row>
    <row r="5" spans="1:16" ht="18" customHeight="1" x14ac:dyDescent="0.2">
      <c r="A5" s="665" t="s">
        <v>157</v>
      </c>
      <c r="B5" s="666">
        <v>716778</v>
      </c>
      <c r="C5" s="666">
        <v>792046</v>
      </c>
      <c r="D5" s="666">
        <v>938677</v>
      </c>
      <c r="E5" s="666">
        <v>927077</v>
      </c>
      <c r="F5" s="666">
        <v>903283</v>
      </c>
      <c r="G5" s="666">
        <v>867035</v>
      </c>
      <c r="H5" s="666">
        <v>859516</v>
      </c>
      <c r="I5" s="666">
        <v>848826</v>
      </c>
      <c r="J5" s="666">
        <v>797426</v>
      </c>
      <c r="K5" s="659"/>
      <c r="L5" s="661"/>
      <c r="M5" s="662"/>
      <c r="N5" s="661"/>
    </row>
    <row r="6" spans="1:16" ht="18" customHeight="1" x14ac:dyDescent="0.2">
      <c r="A6" s="665" t="s">
        <v>636</v>
      </c>
      <c r="B6" s="666">
        <v>65147</v>
      </c>
      <c r="C6" s="666">
        <v>79811</v>
      </c>
      <c r="D6" s="666">
        <v>84072</v>
      </c>
      <c r="E6" s="666">
        <v>82891</v>
      </c>
      <c r="F6" s="666">
        <v>92904</v>
      </c>
      <c r="G6" s="666">
        <v>114518</v>
      </c>
      <c r="H6" s="666">
        <v>142288</v>
      </c>
      <c r="I6" s="666">
        <v>168559</v>
      </c>
      <c r="J6" s="666">
        <v>187711</v>
      </c>
      <c r="K6" s="659"/>
      <c r="L6" s="661"/>
      <c r="M6" s="662"/>
      <c r="N6" s="661"/>
    </row>
    <row r="7" spans="1:16" ht="18" customHeight="1" x14ac:dyDescent="0.2">
      <c r="A7" s="665" t="s">
        <v>158</v>
      </c>
      <c r="B7" s="666">
        <v>185578</v>
      </c>
      <c r="C7" s="666">
        <v>220600</v>
      </c>
      <c r="D7" s="666">
        <v>243519</v>
      </c>
      <c r="E7" s="666">
        <v>233910</v>
      </c>
      <c r="F7" s="666">
        <v>239110</v>
      </c>
      <c r="G7" s="666">
        <v>255990</v>
      </c>
      <c r="H7" s="666">
        <v>275028</v>
      </c>
      <c r="I7" s="666">
        <v>290558</v>
      </c>
      <c r="J7" s="666">
        <v>293141</v>
      </c>
      <c r="K7" s="659"/>
      <c r="L7" s="661"/>
      <c r="M7" s="662"/>
      <c r="N7" s="661"/>
    </row>
    <row r="8" spans="1:16" ht="18" customHeight="1" x14ac:dyDescent="0.2">
      <c r="A8" s="665" t="s">
        <v>118</v>
      </c>
      <c r="B8" s="666"/>
      <c r="C8" s="679">
        <v>0</v>
      </c>
      <c r="D8" s="679">
        <v>0</v>
      </c>
      <c r="E8" s="679">
        <v>0</v>
      </c>
      <c r="F8" s="679">
        <v>0</v>
      </c>
      <c r="G8" s="679">
        <v>0</v>
      </c>
      <c r="H8" s="679">
        <v>0</v>
      </c>
      <c r="I8" s="679">
        <v>0</v>
      </c>
      <c r="J8" s="666">
        <v>153</v>
      </c>
      <c r="K8" s="659"/>
      <c r="L8" s="661"/>
      <c r="M8" s="662"/>
      <c r="N8" s="661"/>
    </row>
    <row r="9" spans="1:16" ht="24.75" customHeight="1" x14ac:dyDescent="0.2">
      <c r="A9" s="723" t="s">
        <v>890</v>
      </c>
      <c r="B9" s="679" t="s">
        <v>509</v>
      </c>
      <c r="C9" s="679">
        <v>0</v>
      </c>
      <c r="D9" s="679">
        <v>0</v>
      </c>
      <c r="E9" s="679">
        <v>0</v>
      </c>
      <c r="F9" s="679">
        <v>8877</v>
      </c>
      <c r="G9" s="679">
        <v>28631</v>
      </c>
      <c r="H9" s="666">
        <v>44541</v>
      </c>
      <c r="I9" s="666">
        <v>55727</v>
      </c>
      <c r="J9" s="666">
        <v>59558</v>
      </c>
      <c r="K9" s="659"/>
      <c r="L9" s="663"/>
      <c r="M9" s="664"/>
      <c r="N9" s="663"/>
    </row>
    <row r="10" spans="1:16" ht="20.100000000000001" customHeight="1" x14ac:dyDescent="0.2">
      <c r="A10" s="680" t="s">
        <v>159</v>
      </c>
      <c r="B10" s="681">
        <f>SUM(B5:B7)</f>
        <v>967503</v>
      </c>
      <c r="C10" s="681">
        <f t="shared" ref="C10:J10" si="0">SUM(C5:C9)</f>
        <v>1092457</v>
      </c>
      <c r="D10" s="681">
        <f t="shared" si="0"/>
        <v>1266268</v>
      </c>
      <c r="E10" s="681">
        <f t="shared" si="0"/>
        <v>1243878</v>
      </c>
      <c r="F10" s="681">
        <f t="shared" si="0"/>
        <v>1244174</v>
      </c>
      <c r="G10" s="681">
        <f t="shared" si="0"/>
        <v>1266174</v>
      </c>
      <c r="H10" s="681">
        <f t="shared" si="0"/>
        <v>1321373</v>
      </c>
      <c r="I10" s="681">
        <f t="shared" si="0"/>
        <v>1363670</v>
      </c>
      <c r="J10" s="681">
        <f t="shared" si="0"/>
        <v>1337989</v>
      </c>
    </row>
    <row r="11" spans="1:16" ht="21.75" customHeight="1" x14ac:dyDescent="0.2">
      <c r="B11" s="682"/>
      <c r="C11" s="682"/>
      <c r="D11" s="682"/>
      <c r="E11" s="682"/>
      <c r="F11" s="682"/>
      <c r="G11" s="682"/>
      <c r="H11" s="682"/>
      <c r="I11" s="683"/>
      <c r="J11" s="675"/>
    </row>
    <row r="12" spans="1:16" ht="24" customHeight="1" x14ac:dyDescent="0.2">
      <c r="A12" s="721"/>
      <c r="B12" s="1540" t="s">
        <v>764</v>
      </c>
      <c r="C12" s="1541"/>
      <c r="D12" s="1541"/>
      <c r="E12" s="1541"/>
      <c r="F12" s="1541"/>
      <c r="G12" s="1541"/>
      <c r="H12" s="1541"/>
      <c r="I12" s="1541"/>
      <c r="J12" s="1541"/>
    </row>
    <row r="13" spans="1:16" ht="15.95" customHeight="1" x14ac:dyDescent="0.2">
      <c r="A13" s="722"/>
      <c r="B13" s="678">
        <v>2001</v>
      </c>
      <c r="C13" s="678">
        <v>2004</v>
      </c>
      <c r="D13" s="678">
        <v>2005</v>
      </c>
      <c r="E13" s="678">
        <v>2006</v>
      </c>
      <c r="F13" s="678">
        <v>2007</v>
      </c>
      <c r="G13" s="678">
        <v>2008</v>
      </c>
      <c r="H13" s="678">
        <v>2009</v>
      </c>
      <c r="I13" s="678">
        <v>2010</v>
      </c>
      <c r="J13" s="724">
        <v>2011</v>
      </c>
    </row>
    <row r="14" spans="1:16" ht="24" x14ac:dyDescent="0.2">
      <c r="A14" s="723" t="s">
        <v>640</v>
      </c>
      <c r="B14" s="666">
        <v>49</v>
      </c>
      <c r="C14" s="666">
        <v>5</v>
      </c>
      <c r="D14" s="666">
        <v>5</v>
      </c>
      <c r="E14" s="666">
        <v>3</v>
      </c>
      <c r="F14" s="666">
        <v>2</v>
      </c>
      <c r="G14" s="666">
        <v>0</v>
      </c>
      <c r="H14" s="666">
        <v>0</v>
      </c>
      <c r="I14" s="666">
        <v>0</v>
      </c>
      <c r="J14" s="666">
        <v>0</v>
      </c>
    </row>
    <row r="15" spans="1:16" ht="18" customHeight="1" x14ac:dyDescent="0.2">
      <c r="A15" s="676" t="s">
        <v>160</v>
      </c>
      <c r="B15" s="666">
        <v>10557</v>
      </c>
      <c r="C15" s="666">
        <v>8875</v>
      </c>
      <c r="D15" s="666">
        <v>8340</v>
      </c>
      <c r="E15" s="666">
        <v>7753</v>
      </c>
      <c r="F15" s="666">
        <v>7216</v>
      </c>
      <c r="G15" s="666">
        <v>6662</v>
      </c>
      <c r="H15" s="666">
        <v>6117</v>
      </c>
      <c r="I15" s="666">
        <v>5647</v>
      </c>
      <c r="J15" s="666">
        <v>5181</v>
      </c>
    </row>
    <row r="16" spans="1:16" ht="18" customHeight="1" x14ac:dyDescent="0.2">
      <c r="A16" s="676" t="s">
        <v>161</v>
      </c>
      <c r="B16" s="666">
        <v>74</v>
      </c>
      <c r="C16" s="666">
        <v>81</v>
      </c>
      <c r="D16" s="666">
        <v>82</v>
      </c>
      <c r="E16" s="666">
        <v>85</v>
      </c>
      <c r="F16" s="666">
        <v>88</v>
      </c>
      <c r="G16" s="666">
        <v>106</v>
      </c>
      <c r="H16" s="666">
        <v>76</v>
      </c>
      <c r="I16" s="666">
        <v>285</v>
      </c>
      <c r="J16" s="666">
        <v>305</v>
      </c>
    </row>
    <row r="17" spans="1:10" ht="18" customHeight="1" x14ac:dyDescent="0.2">
      <c r="A17" s="676" t="s">
        <v>162</v>
      </c>
      <c r="B17" s="666">
        <v>33115</v>
      </c>
      <c r="C17" s="666">
        <v>32484</v>
      </c>
      <c r="D17" s="666">
        <v>32268</v>
      </c>
      <c r="E17" s="666">
        <v>31980</v>
      </c>
      <c r="F17" s="666">
        <v>31706</v>
      </c>
      <c r="G17" s="666">
        <v>31478</v>
      </c>
      <c r="H17" s="666">
        <v>31133</v>
      </c>
      <c r="I17" s="666">
        <v>30897</v>
      </c>
      <c r="J17" s="666">
        <v>30575</v>
      </c>
    </row>
    <row r="18" spans="1:10" ht="24" x14ac:dyDescent="0.2">
      <c r="A18" s="723" t="s">
        <v>163</v>
      </c>
      <c r="B18" s="666">
        <f>1448+5677+40+153+1748</f>
        <v>9066</v>
      </c>
      <c r="C18" s="666">
        <v>11203</v>
      </c>
      <c r="D18" s="666">
        <v>11417</v>
      </c>
      <c r="E18" s="666">
        <v>11724</v>
      </c>
      <c r="F18" s="666">
        <v>12041</v>
      </c>
      <c r="G18" s="666">
        <v>12413</v>
      </c>
      <c r="H18" s="666">
        <v>12691</v>
      </c>
      <c r="I18" s="666">
        <v>12814</v>
      </c>
      <c r="J18" s="666">
        <v>13097</v>
      </c>
    </row>
    <row r="19" spans="1:10" ht="20.100000000000001" customHeight="1" x14ac:dyDescent="0.2">
      <c r="A19" s="680" t="s">
        <v>164</v>
      </c>
      <c r="B19" s="681">
        <f t="shared" ref="B19:J19" si="1">SUM(B14:B18)</f>
        <v>52861</v>
      </c>
      <c r="C19" s="681">
        <f t="shared" si="1"/>
        <v>52648</v>
      </c>
      <c r="D19" s="681">
        <f t="shared" si="1"/>
        <v>52112</v>
      </c>
      <c r="E19" s="681">
        <f t="shared" si="1"/>
        <v>51545</v>
      </c>
      <c r="F19" s="681">
        <f t="shared" si="1"/>
        <v>51053</v>
      </c>
      <c r="G19" s="681">
        <f t="shared" si="1"/>
        <v>50659</v>
      </c>
      <c r="H19" s="681">
        <f t="shared" si="1"/>
        <v>50017</v>
      </c>
      <c r="I19" s="681">
        <f t="shared" si="1"/>
        <v>49643</v>
      </c>
      <c r="J19" s="681">
        <f t="shared" si="1"/>
        <v>49158</v>
      </c>
    </row>
    <row r="20" spans="1:10" ht="16.5" customHeight="1" x14ac:dyDescent="0.2">
      <c r="A20" s="680"/>
      <c r="B20" s="681"/>
      <c r="C20" s="681"/>
      <c r="D20" s="681"/>
      <c r="E20" s="681"/>
      <c r="F20" s="681"/>
      <c r="G20" s="681"/>
      <c r="H20" s="681"/>
      <c r="I20" s="681"/>
      <c r="J20" s="681"/>
    </row>
    <row r="21" spans="1:10" ht="16.5" customHeight="1" x14ac:dyDescent="0.2">
      <c r="A21" s="680" t="s">
        <v>165</v>
      </c>
      <c r="B21" s="684">
        <v>46052</v>
      </c>
      <c r="C21" s="684">
        <v>44320</v>
      </c>
      <c r="D21" s="684">
        <v>41797</v>
      </c>
      <c r="E21" s="684">
        <v>40833</v>
      </c>
      <c r="F21" s="684">
        <v>40833</v>
      </c>
      <c r="G21" s="684">
        <v>37833</v>
      </c>
      <c r="H21" s="684">
        <v>37895</v>
      </c>
      <c r="I21" s="684">
        <v>38776</v>
      </c>
      <c r="J21" s="684">
        <v>40185</v>
      </c>
    </row>
    <row r="22" spans="1:10" ht="39" customHeight="1" x14ac:dyDescent="0.2">
      <c r="B22" s="682"/>
      <c r="C22" s="682"/>
      <c r="D22" s="682"/>
      <c r="E22" s="682"/>
      <c r="F22" s="682"/>
      <c r="G22" s="682"/>
      <c r="H22" s="682"/>
      <c r="I22" s="683"/>
      <c r="J22" s="675"/>
    </row>
    <row r="23" spans="1:10" ht="27" customHeight="1" x14ac:dyDescent="0.2">
      <c r="A23" s="683"/>
      <c r="B23" s="685"/>
      <c r="C23" s="685"/>
      <c r="D23" s="685"/>
      <c r="E23" s="685"/>
      <c r="F23" s="685"/>
      <c r="G23" s="685"/>
      <c r="H23" s="685"/>
      <c r="I23" s="683"/>
    </row>
    <row r="24" spans="1:10" x14ac:dyDescent="0.2">
      <c r="A24" s="683"/>
      <c r="B24" s="685"/>
      <c r="C24" s="685"/>
      <c r="D24" s="685"/>
      <c r="E24" s="685"/>
      <c r="F24" s="685"/>
      <c r="G24" s="685"/>
      <c r="H24" s="685"/>
      <c r="I24" s="683"/>
    </row>
    <row r="25" spans="1:10" x14ac:dyDescent="0.2">
      <c r="A25" s="683"/>
      <c r="B25" s="685"/>
      <c r="C25" s="685"/>
      <c r="D25" s="685"/>
      <c r="E25" s="685"/>
      <c r="F25" s="685"/>
      <c r="G25" s="685"/>
      <c r="H25" s="685"/>
      <c r="I25" s="683"/>
    </row>
    <row r="26" spans="1:10" x14ac:dyDescent="0.2">
      <c r="A26" s="683"/>
      <c r="B26" s="1538"/>
      <c r="C26" s="1538"/>
      <c r="D26" s="1538"/>
      <c r="E26" s="1538"/>
      <c r="F26" s="1538"/>
      <c r="G26" s="1538"/>
      <c r="H26" s="1538"/>
    </row>
    <row r="27" spans="1:10" x14ac:dyDescent="0.2">
      <c r="A27" s="683"/>
      <c r="B27" s="685"/>
      <c r="C27" s="685"/>
      <c r="D27" s="685"/>
      <c r="E27" s="685"/>
      <c r="F27" s="685"/>
      <c r="G27" s="685"/>
      <c r="H27" s="685"/>
    </row>
    <row r="29" spans="1:10" x14ac:dyDescent="0.2">
      <c r="F29" s="1539"/>
      <c r="G29" s="687"/>
      <c r="H29" s="654"/>
    </row>
    <row r="30" spans="1:10" x14ac:dyDescent="0.2">
      <c r="F30" s="1539"/>
      <c r="G30" s="688"/>
      <c r="H30" s="686"/>
    </row>
    <row r="31" spans="1:10" s="650" customFormat="1" ht="15" customHeight="1" x14ac:dyDescent="0.2">
      <c r="A31" s="689"/>
      <c r="B31" s="689"/>
      <c r="C31" s="690"/>
      <c r="D31" s="690"/>
      <c r="E31" s="690"/>
      <c r="F31" s="690"/>
      <c r="G31" s="676"/>
      <c r="H31" s="676"/>
      <c r="I31" s="676"/>
    </row>
    <row r="32" spans="1:10" s="650" customFormat="1" ht="15" customHeight="1" x14ac:dyDescent="0.2">
      <c r="A32" s="691"/>
      <c r="B32" s="691"/>
      <c r="C32" s="692"/>
      <c r="D32" s="692"/>
      <c r="E32" s="692"/>
      <c r="F32" s="692"/>
      <c r="G32" s="676"/>
      <c r="H32" s="676"/>
      <c r="I32" s="676"/>
    </row>
    <row r="33" spans="1:9" s="650" customFormat="1" ht="15" customHeight="1" x14ac:dyDescent="0.2">
      <c r="A33" s="691"/>
      <c r="B33" s="691"/>
      <c r="C33" s="692"/>
      <c r="D33" s="692"/>
      <c r="E33" s="692"/>
      <c r="F33" s="692"/>
      <c r="G33" s="693"/>
    </row>
    <row r="34" spans="1:9" s="650" customFormat="1" ht="15" customHeight="1" x14ac:dyDescent="0.2">
      <c r="A34" s="691"/>
      <c r="B34" s="691"/>
      <c r="C34" s="692"/>
      <c r="D34" s="692"/>
      <c r="E34" s="692"/>
      <c r="F34" s="692"/>
      <c r="G34" s="692"/>
      <c r="H34" s="651"/>
    </row>
    <row r="35" spans="1:9" s="650" customFormat="1" ht="15" customHeight="1" x14ac:dyDescent="0.2">
      <c r="A35" s="691"/>
      <c r="B35" s="691"/>
      <c r="C35" s="694"/>
      <c r="D35" s="694"/>
      <c r="E35" s="694"/>
      <c r="F35" s="694"/>
      <c r="G35" s="694"/>
      <c r="H35" s="695"/>
    </row>
    <row r="36" spans="1:9" s="650" customFormat="1" ht="15" customHeight="1" x14ac:dyDescent="0.2">
      <c r="A36" s="691"/>
      <c r="B36" s="691"/>
      <c r="C36" s="694"/>
      <c r="D36" s="694"/>
      <c r="E36" s="694"/>
      <c r="F36" s="694"/>
      <c r="G36" s="694"/>
      <c r="H36" s="651"/>
    </row>
    <row r="37" spans="1:9" s="650" customFormat="1" ht="15" customHeight="1" x14ac:dyDescent="0.2">
      <c r="A37" s="691"/>
      <c r="B37" s="691"/>
      <c r="C37" s="694"/>
      <c r="D37" s="694"/>
      <c r="E37" s="694"/>
      <c r="F37" s="694"/>
      <c r="G37" s="694"/>
      <c r="H37" s="651"/>
    </row>
    <row r="38" spans="1:9" ht="31.5" customHeight="1" x14ac:dyDescent="0.2">
      <c r="I38" s="650"/>
    </row>
  </sheetData>
  <mergeCells count="6">
    <mergeCell ref="A1:J1"/>
    <mergeCell ref="B26:H26"/>
    <mergeCell ref="F29:F30"/>
    <mergeCell ref="B3:J3"/>
    <mergeCell ref="B12:J12"/>
    <mergeCell ref="A2:J2"/>
  </mergeCells>
  <phoneticPr fontId="9" type="noConversion"/>
  <printOptions horizontalCentered="1" verticalCentered="1"/>
  <pageMargins left="0" right="0" top="0" bottom="0" header="0" footer="0"/>
  <pageSetup paperSize="9" scale="90" orientation="portrait" r:id="rId1"/>
  <headerFooter alignWithMargins="0"/>
  <ignoredErrors>
    <ignoredError sqref="C19:J19 F10:J10 C10:E10"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46</vt:i4>
      </vt:variant>
      <vt:variant>
        <vt:lpstr>Adlandırılmış Aralıklar</vt:lpstr>
      </vt:variant>
      <vt:variant>
        <vt:i4>40</vt:i4>
      </vt:variant>
    </vt:vector>
  </HeadingPairs>
  <TitlesOfParts>
    <vt:vector size="86" baseType="lpstr">
      <vt:lpstr>İçindekiler</vt:lpstr>
      <vt:lpstr>BÖLÜM 1.2</vt:lpstr>
      <vt:lpstr>TABLO-1.2.1</vt:lpstr>
      <vt:lpstr>TABLO-1.2.2</vt:lpstr>
      <vt:lpstr>GRAFİK-1.2.1-1.2.2</vt:lpstr>
      <vt:lpstr>TABLO-1.2.3</vt:lpstr>
      <vt:lpstr>TABLO-1.2.4</vt:lpstr>
      <vt:lpstr>TABLO-1.2.5</vt:lpstr>
      <vt:lpstr>TABLO-1.2.6 - GRAFİK-1.2.6</vt:lpstr>
      <vt:lpstr>TABLO-1.2.7</vt:lpstr>
      <vt:lpstr>TABLO -1.2.8 - 1.2.9</vt:lpstr>
      <vt:lpstr>TABLO-1.2.10</vt:lpstr>
      <vt:lpstr>TABLO-1.2.11 - 1.2.12</vt:lpstr>
      <vt:lpstr>TABLO-1.2.13 - GRAFİK 1.2.13</vt:lpstr>
      <vt:lpstr>TABLO -1.2.14  </vt:lpstr>
      <vt:lpstr>TABLO-1.2.15 - 1.2.16</vt:lpstr>
      <vt:lpstr>TABLO-1.2.17</vt:lpstr>
      <vt:lpstr>TABLO-1.2.18</vt:lpstr>
      <vt:lpstr>TABLO-1.2.19 - GRAFİK-1.2.19</vt:lpstr>
      <vt:lpstr>TABLO-1.2_20</vt:lpstr>
      <vt:lpstr>TABLO-1.2.21</vt:lpstr>
      <vt:lpstr>TABLO-1.2.22</vt:lpstr>
      <vt:lpstr>TABLO-1.2.23</vt:lpstr>
      <vt:lpstr>TABLO-1.2.24</vt:lpstr>
      <vt:lpstr>TABLO-1.2.25</vt:lpstr>
      <vt:lpstr>TABLO-1.2.26</vt:lpstr>
      <vt:lpstr>TABLO-1.2.27</vt:lpstr>
      <vt:lpstr>TABLO-1.2.28</vt:lpstr>
      <vt:lpstr>TABLO-1.2.29</vt:lpstr>
      <vt:lpstr>TABLO-1.2.30-TABLO-1.2.31</vt:lpstr>
      <vt:lpstr>TABLO-1.2.32</vt:lpstr>
      <vt:lpstr>TABLO-1.2.33</vt:lpstr>
      <vt:lpstr>TABLO-1.2.34</vt:lpstr>
      <vt:lpstr>TABLO-1.2.35</vt:lpstr>
      <vt:lpstr>TABLO-1.2.36</vt:lpstr>
      <vt:lpstr>TABLO-1.2.37</vt:lpstr>
      <vt:lpstr>TABLO-1.2.38</vt:lpstr>
      <vt:lpstr>TABLO-1.2.39</vt:lpstr>
      <vt:lpstr>TABLO-1.2.40</vt:lpstr>
      <vt:lpstr>TABLO-1.2.41</vt:lpstr>
      <vt:lpstr>TABLO-1.2.42 - 1.2.43</vt:lpstr>
      <vt:lpstr>TABLO-1.2.44</vt:lpstr>
      <vt:lpstr>TABLO-1.2.45</vt:lpstr>
      <vt:lpstr>TABLO-1.2.46</vt:lpstr>
      <vt:lpstr>TABLO-1.2.47</vt:lpstr>
      <vt:lpstr>TABLO-1.2.48</vt:lpstr>
      <vt:lpstr>'GRAFİK-1.2.1-1.2.2'!Yazdırma_Alanı</vt:lpstr>
      <vt:lpstr>'TABLO -1.2.14  '!Yazdırma_Alanı</vt:lpstr>
      <vt:lpstr>'TABLO -1.2.8 - 1.2.9'!Yazdırma_Alanı</vt:lpstr>
      <vt:lpstr>'TABLO-1.2.10'!Yazdırma_Alanı</vt:lpstr>
      <vt:lpstr>'TABLO-1.2.11 - 1.2.12'!Yazdırma_Alanı</vt:lpstr>
      <vt:lpstr>'TABLO-1.2.13 - GRAFİK 1.2.13'!Yazdırma_Alanı</vt:lpstr>
      <vt:lpstr>'TABLO-1.2.17'!Yazdırma_Alanı</vt:lpstr>
      <vt:lpstr>'TABLO-1.2.18'!Yazdırma_Alanı</vt:lpstr>
      <vt:lpstr>'TABLO-1.2.19 - GRAFİK-1.2.19'!Yazdırma_Alanı</vt:lpstr>
      <vt:lpstr>'TABLO-1.2.2'!Yazdırma_Alanı</vt:lpstr>
      <vt:lpstr>'TABLO-1.2.21'!Yazdırma_Alanı</vt:lpstr>
      <vt:lpstr>'TABLO-1.2.22'!Yazdırma_Alanı</vt:lpstr>
      <vt:lpstr>'TABLO-1.2.23'!Yazdırma_Alanı</vt:lpstr>
      <vt:lpstr>'TABLO-1.2.24'!Yazdırma_Alanı</vt:lpstr>
      <vt:lpstr>'TABLO-1.2.25'!Yazdırma_Alanı</vt:lpstr>
      <vt:lpstr>'TABLO-1.2.26'!Yazdırma_Alanı</vt:lpstr>
      <vt:lpstr>'TABLO-1.2.27'!Yazdırma_Alanı</vt:lpstr>
      <vt:lpstr>'TABLO-1.2.28'!Yazdırma_Alanı</vt:lpstr>
      <vt:lpstr>'TABLO-1.2.3'!Yazdırma_Alanı</vt:lpstr>
      <vt:lpstr>'TABLO-1.2.30-TABLO-1.2.31'!Yazdırma_Alanı</vt:lpstr>
      <vt:lpstr>'TABLO-1.2.32'!Yazdırma_Alanı</vt:lpstr>
      <vt:lpstr>'TABLO-1.2.33'!Yazdırma_Alanı</vt:lpstr>
      <vt:lpstr>'TABLO-1.2.34'!Yazdırma_Alanı</vt:lpstr>
      <vt:lpstr>'TABLO-1.2.35'!Yazdırma_Alanı</vt:lpstr>
      <vt:lpstr>'TABLO-1.2.36'!Yazdırma_Alanı</vt:lpstr>
      <vt:lpstr>'TABLO-1.2.37'!Yazdırma_Alanı</vt:lpstr>
      <vt:lpstr>'TABLO-1.2.38'!Yazdırma_Alanı</vt:lpstr>
      <vt:lpstr>'TABLO-1.2.39'!Yazdırma_Alanı</vt:lpstr>
      <vt:lpstr>'TABLO-1.2.4'!Yazdırma_Alanı</vt:lpstr>
      <vt:lpstr>'TABLO-1.2.40'!Yazdırma_Alanı</vt:lpstr>
      <vt:lpstr>'TABLO-1.2.41'!Yazdırma_Alanı</vt:lpstr>
      <vt:lpstr>'TABLO-1.2.44'!Yazdırma_Alanı</vt:lpstr>
      <vt:lpstr>'TABLO-1.2.45'!Yazdırma_Alanı</vt:lpstr>
      <vt:lpstr>'TABLO-1.2.46'!Yazdırma_Alanı</vt:lpstr>
      <vt:lpstr>'TABLO-1.2.47'!Yazdırma_Alanı</vt:lpstr>
      <vt:lpstr>'TABLO-1.2.48'!Yazdırma_Alanı</vt:lpstr>
      <vt:lpstr>'TABLO-1.2.5'!Yazdırma_Alanı</vt:lpstr>
      <vt:lpstr>'TABLO-1.2.6 - GRAFİK-1.2.6'!Yazdırma_Alanı</vt:lpstr>
      <vt:lpstr>'TABLO-1.2.7'!Yazdırma_Alanı</vt:lpstr>
      <vt:lpstr>'TABLO-1.2_20'!Yazdırma_Alanı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BILGI ISLEM DAIRE BASKANLIGI</dc:creator>
  <cp:lastModifiedBy>sgk</cp:lastModifiedBy>
  <cp:lastPrinted>2013-02-11T08:39:23Z</cp:lastPrinted>
  <dcterms:created xsi:type="dcterms:W3CDTF">2000-05-11T13:49:14Z</dcterms:created>
  <dcterms:modified xsi:type="dcterms:W3CDTF">2013-02-11T09:55:30Z</dcterms:modified>
</cp:coreProperties>
</file>